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recondorih\Documents\CD informativo\CD_JULIO_2024\"/>
    </mc:Choice>
  </mc:AlternateContent>
  <bookViews>
    <workbookView xWindow="0" yWindow="0" windowWidth="27870" windowHeight="12885" tabRatio="914" firstSheet="49" activeTab="85"/>
  </bookViews>
  <sheets>
    <sheet name="ÍNDICE" sheetId="95" r:id="rId1"/>
    <sheet name="1" sheetId="2" r:id="rId2"/>
    <sheet name="2" sheetId="190" r:id="rId3"/>
    <sheet name="3" sheetId="191" r:id="rId4"/>
    <sheet name="4" sheetId="192" r:id="rId5"/>
    <sheet name="5" sheetId="193" r:id="rId6"/>
    <sheet name="6" sheetId="194" r:id="rId7"/>
    <sheet name="7" sheetId="195" r:id="rId8"/>
    <sheet name="8-1" sheetId="196" r:id="rId9"/>
    <sheet name="8-2" sheetId="197" r:id="rId10"/>
    <sheet name="9" sheetId="198" r:id="rId11"/>
    <sheet name="10" sheetId="199" r:id="rId12"/>
    <sheet name="11" sheetId="200" r:id="rId13"/>
    <sheet name="12" sheetId="201" r:id="rId14"/>
    <sheet name="13" sheetId="202" r:id="rId15"/>
    <sheet name="14" sheetId="203" r:id="rId16"/>
    <sheet name="15" sheetId="204" r:id="rId17"/>
    <sheet name="16" sheetId="205" r:id="rId18"/>
    <sheet name="17" sheetId="206" r:id="rId19"/>
    <sheet name="18" sheetId="207" r:id="rId20"/>
    <sheet name="19" sheetId="208" r:id="rId21"/>
    <sheet name="20" sheetId="209" r:id="rId22"/>
    <sheet name="21" sheetId="210" r:id="rId23"/>
    <sheet name="22" sheetId="211" r:id="rId24"/>
    <sheet name="23" sheetId="212" r:id="rId25"/>
    <sheet name="24" sheetId="213" r:id="rId26"/>
    <sheet name="25" sheetId="214" r:id="rId27"/>
    <sheet name="26" sheetId="215" r:id="rId28"/>
    <sheet name="27" sheetId="216" r:id="rId29"/>
    <sheet name="28" sheetId="217" r:id="rId30"/>
    <sheet name="29" sheetId="218" r:id="rId31"/>
    <sheet name="30" sheetId="219" r:id="rId32"/>
    <sheet name="31-1" sheetId="220" r:id="rId33"/>
    <sheet name="31-2" sheetId="221" r:id="rId34"/>
    <sheet name="32" sheetId="222" r:id="rId35"/>
    <sheet name="33" sheetId="223" r:id="rId36"/>
    <sheet name="34" sheetId="224" r:id="rId37"/>
    <sheet name="35" sheetId="225" r:id="rId38"/>
    <sheet name="36" sheetId="226" r:id="rId39"/>
    <sheet name="37" sheetId="227" r:id="rId40"/>
    <sheet name="38" sheetId="228" r:id="rId41"/>
    <sheet name="39" sheetId="229" r:id="rId42"/>
    <sheet name="40" sheetId="230" r:id="rId43"/>
    <sheet name="41" sheetId="231" r:id="rId44"/>
    <sheet name="42" sheetId="232" r:id="rId45"/>
    <sheet name="43" sheetId="233" r:id="rId46"/>
    <sheet name="44" sheetId="234" r:id="rId47"/>
    <sheet name="45-1" sheetId="235" r:id="rId48"/>
    <sheet name="45-2" sheetId="236" r:id="rId49"/>
    <sheet name="46" sheetId="237" r:id="rId50"/>
    <sheet name="47" sheetId="238" r:id="rId51"/>
    <sheet name="48" sheetId="239" r:id="rId52"/>
    <sheet name="49" sheetId="240" r:id="rId53"/>
    <sheet name="50" sheetId="241" r:id="rId54"/>
    <sheet name="51" sheetId="242" r:id="rId55"/>
    <sheet name="52" sheetId="243" r:id="rId56"/>
    <sheet name="53-1" sheetId="244" r:id="rId57"/>
    <sheet name="53-2" sheetId="245" r:id="rId58"/>
    <sheet name="54-1" sheetId="246" r:id="rId59"/>
    <sheet name="54-2" sheetId="247" r:id="rId60"/>
    <sheet name="55-1" sheetId="248" r:id="rId61"/>
    <sheet name="55-2" sheetId="249" r:id="rId62"/>
    <sheet name="56" sheetId="250" r:id="rId63"/>
    <sheet name="57" sheetId="251" r:id="rId64"/>
    <sheet name="58" sheetId="252" r:id="rId65"/>
    <sheet name="59" sheetId="253" r:id="rId66"/>
    <sheet name="60" sheetId="254" r:id="rId67"/>
    <sheet name="61" sheetId="255" r:id="rId68"/>
    <sheet name="62-1" sheetId="256" r:id="rId69"/>
    <sheet name="62-2" sheetId="257" r:id="rId70"/>
    <sheet name="63" sheetId="258" r:id="rId71"/>
    <sheet name="64" sheetId="259" r:id="rId72"/>
    <sheet name="65" sheetId="260" r:id="rId73"/>
    <sheet name="66" sheetId="261" r:id="rId74"/>
    <sheet name="67" sheetId="262" r:id="rId75"/>
    <sheet name="68" sheetId="263" r:id="rId76"/>
    <sheet name="69" sheetId="264" r:id="rId77"/>
    <sheet name="70" sheetId="265" r:id="rId78"/>
    <sheet name="71" sheetId="266" r:id="rId79"/>
    <sheet name="72" sheetId="267" r:id="rId80"/>
    <sheet name="73" sheetId="268" r:id="rId81"/>
    <sheet name="74" sheetId="269" r:id="rId82"/>
    <sheet name="75" sheetId="270" r:id="rId83"/>
    <sheet name="76" sheetId="271" r:id="rId84"/>
    <sheet name="77" sheetId="272" r:id="rId85"/>
    <sheet name="78" sheetId="273" r:id="rId86"/>
    <sheet name="79" sheetId="274" r:id="rId87"/>
    <sheet name="80" sheetId="275" r:id="rId88"/>
    <sheet name="81" sheetId="276" r:id="rId89"/>
    <sheet name="82" sheetId="277" r:id="rId90"/>
    <sheet name="83" sheetId="278" r:id="rId91"/>
    <sheet name="84" sheetId="279" r:id="rId92"/>
    <sheet name="85" sheetId="280" r:id="rId93"/>
    <sheet name="Abreviaturas" sheetId="94" r:id="rId94"/>
  </sheets>
  <definedNames>
    <definedName name="_xlnm._FilterDatabase" localSheetId="1" hidden="1">'1'!$G$6:$I$6</definedName>
    <definedName name="_xlnm._FilterDatabase" localSheetId="53" hidden="1">'50'!$AR$6:$AS$6</definedName>
    <definedName name="_xlnm.Print_Area" localSheetId="11">'10'!$A$1:$M$86</definedName>
    <definedName name="_xlnm.Print_Area" localSheetId="12">'11'!$A$1:$M$86</definedName>
    <definedName name="_xlnm.Print_Area" localSheetId="13">'12'!$A$1:$M$86</definedName>
    <definedName name="_xlnm.Print_Area" localSheetId="14">'13'!$A$1:$L$86</definedName>
    <definedName name="_xlnm.Print_Area" localSheetId="15">'14'!$A$1:$M$86</definedName>
    <definedName name="_xlnm.Print_Area" localSheetId="16">'15'!$A$1:$L$86</definedName>
    <definedName name="_xlnm.Print_Area" localSheetId="17">'16'!$A$1:$M$86</definedName>
    <definedName name="_xlnm.Print_Area" localSheetId="18">'17'!$A$1:$M$86</definedName>
    <definedName name="_xlnm.Print_Area" localSheetId="19">'18'!$A$1:$M$86</definedName>
    <definedName name="_xlnm.Print_Area" localSheetId="20">'19'!$A$1:$L$86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'24'!$C$1:$M$23</definedName>
    <definedName name="_xlnm.Print_Area" localSheetId="26">'25'!$A$1:$G$34</definedName>
    <definedName name="_xlnm.Print_Area" localSheetId="31">'30'!$A$1:$M$85</definedName>
    <definedName name="_xlnm.Print_Area" localSheetId="32">'31-1'!$A$1:$O$56</definedName>
    <definedName name="_xlnm.Print_Area" localSheetId="33">'31-2'!$A$1:$N$75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'45-1'!$A$1:$O$57</definedName>
    <definedName name="_xlnm.Print_Area" localSheetId="48">'45-2'!$A$1:$N$75</definedName>
    <definedName name="_xlnm.Print_Area" localSheetId="49">'46'!$A$1:$E$37</definedName>
    <definedName name="_xlnm.Print_Area" localSheetId="50">'47'!$A$1:$F$25</definedName>
    <definedName name="_xlnm.Print_Area" localSheetId="55">'52'!$A$1:$M$85</definedName>
    <definedName name="_xlnm.Print_Area" localSheetId="56">'53-1'!$A$1:$O$56</definedName>
    <definedName name="_xlnm.Print_Area" localSheetId="57">'53-2'!$A$1:$N$75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'62-1'!$A$1:$M$56</definedName>
    <definedName name="_xlnm.Print_Area" localSheetId="69">'62-2'!$A$1:$L$75</definedName>
    <definedName name="_xlnm.Print_Area" localSheetId="70">'63'!$A$1:$J$37</definedName>
    <definedName name="_xlnm.Print_Area" localSheetId="71">'64'!$A$1:$K$25</definedName>
    <definedName name="_xlnm.Print_Area" localSheetId="76">'69'!$A$1:$L$85</definedName>
    <definedName name="_xlnm.Print_Area" localSheetId="7">'7'!$A$1:$L$85</definedName>
    <definedName name="_xlnm.Print_Area" localSheetId="77">'70'!$A$1:$N$56</definedName>
    <definedName name="_xlnm.Print_Area" localSheetId="78">'71'!$A$1:$L$75</definedName>
    <definedName name="_xlnm.Print_Area" localSheetId="79">'72'!$A$1:$C$37</definedName>
    <definedName name="_xlnm.Print_Area" localSheetId="80">'73'!$A$1:$D$25</definedName>
    <definedName name="_xlnm.Print_Area" localSheetId="82">'75'!$B$1:$Q$94</definedName>
    <definedName name="_xlnm.Print_Area" localSheetId="83">'76'!$B$1:$Q$97</definedName>
    <definedName name="_xlnm.Print_Area" localSheetId="84">'77'!$B$1:$Q$44</definedName>
    <definedName name="_xlnm.Print_Area" localSheetId="85">'78'!$A$1:$E$78</definedName>
    <definedName name="_xlnm.Print_Area" localSheetId="86">'79'!$A$1:$E$89</definedName>
    <definedName name="_xlnm.Print_Area" localSheetId="87">'80'!$A$1:$D$62</definedName>
    <definedName name="_xlnm.Print_Area" localSheetId="88">'81'!$A$1:$D$62</definedName>
    <definedName name="_xlnm.Print_Area" localSheetId="8">'8-1'!$A$1:$O$56</definedName>
    <definedName name="_xlnm.Print_Area" localSheetId="89">'82'!$A$1:$C$61</definedName>
    <definedName name="_xlnm.Print_Area" localSheetId="9">'8-2'!$A$1:$N$75</definedName>
    <definedName name="_xlnm.Print_Area" localSheetId="10">'9'!$A$1:$M$86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5" i="272" l="1"/>
  <c r="F5" i="272"/>
  <c r="I5" i="272"/>
  <c r="L5" i="272"/>
  <c r="O5" i="272"/>
  <c r="O43" i="272"/>
  <c r="P43" i="272"/>
  <c r="C5" i="271"/>
  <c r="F5" i="271"/>
  <c r="I5" i="271"/>
  <c r="L5" i="271"/>
  <c r="O5" i="271"/>
  <c r="O94" i="271"/>
  <c r="P94" i="271"/>
  <c r="C5" i="270"/>
  <c r="F5" i="270"/>
  <c r="I5" i="270"/>
  <c r="L5" i="270"/>
  <c r="O5" i="270"/>
  <c r="P14" i="270"/>
  <c r="P15" i="270"/>
  <c r="P16" i="270"/>
  <c r="P17" i="270"/>
  <c r="P18" i="270"/>
  <c r="I21" i="270"/>
  <c r="J21" i="270" s="1"/>
  <c r="M21" i="270"/>
  <c r="O21" i="270"/>
  <c r="I26" i="270"/>
  <c r="J26" i="270" s="1"/>
  <c r="M26" i="270"/>
  <c r="O26" i="270"/>
  <c r="P29" i="270"/>
  <c r="I30" i="270"/>
  <c r="J30" i="270"/>
  <c r="M30" i="270"/>
  <c r="I36" i="270"/>
  <c r="J36" i="270" s="1"/>
  <c r="M36" i="270"/>
  <c r="O36" i="270"/>
  <c r="P41" i="270"/>
  <c r="P42" i="270"/>
  <c r="P43" i="270"/>
  <c r="P44" i="270"/>
  <c r="P57" i="270"/>
  <c r="P58" i="270"/>
  <c r="P59" i="270"/>
  <c r="P60" i="270"/>
  <c r="P73" i="270"/>
  <c r="P74" i="270"/>
  <c r="P75" i="270"/>
  <c r="P76" i="270"/>
  <c r="I80" i="270"/>
  <c r="J80" i="270"/>
  <c r="M80" i="270"/>
  <c r="M91" i="270" s="1"/>
  <c r="O80" i="270"/>
  <c r="P80" i="270" s="1"/>
  <c r="P87" i="270"/>
  <c r="P88" i="270"/>
  <c r="I89" i="270"/>
  <c r="J89" i="270"/>
  <c r="M89" i="270"/>
  <c r="O89" i="270"/>
  <c r="P89" i="270" s="1"/>
  <c r="L91" i="270"/>
  <c r="O91" i="270"/>
  <c r="P20" i="270" s="1"/>
  <c r="D195" i="269"/>
  <c r="B206" i="269"/>
  <c r="C206" i="269"/>
  <c r="D206" i="269" s="1"/>
  <c r="G11" i="229"/>
  <c r="L11" i="229"/>
  <c r="Q11" i="229"/>
  <c r="G12" i="229"/>
  <c r="L12" i="229"/>
  <c r="Q12" i="229"/>
  <c r="G13" i="229"/>
  <c r="L13" i="229"/>
  <c r="Q13" i="229"/>
  <c r="G14" i="229"/>
  <c r="L14" i="229"/>
  <c r="Q14" i="229"/>
  <c r="G15" i="229"/>
  <c r="L15" i="229"/>
  <c r="Q15" i="229"/>
  <c r="G16" i="229"/>
  <c r="L16" i="229"/>
  <c r="Q16" i="229"/>
  <c r="G17" i="229"/>
  <c r="L17" i="229"/>
  <c r="Q17" i="229"/>
  <c r="G18" i="229"/>
  <c r="L18" i="229"/>
  <c r="Q18" i="229"/>
  <c r="G19" i="229"/>
  <c r="L19" i="229"/>
  <c r="Q19" i="229"/>
  <c r="G20" i="229"/>
  <c r="L20" i="229"/>
  <c r="Q20" i="229"/>
  <c r="G21" i="229"/>
  <c r="L21" i="229"/>
  <c r="Q21" i="229"/>
  <c r="G22" i="229"/>
  <c r="L22" i="229"/>
  <c r="Q22" i="229"/>
  <c r="G24" i="229"/>
  <c r="L24" i="229"/>
  <c r="Q24" i="229"/>
  <c r="G33" i="229"/>
  <c r="L33" i="229"/>
  <c r="Q33" i="229"/>
  <c r="G34" i="229"/>
  <c r="L34" i="229"/>
  <c r="Q34" i="229"/>
  <c r="G36" i="229"/>
  <c r="L36" i="229"/>
  <c r="Q36" i="229"/>
  <c r="G45" i="229"/>
  <c r="L45" i="229"/>
  <c r="Q45" i="229"/>
  <c r="G47" i="229"/>
  <c r="L47" i="229"/>
  <c r="D6" i="228"/>
  <c r="F6" i="228"/>
  <c r="H6" i="228"/>
  <c r="I6" i="228"/>
  <c r="J6" i="228"/>
  <c r="D6" i="227"/>
  <c r="F6" i="227"/>
  <c r="G6" i="227"/>
  <c r="H6" i="227"/>
  <c r="I6" i="227"/>
  <c r="J6" i="227"/>
  <c r="D6" i="214"/>
  <c r="F6" i="214"/>
  <c r="H6" i="214"/>
  <c r="I6" i="214"/>
  <c r="J6" i="214"/>
  <c r="P13" i="270" l="1"/>
  <c r="P72" i="270"/>
  <c r="P40" i="270"/>
  <c r="P71" i="270"/>
  <c r="P55" i="270"/>
  <c r="P84" i="270"/>
  <c r="P70" i="270"/>
  <c r="P54" i="270"/>
  <c r="P12" i="270"/>
  <c r="P56" i="270"/>
  <c r="P85" i="270"/>
  <c r="P83" i="270"/>
  <c r="P69" i="270"/>
  <c r="P53" i="270"/>
  <c r="P11" i="270"/>
  <c r="P68" i="270"/>
  <c r="P52" i="270"/>
  <c r="P25" i="270"/>
  <c r="P10" i="270"/>
  <c r="P86" i="270"/>
  <c r="P39" i="270"/>
  <c r="P67" i="270"/>
  <c r="P51" i="270"/>
  <c r="P24" i="270"/>
  <c r="P26" i="270" s="1"/>
  <c r="P9" i="270"/>
  <c r="P79" i="270"/>
  <c r="P63" i="270"/>
  <c r="P47" i="270"/>
  <c r="P33" i="270"/>
  <c r="P36" i="270" s="1"/>
  <c r="P50" i="270"/>
  <c r="P49" i="270"/>
  <c r="P34" i="270"/>
  <c r="P78" i="270"/>
  <c r="P62" i="270"/>
  <c r="P46" i="270"/>
  <c r="P30" i="270"/>
  <c r="P66" i="270"/>
  <c r="P8" i="270"/>
  <c r="P65" i="270"/>
  <c r="P35" i="270"/>
  <c r="P64" i="270"/>
  <c r="P48" i="270"/>
  <c r="P77" i="270"/>
  <c r="P61" i="270"/>
  <c r="P45" i="270"/>
  <c r="P21" i="270" l="1"/>
  <c r="P91" i="270" s="1"/>
</calcChain>
</file>

<file path=xl/sharedStrings.xml><?xml version="1.0" encoding="utf-8"?>
<sst xmlns="http://schemas.openxmlformats.org/spreadsheetml/2006/main" count="13904" uniqueCount="1461">
  <si>
    <t>SISTEMA DE INTERMEDIACIÓN FINANCIERA</t>
  </si>
  <si>
    <t>ESTADOS FINANCIEROS SEGÚN DENOMINACIÓN MONETARIA</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</si>
  <si>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</si>
  <si>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</si>
  <si>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</si>
  <si>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</si>
  <si>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</si>
  <si>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</si>
  <si>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</si>
  <si>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</si>
  <si>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</si>
  <si>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</si>
  <si>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</si>
  <si>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</si>
  <si>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</si>
  <si>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</si>
  <si>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</si>
  <si>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</si>
  <si>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</si>
  <si>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</si>
  <si>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</si>
  <si>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</si>
  <si>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</si>
  <si>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</si>
  <si>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</si>
  <si>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</si>
  <si>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</si>
  <si>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</si>
  <si>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</si>
  <si>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</si>
  <si>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</si>
  <si>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</si>
  <si>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</si>
  <si>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</si>
  <si>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</si>
  <si>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</si>
  <si>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</si>
  <si>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</si>
  <si>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</si>
  <si>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</si>
  <si>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</si>
  <si>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</si>
  <si>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</si>
  <si>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</si>
  <si>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</si>
  <si>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</si>
  <si>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</si>
  <si>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</si>
  <si>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</si>
  <si>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</si>
  <si>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</si>
  <si>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</si>
  <si>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</si>
  <si>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</si>
  <si>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</si>
  <si>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</si>
  <si>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</si>
  <si>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</si>
  <si>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</si>
  <si>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</si>
  <si>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</si>
  <si>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</si>
  <si>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</si>
  <si>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</si>
  <si>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</si>
  <si>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</si>
  <si>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</si>
  <si>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</si>
  <si>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</si>
  <si>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</si>
  <si>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</si>
  <si>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</si>
  <si>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</si>
  <si>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</si>
  <si>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</si>
  <si>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</si>
  <si>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</si>
  <si>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</si>
  <si>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</si>
  <si>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</si>
  <si>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</si>
  <si>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</si>
  <si>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</si>
  <si>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</si>
  <si>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</si>
  <si>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</si>
  <si>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</si>
  <si>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</si>
  <si>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</si>
  <si>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</si>
  <si>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</si>
  <si>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</si>
  <si>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</si>
  <si>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</si>
  <si>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</si>
  <si>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</si>
  <si>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</si>
  <si>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</si>
  <si>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</si>
  <si>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</si>
  <si>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</si>
  <si>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</si>
  <si>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</si>
  <si>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</si>
  <si>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</si>
  <si>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</si>
  <si>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</si>
  <si>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</si>
  <si>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</si>
  <si>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</si>
  <si>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</si>
  <si>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</si>
  <si>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</si>
  <si>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</si>
  <si>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</si>
  <si>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</si>
  <si>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</si>
  <si>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</si>
  <si>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</si>
  <si>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</si>
  <si>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</si>
  <si>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</si>
  <si>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</si>
  <si>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</si>
  <si>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</si>
  <si>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</si>
  <si>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</si>
  <si>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</si>
  <si>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</si>
  <si>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</si>
  <si>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</si>
  <si>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</si>
  <si>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</si>
  <si>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</si>
  <si>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</si>
  <si>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</si>
  <si>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</si>
  <si>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</si>
  <si>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</si>
  <si>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</si>
  <si>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</si>
  <si>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</si>
  <si>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</si>
  <si>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</si>
  <si>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</si>
  <si>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</si>
  <si>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</si>
  <si>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</si>
  <si>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</si>
  <si>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</si>
  <si>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</si>
  <si>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</si>
  <si>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</si>
  <si>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</si>
  <si>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</si>
  <si>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</si>
  <si>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</si>
  <si>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</si>
  <si>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</si>
  <si>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</si>
  <si>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</si>
  <si>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</si>
  <si>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</si>
  <si>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</si>
  <si>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</si>
  <si>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</si>
  <si>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</si>
  <si>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</si>
  <si>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</si>
  <si>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</si>
  <si>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</si>
  <si>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</si>
  <si>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</si>
  <si>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</si>
  <si>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</si>
  <si>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</si>
  <si>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</si>
  <si>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</si>
  <si>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</si>
  <si>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</si>
  <si>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</si>
  <si>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</si>
  <si>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</si>
  <si>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</si>
  <si>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</si>
  <si>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</si>
  <si>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</si>
  <si>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</si>
  <si>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</si>
  <si>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</si>
  <si>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</si>
  <si>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</si>
  <si>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</si>
  <si>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</si>
  <si>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</si>
  <si>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</si>
  <si>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</si>
  <si>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</si>
  <si>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</si>
  <si>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</si>
  <si>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</si>
  <si>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</si>
  <si>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</si>
  <si>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</si>
  <si>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</si>
  <si>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</si>
  <si>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</si>
  <si>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</si>
  <si>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</si>
  <si>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</si>
  <si>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</si>
  <si>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</si>
  <si>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</si>
  <si>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</si>
  <si>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</si>
  <si>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</si>
  <si>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</si>
  <si>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</si>
  <si>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</si>
  <si>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</si>
  <si>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</si>
  <si>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</si>
  <si>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</si>
  <si>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</si>
  <si>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</si>
  <si>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</si>
  <si>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</si>
  <si>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</si>
  <si>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</si>
  <si>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</si>
  <si>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</si>
  <si>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</si>
  <si>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</si>
  <si>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</si>
  <si>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</si>
  <si>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</si>
  <si>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</si>
  <si>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</si>
  <si>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</si>
  <si>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</si>
  <si>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</si>
  <si>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</si>
  <si>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</si>
  <si>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</si>
  <si>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</si>
  <si>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</si>
  <si>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</si>
  <si>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</si>
  <si>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</si>
  <si>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</si>
  <si>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</si>
  <si>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</si>
  <si>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</si>
  <si>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</si>
  <si>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</si>
  <si>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</si>
  <si>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</si>
  <si>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</si>
  <si>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</si>
  <si>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</si>
  <si>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</si>
  <si>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</si>
  <si>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</si>
  <si>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</si>
  <si>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</si>
  <si>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</si>
  <si>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</si>
  <si>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</si>
  <si>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</si>
  <si>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</si>
  <si>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</si>
  <si>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</si>
  <si>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</si>
  <si>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</si>
  <si>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</si>
  <si>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</si>
  <si>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</si>
  <si>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</si>
  <si>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</si>
  <si>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</si>
  <si>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</si>
  <si>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</si>
  <si>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</si>
  <si>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</si>
  <si>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</si>
  <si>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</si>
  <si>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</si>
  <si>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</si>
  <si>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</si>
  <si>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</si>
  <si>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</si>
  <si>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</si>
  <si>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</si>
  <si>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</si>
  <si>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</si>
  <si>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</si>
  <si>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</si>
  <si>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</si>
  <si>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</si>
  <si>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</si>
  <si>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</si>
  <si>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</si>
  <si>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</si>
  <si>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</si>
  <si>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</si>
  <si>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</si>
  <si>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</si>
  <si>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</si>
  <si>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</si>
  <si>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</si>
  <si>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</si>
  <si>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</si>
  <si>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</si>
  <si>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</si>
  <si>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</si>
  <si>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</si>
  <si>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</si>
  <si>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</si>
  <si>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</si>
  <si>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</si>
  <si>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</si>
  <si>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</si>
  <si>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</si>
  <si>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</si>
  <si>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</si>
  <si>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</si>
  <si>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</si>
  <si>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</si>
  <si>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</si>
  <si>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</si>
  <si>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</si>
  <si>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</si>
  <si>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</si>
  <si>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</si>
  <si>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</si>
  <si>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</si>
  <si>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</si>
  <si>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</si>
  <si>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</si>
  <si>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</si>
  <si>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</si>
  <si>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</si>
  <si>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</si>
  <si>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</si>
  <si>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</si>
  <si>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</si>
  <si>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</si>
  <si>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</si>
  <si>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</si>
  <si>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</si>
  <si>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</si>
  <si>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</si>
  <si>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</si>
  <si>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</si>
  <si>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</si>
  <si>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</si>
  <si>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</si>
  <si>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</si>
  <si>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</si>
  <si>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</si>
  <si>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</si>
  <si>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</si>
  <si>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</si>
  <si>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</si>
  <si>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</si>
  <si>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</si>
  <si>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</si>
  <si>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</si>
  <si>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</si>
  <si>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</si>
  <si>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</si>
  <si>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</si>
  <si>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</si>
  <si>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</si>
  <si>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</si>
  <si>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</si>
  <si>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</si>
  <si>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</si>
  <si>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</si>
  <si>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</si>
  <si>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</si>
  <si>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</si>
  <si>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</si>
  <si>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</si>
  <si>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</si>
  <si>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</si>
  <si>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</si>
  <si>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</si>
  <si>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</si>
  <si>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</si>
  <si>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</si>
  <si>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</si>
  <si>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</si>
  <si>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</si>
  <si>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</si>
  <si>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</si>
  <si>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</si>
  <si>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</si>
  <si>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</si>
  <si>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</si>
  <si>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</si>
  <si>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</si>
  <si>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</si>
  <si>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</si>
  <si>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</si>
  <si>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</si>
  <si>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</si>
  <si>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</si>
  <si>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</si>
  <si>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</si>
  <si>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</si>
  <si>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</si>
  <si>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</si>
  <si>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</si>
  <si>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</si>
  <si>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</si>
  <si>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</si>
  <si>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</si>
  <si>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</si>
  <si>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</si>
  <si>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</si>
  <si>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</si>
  <si>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</si>
  <si>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</si>
  <si>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</si>
  <si>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</si>
  <si>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</si>
  <si>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</si>
  <si>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</si>
  <si>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</si>
  <si>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</si>
  <si>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</si>
  <si>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</si>
  <si>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</si>
  <si>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</si>
  <si>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ISA</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</si>
  <si>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</si>
  <si>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</si>
  <si>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</si>
  <si>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</si>
  <si>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</si>
  <si>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</si>
  <si>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CSQ</t>
  </si>
  <si>
    <t>CLO</t>
  </si>
  <si>
    <t>CVE</t>
  </si>
  <si>
    <t>COO</t>
  </si>
  <si>
    <t>CLC</t>
  </si>
  <si>
    <t>CEY</t>
  </si>
  <si>
    <t>CUM</t>
  </si>
  <si>
    <t>CPS</t>
  </si>
  <si>
    <t>CHO</t>
  </si>
  <si>
    <t>CAE</t>
  </si>
  <si>
    <t>BFS</t>
  </si>
  <si>
    <t>LBI</t>
  </si>
  <si>
    <t>LFO</t>
  </si>
  <si>
    <t>LBN</t>
  </si>
  <si>
    <t>AWM</t>
  </si>
  <si>
    <t>AIS</t>
  </si>
  <si>
    <t>ALT</t>
  </si>
  <si>
    <t>ACC</t>
  </si>
  <si>
    <t>ACD</t>
  </si>
  <si>
    <t>ESB</t>
  </si>
  <si>
    <t>IFC</t>
  </si>
  <si>
    <t>MEF</t>
  </si>
  <si>
    <t>ETV</t>
  </si>
  <si>
    <t>TBK</t>
  </si>
  <si>
    <t>ATC</t>
  </si>
  <si>
    <t>LNK</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</si>
  <si>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</si>
  <si>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</si>
  <si>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</si>
  <si>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</si>
  <si>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</si>
  <si>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</si>
  <si>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</si>
  <si>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</si>
  <si>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</si>
  <si>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</si>
  <si>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</si>
  <si>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</si>
  <si>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</si>
  <si>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</si>
  <si>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</si>
  <si>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</si>
  <si>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</si>
  <si>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</si>
  <si>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</si>
  <si>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</si>
  <si>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</si>
  <si>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</si>
  <si>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</si>
  <si>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</si>
  <si>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</si>
  <si>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</si>
  <si>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</si>
  <si>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</si>
  <si>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</si>
  <si>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</si>
  <si>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</si>
  <si>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</si>
  <si>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</si>
  <si>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</si>
  <si>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</si>
  <si>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</si>
  <si>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</si>
  <si>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</si>
  <si>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</si>
  <si>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</si>
  <si>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</si>
  <si>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</si>
  <si>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</si>
  <si>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</si>
  <si>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</si>
  <si>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</si>
  <si>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</si>
  <si>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</si>
  <si>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</si>
  <si>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</si>
  <si>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</si>
  <si>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</si>
  <si>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</si>
  <si>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</si>
  <si>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</si>
  <si>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</si>
  <si>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</si>
  <si>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</si>
  <si>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</si>
  <si>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</si>
  <si>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</si>
  <si>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</si>
  <si>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</si>
  <si>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</si>
  <si>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</si>
  <si>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</si>
  <si>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</si>
  <si>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</si>
  <si>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</si>
  <si>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</si>
  <si>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</si>
  <si>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</si>
  <si>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</si>
  <si>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</si>
  <si>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</si>
  <si>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</si>
  <si>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</si>
  <si>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</si>
  <si>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</si>
  <si>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</si>
  <si>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</si>
  <si>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</si>
  <si>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</si>
  <si>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</si>
  <si>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</si>
  <si>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</si>
  <si>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</si>
  <si>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</si>
  <si>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</si>
  <si>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</si>
  <si>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</si>
  <si>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</si>
  <si>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</si>
  <si>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</si>
  <si>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</si>
  <si>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</si>
  <si>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</si>
  <si>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</si>
  <si>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</si>
  <si>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</si>
  <si>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</si>
  <si>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</si>
  <si>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</si>
  <si>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</si>
  <si>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</si>
  <si>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</si>
  <si>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</si>
  <si>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</si>
  <si>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</si>
  <si>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</si>
  <si>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</si>
  <si>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</si>
  <si>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</si>
  <si>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</si>
  <si>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</si>
  <si>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</si>
  <si>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</si>
  <si>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</si>
  <si>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</si>
  <si>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</si>
  <si>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</si>
  <si>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</si>
  <si>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</si>
  <si>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</si>
  <si>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</si>
  <si>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</si>
  <si>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</si>
  <si>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</si>
  <si>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</si>
  <si>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</si>
  <si>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</si>
  <si>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</si>
  <si>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</si>
  <si>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</si>
  <si>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</si>
  <si>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</si>
  <si>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</si>
  <si>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</si>
  <si>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</si>
  <si>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</si>
  <si>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</si>
  <si>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</si>
  <si>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</si>
  <si>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</si>
  <si>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</si>
  <si>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</si>
  <si>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</si>
  <si>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</si>
  <si>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</si>
  <si>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</si>
  <si>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</si>
  <si>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</si>
  <si>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</si>
  <si>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</si>
  <si>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</si>
  <si>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</si>
  <si>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</si>
  <si>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</si>
  <si>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</si>
  <si>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</si>
  <si>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</si>
  <si>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</si>
  <si>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</si>
  <si>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</si>
  <si>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</si>
  <si>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</si>
  <si>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</si>
  <si>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</si>
  <si>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</si>
  <si>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</si>
  <si>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</si>
  <si>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</si>
  <si>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</si>
  <si>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</si>
  <si>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</si>
  <si>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</si>
  <si>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</si>
  <si>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</si>
  <si>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</si>
  <si>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</si>
  <si>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</si>
  <si>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</si>
  <si>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</si>
  <si>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</si>
  <si>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</si>
  <si>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</si>
  <si>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</si>
  <si>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</si>
  <si>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</si>
  <si>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</si>
  <si>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</si>
  <si>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</si>
  <si>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</si>
  <si>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</si>
  <si>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</si>
  <si>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</si>
  <si>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</si>
  <si>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</si>
  <si>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</si>
  <si>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</si>
  <si>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</si>
  <si>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</si>
  <si>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</si>
  <si>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</si>
  <si>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</si>
  <si>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</si>
  <si>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</si>
  <si>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</si>
  <si>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</si>
  <si>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</si>
  <si>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</si>
  <si>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</si>
  <si>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</si>
  <si>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</si>
  <si>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</si>
  <si>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</si>
  <si>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</si>
  <si>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</si>
  <si>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</si>
  <si>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</si>
  <si>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</si>
  <si>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</si>
  <si>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</si>
  <si>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</si>
  <si>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</si>
  <si>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</si>
  <si>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</si>
  <si>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</si>
  <si>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</si>
  <si>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</si>
  <si>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</si>
  <si>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</si>
  <si>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</si>
  <si>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</si>
  <si>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</si>
  <si>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</si>
  <si>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</si>
  <si>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</si>
  <si>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</si>
  <si>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</si>
  <si>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</si>
  <si>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</si>
  <si>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</si>
  <si>
    <t>ÍNDICE!A1</t>
  </si>
  <si>
    <t>AL 31 DE JULIO DE 2024</t>
  </si>
  <si>
    <t>TOTAL SISTEMA</t>
  </si>
  <si>
    <t>ESTADOS FINANCIEROS POR ENTIDAD</t>
  </si>
  <si>
    <t>(8) ((Ing. Finan. * Act. Prod. Prom.) - (Ing. Finan. provenientes de Act. Prod. * Act. Prom.))/(Act. Prom. * Act. Prod. Prom.). A partir de enero de 2004 se incorpora en el cálculo los ingresos provenientes de cartera vencida (515.00), cuentas por cobrar (517.00) y disponibilidades (511.00).</t>
  </si>
  <si>
    <t>(7) Gastos financieros / Activos Promedio.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</si>
  <si>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</si>
  <si>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(5) A partir de enero de 2004, para el cálculo del margen financiero no se incluye la cuenta 544.00 ni la cuenta 443.00, las cuales se incorporan en el cálculo del margen operativo.</t>
  </si>
  <si>
    <t>(4) El total de los egresos no incluye las cuentas 420.00 y 490.00 para el cálculo de este indicador.</t>
  </si>
  <si>
    <t>(3) Promedio obligaciones vista, caja de ahorros y DPF.</t>
  </si>
  <si>
    <t>(2) Abonos menos cargos por diferencias de cambio y por ajustes por inflación.</t>
  </si>
  <si>
    <t>(1) Anualizado.</t>
  </si>
  <si>
    <t xml:space="preserve">    UTILIDAD NETA</t>
  </si>
  <si>
    <t xml:space="preserve">       Ajustes netos por inflación y por diferencia de cambio</t>
  </si>
  <si>
    <t xml:space="preserve">       Resultados gestiones anteriores</t>
  </si>
  <si>
    <t xml:space="preserve">       Resultados extraordinarios</t>
  </si>
  <si>
    <t xml:space="preserve">       Gastos administrativos</t>
  </si>
  <si>
    <t xml:space="preserve">       Incobrabilidad</t>
  </si>
  <si>
    <t xml:space="preserve">SPREAD EFECTIVO                                                                                     </t>
  </si>
  <si>
    <t>UTILIZACIÓN DEL SPREAD EFECTIVO (2)</t>
  </si>
  <si>
    <t xml:space="preserve">       MARGEN OPERATIVO</t>
  </si>
  <si>
    <t xml:space="preserve">          Impacto Activos Improductivos Promedio Neto de Contingente (8)</t>
  </si>
  <si>
    <t xml:space="preserve">             Costo Promedio de Fondos (7)</t>
  </si>
  <si>
    <t xml:space="preserve">             Ingreso Financiero Promedio en Activos Productivos Neto de Contingente (6)</t>
  </si>
  <si>
    <t xml:space="preserve">          Margen Financiero en Activos Productivos Promedio Neto de Contingente</t>
  </si>
  <si>
    <t xml:space="preserve">       MARGEN FINANCIERO (5)</t>
  </si>
  <si>
    <t>CÁLCULO SPREAD EFECTIVO (1)</t>
  </si>
  <si>
    <t xml:space="preserve">Gastos de Administración/Total Egresos(4)                                                           </t>
  </si>
  <si>
    <t xml:space="preserve">Otros Gastos Administración/Gastos de Administración                                                </t>
  </si>
  <si>
    <t xml:space="preserve">Deprec.y Amortizaciones/Gastos de Administración                                                    </t>
  </si>
  <si>
    <t xml:space="preserve">Gastos de Personal/Gastos de Administración                                                         </t>
  </si>
  <si>
    <t>ESTRUCTURA DE GASTOS DE ADMINISTRACIÓN</t>
  </si>
  <si>
    <t xml:space="preserve">Gastos de Administración/Depósitos(3)                                                               </t>
  </si>
  <si>
    <t>Gastos de Administración/(Cartera+Contingente)</t>
  </si>
  <si>
    <t>Gastos de Administración/Activo Productivo Promedio neto de Contingente</t>
  </si>
  <si>
    <t>Gastos de Administración/(Activo+Contingente)</t>
  </si>
  <si>
    <t>RATIOS DE EFICIENCIA (1)</t>
  </si>
  <si>
    <t>EFICIENCIA ADMINISTRATIVA</t>
  </si>
  <si>
    <t xml:space="preserve">Cargos por Oblig. con el B.C.B./Oblig. con el B.C.B.                                                  </t>
  </si>
  <si>
    <t>Int. Oblig. con Emp. públicas/Oblig. c/emp. públicas</t>
  </si>
  <si>
    <t xml:space="preserve">Int. Depósitos Púb. a Plazo/Depósitos Púb. a Plazo                                                         </t>
  </si>
  <si>
    <t xml:space="preserve">Int. Depósitos Caja de Ahorro/Oblig. Púb. Ctas. Ahorro                                                        </t>
  </si>
  <si>
    <t xml:space="preserve">Int. Oblig. Púb. a la Vista/Oblig. Púb. a la Vista                                                      </t>
  </si>
  <si>
    <t>Int. penales Cartera Vencida Total y en Ejecución Total/Productos cartera Vencida Total y en Ejecución</t>
  </si>
  <si>
    <t xml:space="preserve">Int. penales Cartera en Ejecución Total/Productos cartera en Ejecución                            </t>
  </si>
  <si>
    <t xml:space="preserve">Int. penales Cartera Vencida Total/Productos cartera vencida total                                </t>
  </si>
  <si>
    <t xml:space="preserve">Productos por Cartera Reprog. y Reestruct. Vencida y en Ejec./Cartera Reprog. y Reestruct. Vencida </t>
  </si>
  <si>
    <t xml:space="preserve">Productos por Cartera Vencida y en Ejecución/Cartera Vencida y en Ejecución                          </t>
  </si>
  <si>
    <t xml:space="preserve">Productos por Cartera Reprog. y Reestruct. Vigente/Cartera Reprog. y Reestruct. Vigente            </t>
  </si>
  <si>
    <t>Productos por Cartera Vigente/Cartera Vigente</t>
  </si>
  <si>
    <t>INGRESOS Y GASTOS FINANCIEROS (1)</t>
  </si>
  <si>
    <t>Deprec. y Desval. Bienes de Uso/Bienes de Uso-Terrenos</t>
  </si>
  <si>
    <t xml:space="preserve">Ing. Extraord. y de Gest. Ant. Netos/Activo+Conting.                                                    </t>
  </si>
  <si>
    <t>Gastos de Administración/Activo+Contingente</t>
  </si>
  <si>
    <t xml:space="preserve">Otros Ingresos Operativos Netos/Activo+Contingente                                           </t>
  </si>
  <si>
    <t xml:space="preserve">Cargos por Incob. Netos de Recuper./Activo+Conting.                                                  </t>
  </si>
  <si>
    <t>Ajustes netos por inflación y por diferencias de cambio/Activo+Conting.(2)</t>
  </si>
  <si>
    <t xml:space="preserve">Gastos Financieros/Pasivos con costo promedio                                                       </t>
  </si>
  <si>
    <t xml:space="preserve">Gastos Financieros/Activo+Contingente                                                               </t>
  </si>
  <si>
    <t xml:space="preserve">Ingresos Financieros/Activo+Contingente                                                             </t>
  </si>
  <si>
    <t>RESULTADOS (1)</t>
  </si>
  <si>
    <t xml:space="preserve">Resultado Neto de la Gestión/Patrimonio (ROE)                                                          </t>
  </si>
  <si>
    <t>Resultado Neto de la Gestión/(Activo+Contingente) (ROA)</t>
  </si>
  <si>
    <t>Resultado de Operación Neto Antes de Impuestos/(Activo+Contingente)</t>
  </si>
  <si>
    <t>Resultado de Operación Neto/(Activo + Contingente)</t>
  </si>
  <si>
    <t>Resultado de operación después de Incobrables/(Activo + Contingente)</t>
  </si>
  <si>
    <t>Resultado de Operación Bruto/(Activo+Contingente)</t>
  </si>
  <si>
    <t>Resultado Financiero Bruto/(Activo + Contingente)</t>
  </si>
  <si>
    <t>RENTABILIDAD (1)</t>
  </si>
  <si>
    <t>(6)  A partir del mes de noviembre de 2023, no se incluyen las subcuentas relacionadas con los préstamos cedidos dentro del procedimiento de solución de una entidad de intermediación financiera intervenida (131.41, 133.41, 134.41, 135.41, 136.41, 137.41).</t>
  </si>
  <si>
    <t>(5) De acuerdo con lo establecido en el Anexo 2, Capítulo I, Título III, Libro 3° de la Recopilación de Normas para Servicios Financieros (No Considera el plazo residual de vencimiento).</t>
  </si>
  <si>
    <t>(4) Obligaciones vista, caja de ahorro y DPFs a 30 días.</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</si>
  <si>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</si>
  <si>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</si>
  <si>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(1) La cartera incluye el total de la cartera vigente, vencida en ejecución, incluyendo la cartera reprogramada o reestructurada.  Se excluyen productos y no se deducen previsiones.</t>
  </si>
  <si>
    <t xml:space="preserve">    Activo improductivo/Patrimonio</t>
  </si>
  <si>
    <t xml:space="preserve">    Activo Productivo-Pasivo con Costo/Pasivo con Costo</t>
  </si>
  <si>
    <t xml:space="preserve">    Pasivo con Costo/Pasivo+Contingente</t>
  </si>
  <si>
    <t xml:space="preserve">    Activo Productivo/Activo+Contingente</t>
  </si>
  <si>
    <t xml:space="preserve">ESTRUCTURA FINANCIERA </t>
  </si>
  <si>
    <t xml:space="preserve">    Coeficiente de Adecuación Patrimonial</t>
  </si>
  <si>
    <t xml:space="preserve">    Cartera Vencida Total + Eje.Total - Prev/Patrimonio</t>
  </si>
  <si>
    <t xml:space="preserve">    Cartera Vencida + Ejec. reprog. o reestruct./Patrimonio</t>
  </si>
  <si>
    <t xml:space="preserve">    Cartera Vencida Total + Ejecución Total / Patrimonio</t>
  </si>
  <si>
    <t xml:space="preserve">    Patrimonio/Activo+Contingte.</t>
  </si>
  <si>
    <t xml:space="preserve">    Patrimonio/Activo</t>
  </si>
  <si>
    <t>SOLVENCIA</t>
  </si>
  <si>
    <t xml:space="preserve">    Activos líquidos/Pasivos de corto plazo (5)</t>
  </si>
  <si>
    <t xml:space="preserve">    Disponibilidades+Inv.Temporarias/Activo</t>
  </si>
  <si>
    <t xml:space="preserve">    Disponib.+Inv.Temp./Pasivo</t>
  </si>
  <si>
    <t xml:space="preserve">    Disponib.+Inv.Temp./Oblig.a Corto Plazo</t>
  </si>
  <si>
    <t xml:space="preserve">    Disponibilidades/Oblig.a Corto Plazo (4)</t>
  </si>
  <si>
    <t>LIQUIDEZ</t>
  </si>
  <si>
    <t xml:space="preserve">    F Cartera con requerimiento de previsión del 100%</t>
  </si>
  <si>
    <t xml:space="preserve">    E Cartera con requerimiento de previsión del 80%</t>
  </si>
  <si>
    <t xml:space="preserve">    D Cartera con requerimiento de previsión del 50%</t>
  </si>
  <si>
    <t xml:space="preserve">    C Cartera con requerimiento de previsión del 20%</t>
  </si>
  <si>
    <t xml:space="preserve">    B Cartera con requerimiento de previsión conforme a (3)</t>
  </si>
  <si>
    <t xml:space="preserve">    A Cartera con requerimiento de previsión conforme a (2)</t>
  </si>
  <si>
    <t xml:space="preserve">    Prev. Cartera Incobrable/Cartera (1)</t>
  </si>
  <si>
    <t xml:space="preserve">    Prod. Financieros Devengados por Cobrar Cartera/Cartera (1)</t>
  </si>
  <si>
    <t xml:space="preserve">    Cartera Reprog. o Reestruct. Vencida y Ejec./ Cartera Reprog. o Reestruct. Total (6)</t>
  </si>
  <si>
    <t xml:space="preserve">    Cartera reprogramada o reestructurada vigente/ Cartera vigente total</t>
  </si>
  <si>
    <t xml:space="preserve">    Cartera Vencida Total+Ejecución Total /Cartera (6)</t>
  </si>
  <si>
    <t xml:space="preserve">    Cartera reprogramada o reestructurada/ Cartera (1)</t>
  </si>
  <si>
    <t xml:space="preserve">    Cartera Vigente Total/Cartera (1)</t>
  </si>
  <si>
    <t>CALIDAD DE CARTERA (1)</t>
  </si>
  <si>
    <t xml:space="preserve">    Días de permanencia de los depósitos a plazo fijo</t>
  </si>
  <si>
    <t xml:space="preserve">    Oblig. Personas Naturales /Total Oblig. Público</t>
  </si>
  <si>
    <t xml:space="preserve">    Oblig. Personas Jurídicas e Institucionales /Total Oblig. Público</t>
  </si>
  <si>
    <t>ESTRUCTURA DE OBLIGACIONES</t>
  </si>
  <si>
    <t xml:space="preserve">    Oblig. Subordinadas/Pasivo+Patrimonio</t>
  </si>
  <si>
    <t xml:space="preserve">    Oblig. con Bancos y Ent. Fin./Pasivo+Patrimonio</t>
  </si>
  <si>
    <t xml:space="preserve">    Oblig. con el Público y con Empresas Públicas/Pasivo+Patrimonio</t>
  </si>
  <si>
    <t xml:space="preserve">    Oblig. con el Público/Pasivo+Patrimonio</t>
  </si>
  <si>
    <t>ESTRUCTURA DE PASIVOS</t>
  </si>
  <si>
    <t xml:space="preserve">    Cartera Neta / Activo</t>
  </si>
  <si>
    <t xml:space="preserve">    Disponibilidades / Activos</t>
  </si>
  <si>
    <t>ESTRUCTURA DE ACTIVOS</t>
  </si>
  <si>
    <t>INDICADORES FINANCIEROS</t>
  </si>
  <si>
    <t>RESULTADO NETO DE LA GESTIÓN</t>
  </si>
  <si>
    <t>(-) IMPUESTOS SOBRE LAS UTILIDADES DE LAS EMPRESAS (IUE)</t>
  </si>
  <si>
    <t>RESULTADO ANTES DE IMPUESTOS</t>
  </si>
  <si>
    <t xml:space="preserve">(+/-) AJUSTE CONTABLE POR EFECTO DE LA INFLACION </t>
  </si>
  <si>
    <t>RESULTADO ANTES DE IMPUESTOS Y AJUSTE CONTABLE POR EFECTO DE INFLACIÓN</t>
  </si>
  <si>
    <t xml:space="preserve">(+/-) INGRESOS (GASTOS) DE GESTIONES ANTERIORES </t>
  </si>
  <si>
    <t>RESULTADO NETO DEL EJERCICIO ANTES DE AJUSTES DE GESTIONES ANTERIORES</t>
  </si>
  <si>
    <t>(+/-) INGRESOS (GASTOS) EXTRAORDINARIOS</t>
  </si>
  <si>
    <t>RESULTADO DESPUÉS DE AJUSTE POR DIFERENCIA DE CAMBIO Y MANTENIMIENTO DE VALOR</t>
  </si>
  <si>
    <t xml:space="preserve">     Cargos por mantenimiento de valor</t>
  </si>
  <si>
    <r>
      <t xml:space="preserve">     </t>
    </r>
    <r>
      <rPr>
        <sz val="10"/>
        <color indexed="8"/>
        <rFont val="Arial"/>
        <family val="2"/>
      </rPr>
      <t>Cargos por diferencia de  cambio</t>
    </r>
  </si>
  <si>
    <t>(-) CARGOS POR DIFERENCIA DE CAMBIO Y MANTENIMIENTO DE VALOR</t>
  </si>
  <si>
    <t xml:space="preserve">     Abonos por mantenimiento de valor</t>
  </si>
  <si>
    <t xml:space="preserve">     Abonos por diferencia de cambio</t>
  </si>
  <si>
    <t>(+) ABONOS POR DIFERENCIA DE CAMBIO Y MANTENIMIENTO DE VALOR</t>
  </si>
  <si>
    <t>RESULTADO DE OPERACION NETO</t>
  </si>
  <si>
    <t xml:space="preserve">(-) GASTOS DE ADMINISTRACIÓN </t>
  </si>
  <si>
    <t>RESULTADO DE OPERACION DESPUÉS DE INCOBRABLES</t>
  </si>
  <si>
    <t>(-) CARGOS POR INCOBRABILIDAD</t>
  </si>
  <si>
    <t>(+) RECUPERACIONES DE ACTIVOS FINANCIEROS</t>
  </si>
  <si>
    <t>RESULTADO DE OPERACION BRUTO</t>
  </si>
  <si>
    <t xml:space="preserve">(-) OTROS GASTOS OPERATIVOS </t>
  </si>
  <si>
    <t>(+) OTROS INGRESOS OPERATIVOS</t>
  </si>
  <si>
    <t>RESULTADO FINANCIERO BRUTO</t>
  </si>
  <si>
    <t xml:space="preserve">(-) GASTOS FINANCIEROS </t>
  </si>
  <si>
    <t xml:space="preserve">(+) INGRESOS FINANCIEROS </t>
  </si>
  <si>
    <t>CUENTAS DE ORDEN</t>
  </si>
  <si>
    <t xml:space="preserve">     OTRAS CONTINGENCIAS</t>
  </si>
  <si>
    <t xml:space="preserve">     LINEAS DE CRÉDITO COMPROMETIDAS</t>
  </si>
  <si>
    <t xml:space="preserve">     DOCUMENTOS DESCONTADOS</t>
  </si>
  <si>
    <t xml:space="preserve">     GARANTÍAS OTORGADAS </t>
  </si>
  <si>
    <t xml:space="preserve">     CARTAS DE CRÉDITO </t>
  </si>
  <si>
    <t xml:space="preserve">CUENTAS CONTINGENTES </t>
  </si>
  <si>
    <t>PASIVO Y PATRIMONIO</t>
  </si>
  <si>
    <t xml:space="preserve">      Utilidades (pérdidas) del período o gestión</t>
  </si>
  <si>
    <t xml:space="preserve">      Utilidades (pérdidas) acumuladas</t>
  </si>
  <si>
    <t xml:space="preserve">  RESERVAS </t>
  </si>
  <si>
    <t>PATRIMONIO</t>
  </si>
  <si>
    <t xml:space="preserve">  OBLIGACIONES SUBORDINADAS </t>
  </si>
  <si>
    <t xml:space="preserve">  OTRAS CUENTAS POR PAGAR </t>
  </si>
  <si>
    <t xml:space="preserve">  OBLIG. CON BANCOS Y ENTIDADES DE FINANCIAMIENTO</t>
  </si>
  <si>
    <t xml:space="preserve">  OBLIGACIONES CON INSTITUCIONES FISCALES </t>
  </si>
  <si>
    <t xml:space="preserve">      Cargos devengados por pagar obligaciones con el público</t>
  </si>
  <si>
    <t xml:space="preserve">      Obligaciones con el público a plazo fijo con anotación en cuenta</t>
  </si>
  <si>
    <t xml:space="preserve">      Obligaciones con el público restringidas</t>
  </si>
  <si>
    <t xml:space="preserve">      Obligaciones con el público a plazo </t>
  </si>
  <si>
    <t xml:space="preserve">      Obligaciones con el público por cuentas de ahorros </t>
  </si>
  <si>
    <t xml:space="preserve">      Obligaciones con el público a la vista</t>
  </si>
  <si>
    <t xml:space="preserve">  OBLIGACIONES CON EL PÚBLICO </t>
  </si>
  <si>
    <t xml:space="preserve">PASIVO </t>
  </si>
  <si>
    <t xml:space="preserve">  OTROS ACTIVOS </t>
  </si>
  <si>
    <t xml:space="preserve">  INVERSIONES PERMANENTES </t>
  </si>
  <si>
    <t xml:space="preserve">      (PREVISION PARA INCOBRABILIDAD DE CARTERA)</t>
  </si>
  <si>
    <t xml:space="preserve">        CARTERA REPROGRAMADA O REESTRUCTURADA EN EJECUCIÓN</t>
  </si>
  <si>
    <t xml:space="preserve">        CARTERA EN EJECUCIÓN</t>
  </si>
  <si>
    <t xml:space="preserve">      CARTERA EN EJECUCIÓN TOTAL</t>
  </si>
  <si>
    <t xml:space="preserve">        CARTERA REPROGRAMADA O REESTRUCTURADA VENCIDA</t>
  </si>
  <si>
    <t xml:space="preserve">        CARTERA VENCIDA</t>
  </si>
  <si>
    <t xml:space="preserve">      CARTERA VENCIDA TOTAL</t>
  </si>
  <si>
    <t xml:space="preserve">        CARTERA REPROGRAMADA O REESTRUCTURADA VIGENTE</t>
  </si>
  <si>
    <t xml:space="preserve">        CARTERA VIGENTE</t>
  </si>
  <si>
    <t xml:space="preserve">      CARTERA VIGENTE TOTAL</t>
  </si>
  <si>
    <t>ACTIVO</t>
  </si>
  <si>
    <t>Jul-24</t>
  </si>
  <si>
    <t>Dic-23</t>
  </si>
  <si>
    <t>Jul-23</t>
  </si>
  <si>
    <t>Dic-22</t>
  </si>
  <si>
    <t>Dic-21</t>
  </si>
  <si>
    <t>Dic-20</t>
  </si>
  <si>
    <t>Dic-19</t>
  </si>
  <si>
    <t>Dic-18</t>
  </si>
  <si>
    <t>Dic-17</t>
  </si>
  <si>
    <t>Dic-16</t>
  </si>
  <si>
    <t>Dic-15</t>
  </si>
  <si>
    <t>Dic-14</t>
  </si>
  <si>
    <t>ESTADOS FINANCIEROS EVOLUTIVOS</t>
  </si>
  <si>
    <t xml:space="preserve">(6) A partir del mes de noviembre de 2023, no se incluyen las subcuentas relacionadas con los préstamos cedidos dentro del procedimiento de solución de una entidad de intermediación financiera intervenida (131.41, 133.41, 134.41, 135.41, 136.41, 137.41).
</t>
  </si>
  <si>
    <t>(4) Obligaciones vista, caja de ahorros y DPFs a 30 días.</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</si>
  <si>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</si>
  <si>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</si>
  <si>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t>
  </si>
  <si>
    <t xml:space="preserve">Activo improductivo/patrimonio                                             </t>
  </si>
  <si>
    <t>I17.04</t>
  </si>
  <si>
    <t>M</t>
  </si>
  <si>
    <t xml:space="preserve">Activo Productivo-Pasivo con Costo/Pasivo con Costo                                                 </t>
  </si>
  <si>
    <t>I17.03</t>
  </si>
  <si>
    <t xml:space="preserve">Pasivo con Costo/Pasivo+Contingente                                                                 </t>
  </si>
  <si>
    <t>I17.02</t>
  </si>
  <si>
    <t xml:space="preserve">Activo Productivo/Activo+Contingente                                                                </t>
  </si>
  <si>
    <t>I17.01</t>
  </si>
  <si>
    <t>ESTRUCTURA FINANCIERA</t>
  </si>
  <si>
    <t>Coeficiente de Adecuación Patrimonial</t>
  </si>
  <si>
    <t>I16.05</t>
  </si>
  <si>
    <t>Cartera Vencida Total + Ejec.Total - Prev/Patrimonio</t>
  </si>
  <si>
    <t>I16.04</t>
  </si>
  <si>
    <t xml:space="preserve">Cartera Vencida + Ejec. reprog. o reestruct./Patrimonio               </t>
  </si>
  <si>
    <t>I14.17</t>
  </si>
  <si>
    <t xml:space="preserve">Cartera Vencida Total + Ejec. Total / Patrimonio           </t>
  </si>
  <si>
    <t>I16.03</t>
  </si>
  <si>
    <t xml:space="preserve">Patrimonio/Activo+Contingte.                                        </t>
  </si>
  <si>
    <t>I16.02</t>
  </si>
  <si>
    <t>Patrimonio/Activo</t>
  </si>
  <si>
    <t>I16.01</t>
  </si>
  <si>
    <t>Activos líquidos/Pasivos de corto plazo (5)</t>
  </si>
  <si>
    <t>I15.05</t>
  </si>
  <si>
    <t xml:space="preserve">Disponibilidades+Inv.Temporarias/Activo                                                             </t>
  </si>
  <si>
    <t>I15.04</t>
  </si>
  <si>
    <t xml:space="preserve">Disponib.+Inv.Temp./Pasivo                                         </t>
  </si>
  <si>
    <t>I15.03</t>
  </si>
  <si>
    <t>Disponib.+Inv.Temp./Oblig.a Corto Plazo</t>
  </si>
  <si>
    <t>I15.02</t>
  </si>
  <si>
    <t xml:space="preserve">Disponibilidades/Oblig.a Corto Plazo (4)                                                            </t>
  </si>
  <si>
    <t>I15.01</t>
  </si>
  <si>
    <t>F Cartera con requerimiento de previsión del 100%</t>
  </si>
  <si>
    <t>I14.11</t>
  </si>
  <si>
    <t>E Cartera con requerimiento de previsión del 80%</t>
  </si>
  <si>
    <t>I18.02</t>
  </si>
  <si>
    <t>D Cartera con requerimiento de previsión del 50%</t>
  </si>
  <si>
    <t>I14.10</t>
  </si>
  <si>
    <t>C Cartera con requerimiento de previsión del 20%</t>
  </si>
  <si>
    <t>I14.02</t>
  </si>
  <si>
    <t>B Cartera con requerimiento de previsión conforme a (3)</t>
  </si>
  <si>
    <t>I14.08</t>
  </si>
  <si>
    <t>A Cartera con requerimiento de previsión conforme a (2)</t>
  </si>
  <si>
    <t>I14.07</t>
  </si>
  <si>
    <t xml:space="preserve">Prev. Cartera Incobrable/Cartera (1)                                                                 </t>
  </si>
  <si>
    <t>I14.06</t>
  </si>
  <si>
    <t>Prod. Financieros Devengados por Cobrar Cartera/Cartera (1)</t>
  </si>
  <si>
    <t>I14.05</t>
  </si>
  <si>
    <t xml:space="preserve">Cartera Reprog. o Reestruct. Vencida y Ejec./ Cartera Reprog. o Reestruct. Total (6)                </t>
  </si>
  <si>
    <t>I14.16</t>
  </si>
  <si>
    <t>Cartera Reprogramada o Reestructurada Vigente/ Cartera vigente total</t>
  </si>
  <si>
    <t>I14.15</t>
  </si>
  <si>
    <t>Cartera Vencida Total+Ejecución Total /Cartera (6)</t>
  </si>
  <si>
    <t>I14.03</t>
  </si>
  <si>
    <t xml:space="preserve">Cartera Reprogramada o Reestructurada/ Cartera (1)                                                  </t>
  </si>
  <si>
    <t>I14.14</t>
  </si>
  <si>
    <t>Cartera Vigente Total/Cartera (1)</t>
  </si>
  <si>
    <t>I14.01</t>
  </si>
  <si>
    <t xml:space="preserve">CALIDAD DE CARTERA </t>
  </si>
  <si>
    <t xml:space="preserve">Días de permanencia de los depósitos a plazo fijo                                                   </t>
  </si>
  <si>
    <t>I13.03</t>
  </si>
  <si>
    <t xml:space="preserve">Oblig. Personas Naturales /Total Oblig. Público                                                    </t>
  </si>
  <si>
    <t>I13.02</t>
  </si>
  <si>
    <t>Oblig. Personas Jurídicas e Institucionales /Total Oblig. Público</t>
  </si>
  <si>
    <t>I13.01</t>
  </si>
  <si>
    <t>ESTRUCTURA OBLIGACIONES CON EL PÚBLICO</t>
  </si>
  <si>
    <t>Oblig. Subordinadas/Pasivo+Patrimonio</t>
  </si>
  <si>
    <t>I12.04</t>
  </si>
  <si>
    <t>Oblig. con Bancos y Ent. Fin./Pasivo+Patrimonio</t>
  </si>
  <si>
    <t>Oblig. con el Público y con Empresas Públicas/Pasivo+Patrimonio</t>
  </si>
  <si>
    <t>I12.02</t>
  </si>
  <si>
    <t>Oblig. con el Público/Pasivo+Patrimonio</t>
  </si>
  <si>
    <t>I12.01</t>
  </si>
  <si>
    <t xml:space="preserve">Cartera Neta / Activo                                                                               </t>
  </si>
  <si>
    <t>I11.02</t>
  </si>
  <si>
    <t xml:space="preserve">Disponibilidades / Activos                                                                          </t>
  </si>
  <si>
    <t>I11.01</t>
  </si>
  <si>
    <t>INDICADORES FINANCIEROS EVOLUTIVOS</t>
  </si>
  <si>
    <t>(3) Promedio obligaciones vista , caja de ahorros y DPF.</t>
  </si>
  <si>
    <t>(2) Abonos menos cargos por ajustes por inflación.</t>
  </si>
  <si>
    <t xml:space="preserve">UTILIDAD NETA                                                                                       </t>
  </si>
  <si>
    <t>I28.01</t>
  </si>
  <si>
    <t>I27.04</t>
  </si>
  <si>
    <t>I27.03</t>
  </si>
  <si>
    <t>I27.02</t>
  </si>
  <si>
    <t>I27.01</t>
  </si>
  <si>
    <t>I24.01</t>
  </si>
  <si>
    <t>I25.06</t>
  </si>
  <si>
    <t>I25.05</t>
  </si>
  <si>
    <t>I25.04</t>
  </si>
  <si>
    <t>I25.03</t>
  </si>
  <si>
    <t>I25.02</t>
  </si>
  <si>
    <t>I25.01</t>
  </si>
  <si>
    <t>I23.04</t>
  </si>
  <si>
    <t>I23.03</t>
  </si>
  <si>
    <t>I23.02</t>
  </si>
  <si>
    <t>I23.01</t>
  </si>
  <si>
    <t>I22.04</t>
  </si>
  <si>
    <t>I22.03</t>
  </si>
  <si>
    <t>I22.02</t>
  </si>
  <si>
    <t>I22.01</t>
  </si>
  <si>
    <t>I21.07</t>
  </si>
  <si>
    <t>I21.06</t>
  </si>
  <si>
    <t>I21.05</t>
  </si>
  <si>
    <t>I21.04</t>
  </si>
  <si>
    <t>I21.12</t>
  </si>
  <si>
    <t>I21.11</t>
  </si>
  <si>
    <t>I21.10</t>
  </si>
  <si>
    <t>I21.09</t>
  </si>
  <si>
    <t>I21.03</t>
  </si>
  <si>
    <t>I21.08</t>
  </si>
  <si>
    <t>I21.01</t>
  </si>
  <si>
    <t>I19.09</t>
  </si>
  <si>
    <t>I19.08</t>
  </si>
  <si>
    <t>I19.06</t>
  </si>
  <si>
    <t>I19.05</t>
  </si>
  <si>
    <t>I19.04</t>
  </si>
  <si>
    <t>I19.03</t>
  </si>
  <si>
    <t>I19.11</t>
  </si>
  <si>
    <t>I19.02</t>
  </si>
  <si>
    <t>I19.01</t>
  </si>
  <si>
    <t>I18.07</t>
  </si>
  <si>
    <t>I18.06</t>
  </si>
  <si>
    <t>I18.04</t>
  </si>
  <si>
    <t>I18.11</t>
  </si>
  <si>
    <t>I18.10</t>
  </si>
  <si>
    <t>I18.03</t>
  </si>
  <si>
    <t>I18.09</t>
  </si>
  <si>
    <r>
      <t xml:space="preserve">    </t>
    </r>
    <r>
      <rPr>
        <sz val="10"/>
        <color indexed="8"/>
        <rFont val="Arial"/>
        <family val="2"/>
      </rPr>
      <t>Cargos por diferencia de  cambio</t>
    </r>
  </si>
  <si>
    <t>BANCO NACIONAL DE BOLIVIA S.A.</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</si>
  <si>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</si>
  <si>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</si>
  <si>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</si>
  <si>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</si>
  <si>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</si>
  <si>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</si>
  <si>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</si>
  <si>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</si>
  <si>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</si>
  <si>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</si>
  <si>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</si>
  <si>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(1) Los importes consignados corresponden a la parte de la deuda subordinada adicionable al cómputo del capital secundario, según normativa vigente, y no nocesariamente coinciden con los saldos expuestos en el pasivo.</t>
  </si>
  <si>
    <t>COEFICIENTE DE INVERSIÓN EN ACTIVOS FIJOS Y OTRAS SOCIEDADES (Limite max. 100%)</t>
  </si>
  <si>
    <t>EXCEDENTE (DÉFICIT) PATRIMONIAL</t>
  </si>
  <si>
    <t>CAPITAL REGULATORIO</t>
  </si>
  <si>
    <t>INVERSIONES EN OTRAS EMPRESAS NO CONSOLIDADAS</t>
  </si>
  <si>
    <t>INVERSIONES EN SOCIEDADES ANÓNIMAS DE SEGUROS</t>
  </si>
  <si>
    <t>CAPITAL SECUNDARIO DESPUÉS DE AJUSTES</t>
  </si>
  <si>
    <t>Otros ajustes</t>
  </si>
  <si>
    <t>PREVISIONES GENÉRICAS VOLUNTARIAS PARA PÉRDIDAS FUTURAS</t>
  </si>
  <si>
    <t xml:space="preserve">        Otras obligaciones subordinadas</t>
  </si>
  <si>
    <t xml:space="preserve">        Obligaciones subordinadas Profop</t>
  </si>
  <si>
    <t xml:space="preserve">        Obligaciones subordinadas con el Fondesif</t>
  </si>
  <si>
    <t>OBLIGACIONES SUBORDINADAS COMPUTABLES (1)</t>
  </si>
  <si>
    <t>CAPITAL PRIMARIO DESPUÉS DE AJUSTES</t>
  </si>
  <si>
    <t xml:space="preserve">        Otros Ajustes</t>
  </si>
  <si>
    <t xml:space="preserve">        Déficit de provisiones de pasivos</t>
  </si>
  <si>
    <t xml:space="preserve">        Déficit de previsiones de activos</t>
  </si>
  <si>
    <t>CAPITAL PRIMARIO INICIAL</t>
  </si>
  <si>
    <t>10% SOBRE ACTIVO COMPUTABLE</t>
  </si>
  <si>
    <t>COEFICIENTE DE PONDERACIÓN DEL ACTIVO</t>
  </si>
  <si>
    <t>TOTAL ACTIVO COMPUTABLE</t>
  </si>
  <si>
    <t>TOTAL ACTIVO Y CONTINGENTE</t>
  </si>
  <si>
    <t>CATEGORIA  VI ACTIVO CON RIESGO DE 100%</t>
  </si>
  <si>
    <t>CATEGORIA  V  ACTIVO CON RIESGO DE 75%</t>
  </si>
  <si>
    <t>CATEGORIA  IV ACTIVO CON RIESGO DE 50%</t>
  </si>
  <si>
    <t>CATEGORIA  III  ACTIVO CON RIESGO DE 20%</t>
  </si>
  <si>
    <t>CATEGORIA  II   ACTIVO CON RIESGO DE 10%</t>
  </si>
  <si>
    <t>CATEGORIA  I    ACTIVO CON CERO RIESGO</t>
  </si>
  <si>
    <t>COEFICIENTE DE ADECUACIÓN PATRIMONIAL</t>
  </si>
  <si>
    <t>(en bolivianos)</t>
  </si>
  <si>
    <t>PONDERACIÓN DE ACTIVOS Y SUFICIENCIA PATRIMONIAL</t>
  </si>
  <si>
    <t>(4) No incluye 651.00 Otras contingencias.</t>
  </si>
  <si>
    <t>(1) Información reportada por las entidades.</t>
  </si>
  <si>
    <t xml:space="preserve">  Porcentaje  </t>
  </si>
  <si>
    <t xml:space="preserve">  TOTAL PREVISIÓN ESPECIFICA</t>
  </si>
  <si>
    <t xml:space="preserve">  TOTAL CARTERA Y CONTINGENTE (4)</t>
  </si>
  <si>
    <t xml:space="preserve">  PREVISIÓN 100%</t>
  </si>
  <si>
    <t xml:space="preserve">  CATEGORÍA F</t>
  </si>
  <si>
    <t xml:space="preserve">  PREVISIÓN 80%</t>
  </si>
  <si>
    <t xml:space="preserve">  CATEGORÍA E</t>
  </si>
  <si>
    <t xml:space="preserve">  PREVISIÓN 50%</t>
  </si>
  <si>
    <t xml:space="preserve">  CATEGORÍA D</t>
  </si>
  <si>
    <t xml:space="preserve">  PREVISIÓN 20%</t>
  </si>
  <si>
    <t xml:space="preserve">  CATEGORÍA C</t>
  </si>
  <si>
    <t xml:space="preserve">  PREVISIÓN conforme a (3)</t>
  </si>
  <si>
    <t xml:space="preserve">  CATEGORÍA B</t>
  </si>
  <si>
    <t xml:space="preserve">  PREVISIÓN conforme a (2)</t>
  </si>
  <si>
    <t xml:space="preserve">  CATEGORÍA A</t>
  </si>
  <si>
    <t>%</t>
  </si>
  <si>
    <t>CALIFICACIÓN DE CARTERA Y CONTINGENTE (1)</t>
  </si>
  <si>
    <t>(4) Incluye 213.01 a la 213.08+214.04+214.08+215.01 a la 215.08 +283.01 a la 283.08+284.04+284.08+285.01 a la 285.08.</t>
  </si>
  <si>
    <t>(3) Incluye 212.01+212.02+214.03+282.01+282.02+284.03.</t>
  </si>
  <si>
    <t>(2) Incluye 211.01+211.02+214.02+281.01+281.02+284.02.</t>
  </si>
  <si>
    <t>(1) Excluye Cargos Financieros Devengados por Pagar.</t>
  </si>
  <si>
    <t xml:space="preserve">  TOTAL</t>
  </si>
  <si>
    <t xml:space="preserve">  BPR</t>
  </si>
  <si>
    <t xml:space="preserve">  BFO</t>
  </si>
  <si>
    <t xml:space="preserve">  BIE</t>
  </si>
  <si>
    <t xml:space="preserve">  BNA</t>
  </si>
  <si>
    <t xml:space="preserve">  BSO</t>
  </si>
  <si>
    <t xml:space="preserve">  BEC</t>
  </si>
  <si>
    <t xml:space="preserve">  BGA</t>
  </si>
  <si>
    <t xml:space="preserve">  BCR</t>
  </si>
  <si>
    <t xml:space="preserve">  BIS</t>
  </si>
  <si>
    <t xml:space="preserve">  BME</t>
  </si>
  <si>
    <t xml:space="preserve">  BUN</t>
  </si>
  <si>
    <t xml:space="preserve">  BNB</t>
  </si>
  <si>
    <t>UFV</t>
  </si>
  <si>
    <t>BANCO</t>
  </si>
  <si>
    <t>PLAZO FIJO (4)</t>
  </si>
  <si>
    <t>CAJA DE AHORROS (3)</t>
  </si>
  <si>
    <t xml:space="preserve">  TOTAL </t>
  </si>
  <si>
    <t>Plazo Fijo</t>
  </si>
  <si>
    <t>Cja. Ahorros</t>
  </si>
  <si>
    <t>Cta. Cte</t>
  </si>
  <si>
    <t>CUENTA CORRIENTE (2)</t>
  </si>
  <si>
    <t>TOTAL DEPÓSITOS</t>
  </si>
  <si>
    <t>DEPÓSITOS DEL PÚBLICO Y DE EMPRESAS PÚBLICAS (1)</t>
  </si>
  <si>
    <t>(2) Incluye 130.00+600.00-251.00.</t>
  </si>
  <si>
    <t>(1) Incluye 139.00+251.00.</t>
  </si>
  <si>
    <t>CARTERA Y CONTINGENTE (2)</t>
  </si>
  <si>
    <t xml:space="preserve">130.00+600.00-251.00                                                                                                                                                                                                                                           </t>
  </si>
  <si>
    <t>(PREVISIÓN  PARA CARTERA INCOBRABLE Y CONTINGENTES) (1)</t>
  </si>
  <si>
    <t xml:space="preserve">139.00-251.00                                                                                                                                                                                                                                                  </t>
  </si>
  <si>
    <t>PRODUCTOS DEVENGADOS POR COBRAR CARTERA</t>
  </si>
  <si>
    <t xml:space="preserve">138.00                                                                                                                                                                                                                                                         </t>
  </si>
  <si>
    <t>CONTINGENTES</t>
  </si>
  <si>
    <t xml:space="preserve">600.00                                                                                                                                                                                                                                                         </t>
  </si>
  <si>
    <t xml:space="preserve">    CARTERA REPROGRAMADA O REESTRUCTURADA EN EJECUCIÓN</t>
  </si>
  <si>
    <t>137.00</t>
  </si>
  <si>
    <t xml:space="preserve">    CARTERA EN EJECUCIÓN</t>
  </si>
  <si>
    <t xml:space="preserve">134.00                                                                                                                                                                                                                                                         </t>
  </si>
  <si>
    <t>CARTERA EN EJECUCIÓN TOTAL</t>
  </si>
  <si>
    <t xml:space="preserve">134.00+137.00                                                                                                                                                                    </t>
  </si>
  <si>
    <t xml:space="preserve">    CARTERA REPROGRAMADA O REESTRUCTURADA VENCIDA</t>
  </si>
  <si>
    <t>136.00</t>
  </si>
  <si>
    <t xml:space="preserve">    CARTERA VENCIDA</t>
  </si>
  <si>
    <t xml:space="preserve">133.00                                                                                                                                                                                                                                                         </t>
  </si>
  <si>
    <t>CARTERA VENCIDA TOTAL</t>
  </si>
  <si>
    <t xml:space="preserve">133.00+136.00                                                                                 </t>
  </si>
  <si>
    <t xml:space="preserve">    CARTERA REPROGRAMADA O REESTRUCTURADA VIGENTE</t>
  </si>
  <si>
    <t>135.00</t>
  </si>
  <si>
    <t xml:space="preserve">    CARTERA VIGENTE</t>
  </si>
  <si>
    <t>131.00</t>
  </si>
  <si>
    <t>CARTERA VIGENTE TOTAL</t>
  </si>
  <si>
    <t xml:space="preserve">131.00+135.00    </t>
  </si>
  <si>
    <t>JUL</t>
  </si>
  <si>
    <t>DIC</t>
  </si>
  <si>
    <t>EVOLUCIÓN DE CARTERA Y CONTINGENTE</t>
  </si>
  <si>
    <t>OBLIGACIONES CON EMPRESAS PÚBLICAS</t>
  </si>
  <si>
    <t>280.00</t>
  </si>
  <si>
    <t xml:space="preserve">      Cargos por Obligaciones con el público a plazo fijo con anotación en cuenta</t>
  </si>
  <si>
    <t>218.05</t>
  </si>
  <si>
    <t xml:space="preserve">      Cargos dev. por pagar oblig. restringidas</t>
  </si>
  <si>
    <t xml:space="preserve">218.04                                                                                                                                                                                                                                                        </t>
  </si>
  <si>
    <t xml:space="preserve">      Cargos dev. por pagar oblig. con el público a plazo fijo</t>
  </si>
  <si>
    <t xml:space="preserve">218.03                                                                                                                                                                                                                                                         </t>
  </si>
  <si>
    <t xml:space="preserve">      Cargos dev. por pagar oblig. con el público en caja de ahorro</t>
  </si>
  <si>
    <t xml:space="preserve">218.02                                                                                                                                                                                                                                                         </t>
  </si>
  <si>
    <t xml:space="preserve">      Cargos dev. por pagar oblig. con el público a la vista</t>
  </si>
  <si>
    <t xml:space="preserve">218.01                                                                                                                                                                                                                                                         </t>
  </si>
  <si>
    <t xml:space="preserve">   Cargos dev. por pagar oblig. con el público</t>
  </si>
  <si>
    <t xml:space="preserve">218.00                                                                                                                                                                                                                                                       </t>
  </si>
  <si>
    <t xml:space="preserve">   Obligaciones con el público a plazo fijo con anotación en cuenta</t>
  </si>
  <si>
    <t>215.00</t>
  </si>
  <si>
    <t xml:space="preserve">   Obligaciones con el publico restringidas</t>
  </si>
  <si>
    <t>214.00</t>
  </si>
  <si>
    <t xml:space="preserve">      Depósitos a plazo fijo mayor  A 1080 días</t>
  </si>
  <si>
    <t xml:space="preserve">213.08                                                                                                                                                                                                                                                         </t>
  </si>
  <si>
    <t xml:space="preserve">      Depósitos a plazo fijo de  720 a 1080 días</t>
  </si>
  <si>
    <t xml:space="preserve">213.07                                                                                                                                                                                                                                                         </t>
  </si>
  <si>
    <t xml:space="preserve">      Depósitos a plazo fijo de 361 a 720 días</t>
  </si>
  <si>
    <t xml:space="preserve">213.06                                                                                                                                                                                                                                                         </t>
  </si>
  <si>
    <t xml:space="preserve">      Depósitos a plazo fijo de 181 a 360 días</t>
  </si>
  <si>
    <t xml:space="preserve">213.05                                                                                                                                                                                                                                                         </t>
  </si>
  <si>
    <t xml:space="preserve">      Depósitos a plazo fijo de 91 a 180 días</t>
  </si>
  <si>
    <t xml:space="preserve">213.04                                                                                                                                                                                                                                                         </t>
  </si>
  <si>
    <t xml:space="preserve">      Depósitos a plazo fijo de 61 a 90 días</t>
  </si>
  <si>
    <t xml:space="preserve">213.03                                                                                                                                                                                                                                                         </t>
  </si>
  <si>
    <t xml:space="preserve">      Depósitos a plazo fijo de 31 a  60 días</t>
  </si>
  <si>
    <t xml:space="preserve">213.02                                                                                                                                                                                                                                                         </t>
  </si>
  <si>
    <t xml:space="preserve">      Depósitos a plazo fijo  hasta 30 días</t>
  </si>
  <si>
    <t xml:space="preserve">213.01                                                                                                                                                                                                                                                         </t>
  </si>
  <si>
    <t xml:space="preserve">   Obligaciones con el publico a plazo</t>
  </si>
  <si>
    <t xml:space="preserve">213.00                                                                                                                                                                                                                                                         </t>
  </si>
  <si>
    <t xml:space="preserve">      Depósitos fiduciarios en caja de ahorro</t>
  </si>
  <si>
    <t xml:space="preserve">      Oblig. con participantes de planes de ahorro</t>
  </si>
  <si>
    <t xml:space="preserve">212.03                                                                                                                                                                                                                                                         </t>
  </si>
  <si>
    <t xml:space="preserve">      Depósitos en caja de ahorros clausuradas por inactividad</t>
  </si>
  <si>
    <t xml:space="preserve">212.02                                                                                                                                                                                                                                                         </t>
  </si>
  <si>
    <t xml:space="preserve">      Depósitos en caja de ahorros</t>
  </si>
  <si>
    <t xml:space="preserve">212.01                                                                                                                                                                                                                                                         </t>
  </si>
  <si>
    <t xml:space="preserve">   Obligaciones con el público por cuentas de ahorros</t>
  </si>
  <si>
    <t xml:space="preserve">212.00                                                                                                                                                                                                                                                         </t>
  </si>
  <si>
    <t xml:space="preserve">      Otras obligaciones con el público a la vista</t>
  </si>
  <si>
    <t xml:space="preserve">211.03+211.04+211.05+211.06+211.07+211.08+211.09+211.10+211.11+211.12+211.13+211.14+211.15+211.16+211.17+211.99                                                                                                                                                            </t>
  </si>
  <si>
    <t xml:space="preserve">      Depósitos en cuenta corriente</t>
  </si>
  <si>
    <t xml:space="preserve">211.01+211.02                                                                                                                                                                                                                                                  </t>
  </si>
  <si>
    <t xml:space="preserve">   Obligaciones con el público a la vista</t>
  </si>
  <si>
    <t xml:space="preserve">211.00                                                                                                                                                                                                                                                         </t>
  </si>
  <si>
    <t xml:space="preserve">210.00                                                                                                                                                                                                                                                         </t>
  </si>
  <si>
    <t>2024</t>
  </si>
  <si>
    <t>AL 30 DE NOVIEMBRE DE 2020</t>
  </si>
  <si>
    <t>EVOLUCIÓN DE OBLIGACIONES CON EL PÚBLICO 
Y CON EMPRESAS PÚBLICAS</t>
  </si>
  <si>
    <t>(1) Incluye las siguientes cuentas contables : 214.03, 214.04, 214.05, 214.06, 214.08, 284.03, 284.04, 284.05, 284.06, 284.08</t>
  </si>
  <si>
    <t>PORCENTAJES</t>
  </si>
  <si>
    <t>Menores o iguales a  US$ 500</t>
  </si>
  <si>
    <t>Entre US$ 501 y US$ 1,000</t>
  </si>
  <si>
    <t>Entre US$ 1,001 y US$ 5,000</t>
  </si>
  <si>
    <t>Entre US$ 5,001 y US$ 10,000</t>
  </si>
  <si>
    <t>Entre US$ 10,001 y US$ 15,000</t>
  </si>
  <si>
    <t>Entre US$ 15,001 y US$ 20,000</t>
  </si>
  <si>
    <t>Entre US$ 20,001 y US$ 30,000</t>
  </si>
  <si>
    <t>Entre US$ 30,001 y US$ 50,000</t>
  </si>
  <si>
    <t>Entre US$ 50,001 y US$ 100,000</t>
  </si>
  <si>
    <t>Entre US$ 100,001 y US$ 200,000</t>
  </si>
  <si>
    <t>Entre US$ 200,001 y US$ 500,000</t>
  </si>
  <si>
    <t>Entre US$ 500,001 y US$ 1,000,000</t>
  </si>
  <si>
    <t>Entre US$ 1,000,001 y US$ 2,000,000</t>
  </si>
  <si>
    <t>Mayores  US$ 2,000,001</t>
  </si>
  <si>
    <t>POR NÚMERO DE CUENTAS</t>
  </si>
  <si>
    <t xml:space="preserve"> %</t>
  </si>
  <si>
    <t>POR MONTO(1)</t>
  </si>
  <si>
    <t>ESTRATIFICACIÓN DE DEPÓSITOS EN GARANTÍA</t>
  </si>
  <si>
    <t>(1) Incluye las siguientes cuentas contables : 213.00, 215.00, 235.09, 235.10, 235.11, 235.12, 283.00, 285.00</t>
  </si>
  <si>
    <t>ESTRATIFICACIÓN DE DEPÓSITOS A PLAZO FIJO</t>
  </si>
  <si>
    <t>(1) Incluye las siguientes cuentas contables : 212.01, 212.02, 235.07, 235.08, 282.01, 282.02</t>
  </si>
  <si>
    <t>ESTRATIFICACIÓN DE DEPÓSITOS EN CAJA DE AHORRO</t>
  </si>
  <si>
    <t>(1) Incluye las siguientes cuentas contables: 211.01, 211.02, 211.03, 214.02, 221.01, 221.02, 224.02, 224.03, 231.03, 231.04, 281.01, 281.02, 281.03, 284.02</t>
  </si>
  <si>
    <t>ESTRATIFICACIÓN DE DEPÓSITOS A LA VISTA</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</si>
  <si>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</si>
  <si>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POR NÚMERO DE CUENTAS Y DEPÓSITOS</t>
  </si>
  <si>
    <t>ESTRATIFICACIÓN DE DEPÓSITOS A LA VISTA, CAJA DE AHORROS, PLAZO FIJO Y EN GARANTÍA</t>
  </si>
  <si>
    <t xml:space="preserve">  (=) RESULTADO ANTES DE IMPTOS. Y AJUSTE CONTABLE POR EFECTO DE INFLACIÓN</t>
  </si>
  <si>
    <t>INDICADORES FINANCIEROS POR ENTIDAD</t>
  </si>
  <si>
    <t xml:space="preserve">Cartera Reprog. o Reestruct. Vencida y Ejec./ Cartera Reprog. o Reestruct. Total (6)                    </t>
  </si>
  <si>
    <t>BANCO PYME DE LA COMUNIDAD S.A.</t>
  </si>
  <si>
    <t>BANCO PYME ECOFUTURO S.A.</t>
  </si>
  <si>
    <t xml:space="preserve">  PCO</t>
  </si>
  <si>
    <t xml:space="preserve">  PEF</t>
  </si>
  <si>
    <t>CARTERA REPROGRAMADA O REESTRUCTURADA VIGENTE</t>
  </si>
  <si>
    <t>AL 31 DE OCTUBRE DE 2020</t>
  </si>
  <si>
    <t xml:space="preserve"> </t>
  </si>
  <si>
    <t>(2) Posición consolidada independientemente del régimen de compensaciones.</t>
  </si>
  <si>
    <t>(1) Corresponde al promedio del último período bisemanal concluido en el mes.</t>
  </si>
  <si>
    <t>CONSTITUIDO</t>
  </si>
  <si>
    <t>REQUERIDO</t>
  </si>
  <si>
    <t>ENCAJE</t>
  </si>
  <si>
    <t>SUJETAS A</t>
  </si>
  <si>
    <t>TASA DE ENCAJE MEDIO</t>
  </si>
  <si>
    <t xml:space="preserve">   EXCEDENTE(DEFICIENCIA) (2)</t>
  </si>
  <si>
    <t xml:space="preserve">    ENCAJE CONSTITUIDO</t>
  </si>
  <si>
    <t xml:space="preserve">    ENCAJE REQUERIDO</t>
  </si>
  <si>
    <t>OBLIGACIONES</t>
  </si>
  <si>
    <t>ENCAJE LEGAL (1)</t>
  </si>
  <si>
    <t>BANCOS MÚLTIPLES, PYME Y DE DESARROLLO PRODUCTIVO</t>
  </si>
  <si>
    <t>(1) Incluye las siguientes cuentas contables: 214.03, 214.04, 214.05, 214.06, 214.08, 284.03, 284.04, 284.05, 284.06, 284.08</t>
  </si>
  <si>
    <t>(1) Incluye las siguientes cuentas contables: 213.00, 215.00, 235.09, 235.10, 235.11, 235.12, 283.00, 285.00</t>
  </si>
  <si>
    <t>(1) Incluye las siguientes cuentas contables: 212.01, 212.02, 235.07, 235.08, 282.01, 282.02</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</si>
  <si>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</si>
  <si>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 xml:space="preserve">          Obligaciones con el BCB a plazo</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</si>
  <si>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</si>
  <si>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</si>
  <si>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(6)  (6) A partir del mes de noviembre de 2023, no se incluyen las subcuentas relacionadas con los préstamos cedidos dentro del procedimiento de solución de una entidad de intermediación financiera intervenida (131.41, 133.41, 134.41, 135.41, 136.41, 137.41).
</t>
  </si>
  <si>
    <t xml:space="preserve">Cartera Reprog. o Reestruct. Vencida y Ejec./ Cartera Reprog. o Reestruct. Total (6)                  </t>
  </si>
  <si>
    <t xml:space="preserve">  Porcentaje</t>
  </si>
  <si>
    <t xml:space="preserve">  TOTAL PREVISIÓN ESPECÍFICA</t>
  </si>
  <si>
    <t>POR NÚMERO DE DEPÓSITOS</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</si>
  <si>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</si>
  <si>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AL 31 DE MAYO DE 2024</t>
  </si>
  <si>
    <t xml:space="preserve">Cartera Reprog. o Reestruct. Vencida y Ejec./ Cartera Reprog. o Reestruct. Total (6)                   </t>
  </si>
  <si>
    <t xml:space="preserve"> TOTAL SISTEMA</t>
  </si>
  <si>
    <t xml:space="preserve">ESTRATIFICACIÓN DE DEPÓSITOS A PLAZO FIJO </t>
  </si>
  <si>
    <t>ESTRATIFICACIÓN DE DEPÓSITOS EN CAJA  DE AHORROS</t>
  </si>
  <si>
    <t>ESTRATIFICACIÓN DE DEPÓSITOS A LA VISTA, EN CAJA DE AHORROS, A PLAZO FIJO Y EN GARANTÍA</t>
  </si>
  <si>
    <t>ENTIDADES FINANCIERAS DE VIVIVIENDA</t>
  </si>
  <si>
    <t xml:space="preserve">   EXCEDENTE(DEFICIENCIA)(2)</t>
  </si>
  <si>
    <t xml:space="preserve">    ENCAJE CONSTITUIDO(1)</t>
  </si>
  <si>
    <t xml:space="preserve">     ENCAJE REQUERIDO</t>
  </si>
  <si>
    <t>AL 30 DE ABRIL DE 2024</t>
  </si>
  <si>
    <t>ENCAJE LEGAL  (1)</t>
  </si>
  <si>
    <t>ENTIDADES FINANCIERAS DE VIVIENDA, COOPERATIVAS DE AHORRO Y CRÉDITO E INSTITUCIONES FINANCIERAS DE DESARROLLO</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</si>
  <si>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</si>
  <si>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(5) A partir de enero de 2004, para el cálculo del margen financiero no se incluye la cuenta 544.00 ni la cuenta 443.00, las cuales se incorporan en el cálculo del margen operativo</t>
  </si>
  <si>
    <t xml:space="preserve">    Activos líquidos/Depósitos corto plazo (5)</t>
  </si>
  <si>
    <t xml:space="preserve">    Prev.Cartera Incobrable/Cartera (1)</t>
  </si>
  <si>
    <t xml:space="preserve">    Cartera Reprog. o Reestruct. Vencida y Ejec./ Cartera Reprog. o Reestruct. Total</t>
  </si>
  <si>
    <t xml:space="preserve">    Cartera Vencida Total+Ejecución Total /Cartera (1)</t>
  </si>
  <si>
    <t xml:space="preserve">    Oblig. Personas. Naturales /Total Oblig. Público</t>
  </si>
  <si>
    <t xml:space="preserve">    Oblig. Pers. Jurídicas e Institucionales /Total Oblig. Público</t>
  </si>
  <si>
    <t xml:space="preserve">    Obligaciones Subordinadas/Pasivo+Patrimonio</t>
  </si>
  <si>
    <t xml:space="preserve">    Oblig.con Bancos y Ent. Fin./Pasivo+Patrimonio</t>
  </si>
  <si>
    <t xml:space="preserve">    Oblig.con el Público y con Empresas con Particip.Estatal/Pasivo+Patrimonio</t>
  </si>
  <si>
    <t xml:space="preserve">    Oblig.con el Público/Pasivo+Patrimonio</t>
  </si>
  <si>
    <t xml:space="preserve">(6)  A partir del mes de noviembre de 2023, no se incluyen las subcuentas relacionadas con los préstamos cedidos dentro del procedimiento de solución de una entidad de intermediación financiera intervenida (131.41, 133.41, 134.41, 135.41, 136.41, 137.41).
</t>
  </si>
  <si>
    <t>ESTRATIFICACIÓN DE DEPÓSITOS EN CAJA DE AHORROS</t>
  </si>
  <si>
    <t>ESTRATIFICACIÓN DE DEPÓSITOS A LA VISTA, 
CAJA DE AHORROS, PLAZO FIJO Y EN GARANTÍA</t>
  </si>
  <si>
    <t>(14) A partir del 24 de abril de 2023 inició operaciones.</t>
  </si>
  <si>
    <t>(13) A partir del 23 de enero de 2023 inició operaciones.</t>
  </si>
  <si>
    <t>(12) A partir de diciembre de 2022 se incluye las captaciones de depósitos de la Institución Financiera de Desarrollo IDEPRO.</t>
  </si>
  <si>
    <t>(11) A partir de septiembre de 2022 se incluye las captaciones de depósitos de la Institución Financiera de Desarrollo FUBODE.</t>
  </si>
  <si>
    <t>(10) A partir del 21 de marzo de 2022 inició operaciones.</t>
  </si>
  <si>
    <t>(9) A partir del 29 de noviembre de 2021 inició operaciones.</t>
  </si>
  <si>
    <t>(8) A partir del 20 de septiembre de 2021 inició operaciones.</t>
  </si>
  <si>
    <t>(7) A partir del 1 de julio de 2021 inició operaciones.</t>
  </si>
  <si>
    <t>(6) A partir de mayo de 2021 se incluye información de depósitos del público de las Instituciones Financieras de Desarrollo Fundación PRO MUJER y CRECER.</t>
  </si>
  <si>
    <t>(5) A partir de febrero de 2021 se incluye las captaciones de depósitos de la Institución Financiera de Desarrollo DIACONÍA.</t>
  </si>
  <si>
    <t>(4) A partir de noviembre de 2020 se incluye las captaciones de depósitos de la Institución Financiera de Desarrollo CIDRE.</t>
  </si>
  <si>
    <t>(3) A partir del 7 de enero de 2020 inició operaciones.</t>
  </si>
  <si>
    <t>(2) A partir del 23 de noviembre de 2015 se transformaron de mutuales de ahorro y préstamo a entidades financieras de vivienda.</t>
  </si>
  <si>
    <t>(1) Depósitos en cuenta corriente, caja de ahorros y a plazo fijo del público y de empresas públicas.</t>
  </si>
  <si>
    <t xml:space="preserve"> - - -</t>
  </si>
  <si>
    <t>IID (12)</t>
  </si>
  <si>
    <t>IFU (11)</t>
  </si>
  <si>
    <t>IPM (6)</t>
  </si>
  <si>
    <t>IDI (5)</t>
  </si>
  <si>
    <t>ICR (6)</t>
  </si>
  <si>
    <t>ICI (4)</t>
  </si>
  <si>
    <t>131.00+132.00+133.00+134.00+135.00+136.00+137.00</t>
  </si>
  <si>
    <t>CUM (14)</t>
  </si>
  <si>
    <t>CAE (13)</t>
  </si>
  <si>
    <t>CHO (13)</t>
  </si>
  <si>
    <t>CPS (13)</t>
  </si>
  <si>
    <t>CEY (10)</t>
  </si>
  <si>
    <t>COO (9)</t>
  </si>
  <si>
    <t>CLC (9)</t>
  </si>
  <si>
    <t>CVE (8)</t>
  </si>
  <si>
    <t>CLO (8)</t>
  </si>
  <si>
    <t>CSQ (7)</t>
  </si>
  <si>
    <t>CSN (3)</t>
  </si>
  <si>
    <t xml:space="preserve">211.01+211.02+212.01+212.02+214.02+214.03+214.04+214.08+213.01++213.02+213.03+213.04+213.05+213.06+213.07+213.08+215.01+215.02+215.03+215.04+215.05+215.06+215.07+215.08+281.01+281.02+282.01+282.02+284.02+284.03+284.04+284.08+283.01++283.02+283.03+283.04+283.05+283.06+283.07+283.08+285.01+285.02+285.03+285.04+285.05+285.06+285.07+285.08                                   </t>
  </si>
  <si>
    <t>ENTIDADES FINANCIERAS DE VIVIENDA (2)</t>
  </si>
  <si>
    <t>-</t>
  </si>
  <si>
    <t xml:space="preserve">BANCOS MÚLTIPLES </t>
  </si>
  <si>
    <t>LUGAR RANKING</t>
  </si>
  <si>
    <t>% DE PARTICIP.</t>
  </si>
  <si>
    <t>DEPÓSITOS</t>
  </si>
  <si>
    <t>RANKING DE DEPÓSITOS DEL PÚBLICO Y DE EMPRESAS PÚBLICAS (1)</t>
  </si>
  <si>
    <t>SISTEMA DE INTERMEDACIÓN FINANCIERA</t>
  </si>
  <si>
    <t>(9) A partir del 24 de abril de 2023 inició operaciones.</t>
  </si>
  <si>
    <t>(8) A partir del 23 de enero de 2023 inició operaciones.</t>
  </si>
  <si>
    <t>(7) A partir del 21 de marzo de 2022 inició operaciones.</t>
  </si>
  <si>
    <t>(6) A partir del 29 de noviembre de 2021 inició operaciones.</t>
  </si>
  <si>
    <t>(5) A partir del 20 de septiembre de 2021 inició operaciones.</t>
  </si>
  <si>
    <t>(4) A partir del 1 de julio de 2021 inició operaciones.</t>
  </si>
  <si>
    <t>(1) Cartera vigente, vencida y en ejecución.</t>
  </si>
  <si>
    <t>CUM (9)</t>
  </si>
  <si>
    <t>CAE (8)</t>
  </si>
  <si>
    <t>CHO (8)</t>
  </si>
  <si>
    <t>CPS (8)</t>
  </si>
  <si>
    <t>ENTIDADES FINANCIERAS DE VIVIENDAS (2)</t>
  </si>
  <si>
    <t>131.00+132.00+133.00+134.00+135.00+136.00+137.01</t>
  </si>
  <si>
    <t>CARTERA</t>
  </si>
  <si>
    <t>RANKING DE CARTERA (1)</t>
  </si>
  <si>
    <t>(1) A partir del 23 de noviembre de 2015 se transformaron de mutuales de ahorro y préstamo a entidades financieras de vivienda.</t>
  </si>
  <si>
    <t>600.00</t>
  </si>
  <si>
    <t>COOPERATIVAS DE AHORRO Y CRÉDITO ABIERTAS</t>
  </si>
  <si>
    <t>ENTIDADES FINANCIERAS DE VIVIENDAS (1)</t>
  </si>
  <si>
    <t xml:space="preserve">TOTAL CONTINGENTE </t>
  </si>
  <si>
    <t>RANKING DE CONTINGENTE</t>
  </si>
  <si>
    <t xml:space="preserve">  (-) GASTOS DE GESTIONES ANTERIORES</t>
  </si>
  <si>
    <t xml:space="preserve">  (+) INGRESOS DE GESTIONES ANTERIORES</t>
  </si>
  <si>
    <t xml:space="preserve">  (-) GASTOS EXTRAORDINARIOS</t>
  </si>
  <si>
    <t xml:space="preserve">  (+) INGRESOS EXTRAORDINARIOS</t>
  </si>
  <si>
    <t xml:space="preserve">      CARTERA REPROGRAMADA O REESTRUCTURADA EN EJECUCIÓN</t>
  </si>
  <si>
    <t xml:space="preserve">      CARTERA REPROGRAMADA O REESTRUCTURADA VENCIDA</t>
  </si>
  <si>
    <t xml:space="preserve">      CARTERA REPROGRAMADA O REESTRUCTURADA VIGENTE</t>
  </si>
  <si>
    <t>TOTAL                                          SISTEMA</t>
  </si>
  <si>
    <t>EMPRESAS DE ARRENDAMIENTO FINANCIERO</t>
  </si>
  <si>
    <t>(1) A partir de la promulgación de la Ley 2297 de 20.12.01 los Almacenes Generales de Depósito vinculados patrimonialmente a una entidad bancaria, se regulan por esta Ley y el Código de Comercio.</t>
  </si>
  <si>
    <t>VALOR DE GIRO DE LOS BONOS DE PRENDA</t>
  </si>
  <si>
    <t>Certif. De Dep a/Bono de Prenda Perjudicados</t>
  </si>
  <si>
    <t>Certif. De Dep a/Bono de Prenda en Remate</t>
  </si>
  <si>
    <t>Certif. De Dep a/Bono de Prenda Protestados</t>
  </si>
  <si>
    <t>Certif. De Dep a/Bono de Prenda Vigentes</t>
  </si>
  <si>
    <t>Certif. De Dep s/Bono de Prenda</t>
  </si>
  <si>
    <t>POR TIPO DE DOCUMENTO</t>
  </si>
  <si>
    <t>Deposito en almacenes de campo</t>
  </si>
  <si>
    <t>Deposito en almacenes propios</t>
  </si>
  <si>
    <t>POR TIPO DE DEPÓSITO</t>
  </si>
  <si>
    <r>
      <t xml:space="preserve">MERCADERÍA ALMACENADA
</t>
    </r>
    <r>
      <rPr>
        <sz val="14"/>
        <color indexed="9"/>
        <rFont val="Arial"/>
        <family val="2"/>
      </rPr>
      <t>(en miles de bolivianos)</t>
    </r>
  </si>
  <si>
    <t>RESULTADO DE LA GESTIÓN</t>
  </si>
  <si>
    <t>(-) Impuestos sobre las utilidades de las empresas (IUE)</t>
  </si>
  <si>
    <t xml:space="preserve">RESULTADO ANTES DE IMPUESTOS </t>
  </si>
  <si>
    <t>(+/-) Ajuste contable por efecto de la inflación</t>
  </si>
  <si>
    <t>(-) Gastos de gestiones anteriores</t>
  </si>
  <si>
    <t>(+) Ingresos gestiones anteriores</t>
  </si>
  <si>
    <t>(+/-) Ingresos (gastos) extraordinarios</t>
  </si>
  <si>
    <t>RESULTADO DESPUES DE AJUSTE POR DIFERENCIA DE CAMBIO Y MANTENIMIENTO DE VALOR</t>
  </si>
  <si>
    <t xml:space="preserve">       Cargos por mantenimiento de valor</t>
  </si>
  <si>
    <t xml:space="preserve">       Cargos por diferencia de cambio</t>
  </si>
  <si>
    <t>(-)  Cargos por diferencia de cambio, mantenimiento de valor</t>
  </si>
  <si>
    <t xml:space="preserve">       Abonos por mantenimiento de valor</t>
  </si>
  <si>
    <t xml:space="preserve">       Abonos por diferencia de cambio</t>
  </si>
  <si>
    <t>(+)  Abonos por diferencia de cambio, mantenimiento de valor</t>
  </si>
  <si>
    <t>RESULTADO DE OPERACIÓN NETO</t>
  </si>
  <si>
    <t>(-) Gastos de administración</t>
  </si>
  <si>
    <t>RESULTADO DE OPERACIÓN  DESPUÉS DE INCOBRABLES</t>
  </si>
  <si>
    <t>(-) Cargos por incobrabilidad y desvalorización de activos financieros</t>
  </si>
  <si>
    <t>(+) Recuperaciones de activos financieros</t>
  </si>
  <si>
    <t>RESULTADO DE OPERACIÓN BRUTO</t>
  </si>
  <si>
    <t>(-) Otros gastos operativos</t>
  </si>
  <si>
    <t>(+) Otros ingresos operativos</t>
  </si>
  <si>
    <t>(-) Gastos financieros</t>
  </si>
  <si>
    <t>(+) INGRESOS FINANCIEROS</t>
  </si>
  <si>
    <t>Cuentas deudoras de los fideicomisos</t>
  </si>
  <si>
    <t>Cuentas de registro</t>
  </si>
  <si>
    <t>Garantias recibidas</t>
  </si>
  <si>
    <t>Valores y bienes recibidos en consignación</t>
  </si>
  <si>
    <t>Valores en cobranza</t>
  </si>
  <si>
    <t>Valores y bienes recibidos en administración</t>
  </si>
  <si>
    <t xml:space="preserve">Valores y bienes recibidos en custodia </t>
  </si>
  <si>
    <t>CUENTAS DE ORDEN DEUDORAS</t>
  </si>
  <si>
    <t>CUENTAS CONTINGENTES DEUDORAS</t>
  </si>
  <si>
    <t>Utilidades (pérdidas) del período o gestión</t>
  </si>
  <si>
    <t>Utilidades (pérdidas) acumuladas</t>
  </si>
  <si>
    <t>RESULTADOS ACUMULADOS</t>
  </si>
  <si>
    <t>RESERVAS</t>
  </si>
  <si>
    <t>AJUSTES AL PATRIMONIO</t>
  </si>
  <si>
    <t>APORTES NO CAPITALIZADOS</t>
  </si>
  <si>
    <t>CAPITAL SOCIAL</t>
  </si>
  <si>
    <t>OBLIGACIONES SUBORDINADAS</t>
  </si>
  <si>
    <t>VALORES EN CIRCULACIÓN</t>
  </si>
  <si>
    <t>PREVISIONES</t>
  </si>
  <si>
    <t>OTRAS CUENTAS POR PAGAR</t>
  </si>
  <si>
    <t>OBLIGACIONES CON BANCOS Y ENTIDADES DE FINANCIAMIENTO</t>
  </si>
  <si>
    <t>PASIVO</t>
  </si>
  <si>
    <t>FIDEICOMISOS CONSTITUIDOS</t>
  </si>
  <si>
    <t>OTROS ACTIVOS</t>
  </si>
  <si>
    <t>BIENES DE USO</t>
  </si>
  <si>
    <t>INVERSIONES PERMANENTES</t>
  </si>
  <si>
    <t>BIENES REALIZABLES</t>
  </si>
  <si>
    <t>OTRAS CUENTAS POR COBRAR</t>
  </si>
  <si>
    <t>INVERSIONES TEMPORARIAS</t>
  </si>
  <si>
    <t>DISPONIBILIDADES</t>
  </si>
  <si>
    <t>ALMACENES GENERALES DE DEPÓSITO</t>
  </si>
  <si>
    <t xml:space="preserve">                                                                 TOTAL</t>
  </si>
  <si>
    <t>CÁMARAS DE COMPENSACIÓN Y LIQUIDACIÓN</t>
  </si>
  <si>
    <t>BURÓS DE INFORMACIÓN</t>
  </si>
  <si>
    <t>EMPRESAS DE SERVICIO DE PAGO MÓVIL</t>
  </si>
  <si>
    <t>(-) Cargos por diferencia de cambio, mantenimiento de valor</t>
  </si>
  <si>
    <t>(+) Abonos por diferencia de cambio, mantenimiento de valor</t>
  </si>
  <si>
    <t xml:space="preserve">    Utilidades (pérdidas) del periodo o gestión</t>
  </si>
  <si>
    <t xml:space="preserve">    Utilidades (pérdidas) acumuladas</t>
  </si>
  <si>
    <t>EMPRESAS DE TRANSPORTE DE MATERIAL MONETARIO Y VALORES</t>
  </si>
  <si>
    <t>OBLIGACIONES CON INSTITUCIONES FISCALES</t>
  </si>
  <si>
    <t>EMPRESAS ADMINISTRADORAS DE TARJETAS ELECTRÓNICAS</t>
  </si>
  <si>
    <t>EMPRESAS DE GIROS Y REMESAS DE DINERO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</si>
</sst>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0">
    <numFmt numFmtId="43" formatCode="_-* #,##0.00_-;\-* #,##0.00_-;_-* &quot;-&quot;??_-;_-@_-"/>
    <numFmt numFmtId="164" formatCode="_(* #,##0_);_(* \(#,##0\);_(* &quot;-&quot;_);_(@_)"/>
    <numFmt numFmtId="165" formatCode="_(* #,##0.00_);_(* \(#,##0.00\);_(* &quot;-&quot;??_);_(@_)"/>
    <numFmt numFmtId="166" formatCode="#,##0;\(#,##0\)"/>
    <numFmt numFmtId="167" formatCode="_-* #,##0_-;\-* #,##0_-;_-* &quot;-&quot;??_-;_-@_-"/>
    <numFmt numFmtId="168" formatCode="_(* #,##0_);_(* \(#,##0\);_(* &quot;-&quot;??_);_(@_)"/>
    <numFmt numFmtId="169" formatCode="_ * #,##0_ ;_ * \-#,##0_ ;_ * &quot;-&quot;_ ;_ @_ "/>
    <numFmt numFmtId="170" formatCode="_ * #,##0.00_ ;_ * \-#,##0.00_ ;_ * &quot;-&quot;??_ ;_ @_ "/>
    <numFmt numFmtId="171" formatCode="d\.m\.yy"/>
    <numFmt numFmtId="172" formatCode="_(&quot;S/.&quot;\ * #,##0.00_);_(&quot;S/.&quot;\ * \(#,##0.00\);_(&quot;S/.&quot;\ * &quot;-&quot;??_);_(@_)"/>
    <numFmt numFmtId="173" formatCode="&quot;S/.&quot;\ #,##0.00_);\(&quot;S/.&quot;\ #,##0.00\)"/>
    <numFmt numFmtId="174" formatCode="_(&quot;C$&quot;* #,##0.00_);_(&quot;C$&quot;* \(#,##0.00\);_(&quot;C$&quot;* &quot;-&quot;??_);_(@_)"/>
    <numFmt numFmtId="175" formatCode="_-* #,##0.00\ _€_-;\-* #,##0.00\ _€_-;_-* &quot;-&quot;??\ _€_-;_-@_-"/>
    <numFmt numFmtId="176" formatCode="0.00%;\-0.00%;\-"/>
    <numFmt numFmtId="177" formatCode="#,##0.0000_);\(#,##0.0000\)"/>
    <numFmt numFmtId="178" formatCode="_(* #,##0.000000000_);_(* \(#,##0.000000000\);_(* &quot;-&quot;??_);_(@_)"/>
    <numFmt numFmtId="179" formatCode="0.00000000%"/>
    <numFmt numFmtId="180" formatCode="0.0%"/>
    <numFmt numFmtId="181" formatCode="#,##0.0_);\(#,##0.0\)"/>
    <numFmt numFmtId="182" formatCode="#,##0.000_);\(#,##0.000\)"/>
  </numFmts>
  <fonts count="89">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10"/>
      <name val="Arial"/>
      <family val="2"/>
    </font>
    <font>
      <sz val="10"/>
      <color indexed="8"/>
      <name val="Arial"/>
      <family val="2"/>
    </font>
    <font>
      <sz val="12"/>
      <name val="Arial"/>
      <family val="2"/>
    </font>
    <font>
      <sz val="12"/>
      <name val="Times New Roman"/>
      <family val="1"/>
    </font>
    <font>
      <b/>
      <sz val="11"/>
      <name val="Arial"/>
      <family val="2"/>
    </font>
    <font>
      <sz val="11"/>
      <name val="Arial"/>
      <family val="2"/>
    </font>
    <font>
      <sz val="12"/>
      <name val="Helv"/>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
      <sz val="10"/>
      <name val="Arial"/>
      <family val="2"/>
    </font>
    <font>
      <sz val="10"/>
      <name val="Arial"/>
      <family val="2"/>
    </font>
    <font>
      <u/>
      <sz val="11"/>
      <color theme="0" tint="-0.14999847407452621"/>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theme="1"/>
      <name val="Calibri"/>
      <family val="2"/>
      <scheme val="minor"/>
    </font>
    <font>
      <sz val="10"/>
      <name val="Geneva"/>
    </font>
    <font>
      <sz val="12"/>
      <name val="Tms Rmn"/>
    </font>
    <font>
      <sz val="10"/>
      <name val="MS Serif"/>
      <family val="1"/>
    </font>
    <font>
      <sz val="10"/>
      <color indexed="16"/>
      <name val="MS Serif"/>
      <family val="1"/>
    </font>
    <font>
      <b/>
      <sz val="12"/>
      <name val="Arial"/>
      <family val="2"/>
    </font>
    <font>
      <sz val="8"/>
      <name val="Helv"/>
    </font>
    <font>
      <b/>
      <sz val="8"/>
      <color indexed="8"/>
      <name val="Helv"/>
    </font>
    <font>
      <sz val="11"/>
      <color indexed="8"/>
      <name val="Calibri"/>
      <family val="2"/>
    </font>
    <font>
      <sz val="10"/>
      <color rgb="FF000000"/>
      <name val="Times New Roman"/>
      <family val="1"/>
    </font>
    <font>
      <b/>
      <sz val="18"/>
      <color theme="3"/>
      <name val="Calibri Light"/>
      <family val="2"/>
      <scheme val="major"/>
    </font>
    <font>
      <u/>
      <sz val="11"/>
      <color theme="10"/>
      <name val="Calibri"/>
      <family val="2"/>
      <scheme val="minor"/>
    </font>
    <font>
      <sz val="10"/>
      <name val="Gill Sans MT"/>
      <family val="2"/>
    </font>
    <font>
      <sz val="10"/>
      <name val="Calibri"/>
      <family val="2"/>
    </font>
    <font>
      <u/>
      <sz val="10"/>
      <color indexed="12"/>
      <name val="Arial"/>
      <family val="2"/>
    </font>
    <font>
      <sz val="10"/>
      <name val="Times New Roman"/>
      <family val="1"/>
    </font>
    <font>
      <u/>
      <sz val="10"/>
      <color theme="10"/>
      <name val="Arial"/>
      <family val="2"/>
    </font>
    <font>
      <sz val="12"/>
      <color theme="1"/>
      <name val="ARIAL"/>
      <family val="2"/>
    </font>
    <font>
      <sz val="8"/>
      <color indexed="8"/>
      <name val="Arial"/>
      <family val="2"/>
    </font>
    <font>
      <sz val="10"/>
      <name val="Arial"/>
    </font>
    <font>
      <sz val="14"/>
      <name val="Arial"/>
      <family val="2"/>
    </font>
    <font>
      <b/>
      <sz val="10"/>
      <color indexed="8"/>
      <name val="Arial"/>
      <family val="2"/>
    </font>
    <font>
      <b/>
      <sz val="10"/>
      <color indexed="9"/>
      <name val="Arial"/>
      <family val="2"/>
    </font>
    <font>
      <sz val="8"/>
      <name val="Univers Condensed"/>
      <family val="2"/>
    </font>
    <font>
      <sz val="12"/>
      <name val="Arial Narrow"/>
      <family val="2"/>
    </font>
    <font>
      <sz val="7"/>
      <name val="Arial"/>
      <family val="2"/>
    </font>
    <font>
      <sz val="10"/>
      <color indexed="10"/>
      <name val="Arial"/>
      <family val="2"/>
    </font>
    <font>
      <b/>
      <sz val="10"/>
      <color indexed="10"/>
      <name val="Arial"/>
      <family val="2"/>
    </font>
    <font>
      <sz val="18"/>
      <name val="Times New Roman"/>
      <family val="1"/>
    </font>
    <font>
      <b/>
      <sz val="12"/>
      <name val="Helv"/>
    </font>
    <font>
      <b/>
      <sz val="24"/>
      <name val="Helv"/>
    </font>
    <font>
      <b/>
      <sz val="8"/>
      <name val="Arial"/>
      <family val="2"/>
    </font>
    <font>
      <sz val="10"/>
      <name val="Helv"/>
    </font>
    <font>
      <sz val="16"/>
      <name val="Times New Roman"/>
      <family val="1"/>
    </font>
    <font>
      <b/>
      <sz val="7"/>
      <name val="Arial"/>
      <family val="2"/>
    </font>
    <font>
      <b/>
      <sz val="14"/>
      <name val="Arial"/>
      <family val="2"/>
    </font>
    <font>
      <sz val="12"/>
      <color rgb="FFFF0000"/>
      <name val="Arial"/>
      <family val="2"/>
    </font>
    <font>
      <sz val="20"/>
      <name val="Times New Roman"/>
      <family val="1"/>
    </font>
    <font>
      <sz val="28"/>
      <name val="Times New Roman"/>
      <family val="1"/>
    </font>
    <font>
      <sz val="11"/>
      <color rgb="FF000000"/>
      <name val="Calibri"/>
      <family val="2"/>
    </font>
  </fonts>
  <fills count="47">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rgb="FF2D536F"/>
        <bgColor indexed="64"/>
      </patternFill>
    </fill>
    <fill>
      <patternFill patternType="solid">
        <fgColor rgb="FFFFFFFF"/>
        <bgColor indexed="64"/>
      </patternFill>
    </fill>
    <fill>
      <patternFill patternType="solid">
        <fgColor theme="3" tint="-0.249977111117893"/>
        <bgColor indexed="2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indexed="9"/>
      </patternFill>
    </fill>
    <fill>
      <patternFill patternType="solid">
        <fgColor indexed="13"/>
        <bgColor indexed="64"/>
      </patternFill>
    </fill>
    <fill>
      <patternFill patternType="solid">
        <fgColor theme="3"/>
        <bgColor indexed="64"/>
      </patternFill>
    </fill>
    <fill>
      <patternFill patternType="solid">
        <fgColor rgb="FFCDCEC2"/>
        <bgColor rgb="FF000000"/>
      </patternFill>
    </fill>
    <fill>
      <patternFill patternType="solid">
        <fgColor theme="2"/>
        <bgColor indexed="64"/>
      </patternFill>
    </fill>
    <fill>
      <patternFill patternType="solid">
        <fgColor indexed="43"/>
        <bgColor indexed="64"/>
      </patternFill>
    </fill>
  </fills>
  <borders count="48">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15"/>
      </left>
      <right style="thin">
        <color indexed="15"/>
      </right>
      <top style="thin">
        <color indexed="15"/>
      </top>
      <bottom style="thin">
        <color indexed="15"/>
      </bottom>
      <diagonal/>
    </border>
    <border>
      <left/>
      <right/>
      <top/>
      <bottom style="medium">
        <color theme="2" tint="-0.499984740745262"/>
      </bottom>
      <diagonal/>
    </border>
    <border>
      <left/>
      <right/>
      <top style="thick">
        <color indexed="23"/>
      </top>
      <bottom/>
      <diagonal/>
    </border>
    <border>
      <left/>
      <right/>
      <top/>
      <bottom style="thick">
        <color rgb="FF808080"/>
      </bottom>
      <diagonal/>
    </border>
    <border>
      <left/>
      <right/>
      <top/>
      <bottom style="thick">
        <color rgb="FF969696"/>
      </bottom>
      <diagonal/>
    </border>
    <border>
      <left/>
      <right/>
      <top/>
      <bottom style="thick">
        <color indexed="55"/>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style="thin">
        <color rgb="FFFFFFFF"/>
      </bottom>
      <diagonal/>
    </border>
    <border>
      <left/>
      <right/>
      <top style="thin">
        <color rgb="FFFFFFFF"/>
      </top>
      <bottom/>
      <diagonal/>
    </border>
    <border>
      <left style="thin">
        <color indexed="64"/>
      </left>
      <right/>
      <top style="thin">
        <color indexed="64"/>
      </top>
      <bottom style="thin">
        <color indexed="64"/>
      </bottom>
      <diagonal/>
    </border>
    <border>
      <left/>
      <right/>
      <top style="thick">
        <color indexed="9"/>
      </top>
      <bottom/>
      <diagonal/>
    </border>
    <border>
      <left/>
      <right/>
      <top/>
      <bottom style="thick">
        <color indexed="9"/>
      </bottom>
      <diagonal/>
    </border>
    <border>
      <left/>
      <right/>
      <top style="thick">
        <color theme="0"/>
      </top>
      <bottom style="thick">
        <color theme="0"/>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style="thin">
        <color indexed="64"/>
      </left>
      <right/>
      <top style="thick">
        <color indexed="23"/>
      </top>
      <bottom/>
      <diagonal/>
    </border>
    <border>
      <left/>
      <right/>
      <top style="thick">
        <color theme="2" tint="-0.499984740745262"/>
      </top>
      <bottom/>
      <diagonal/>
    </border>
    <border>
      <left/>
      <right/>
      <top style="thick">
        <color rgb="FFFFFFFF"/>
      </top>
      <bottom style="thick">
        <color rgb="FFFFFFFF"/>
      </bottom>
      <diagonal/>
    </border>
    <border>
      <left/>
      <right style="thin">
        <color indexed="64"/>
      </right>
      <top style="thin">
        <color indexed="64"/>
      </top>
      <bottom style="thin">
        <color indexed="64"/>
      </bottom>
      <diagonal/>
    </border>
    <border>
      <left/>
      <right/>
      <top style="thick">
        <color theme="0"/>
      </top>
      <bottom/>
      <diagonal/>
    </border>
    <border>
      <left/>
      <right/>
      <top style="thin">
        <color rgb="FFFFFFFF"/>
      </top>
      <bottom style="thick">
        <color theme="2" tint="-0.499984740745262"/>
      </bottom>
      <diagonal/>
    </border>
    <border>
      <left/>
      <right/>
      <top style="medium">
        <color rgb="FFFFFFFF"/>
      </top>
      <bottom style="thin">
        <color rgb="FFFFFFFF"/>
      </bottom>
      <diagonal/>
    </border>
    <border>
      <left/>
      <right/>
      <top style="thick">
        <color theme="0"/>
      </top>
      <bottom style="thick">
        <color theme="0" tint="-0.499984740745262"/>
      </bottom>
      <diagonal/>
    </border>
    <border>
      <left/>
      <right/>
      <top/>
      <bottom style="thick">
        <color theme="0" tint="-0.499984740745262"/>
      </bottom>
      <diagonal/>
    </border>
    <border>
      <left/>
      <right/>
      <top style="medium">
        <color theme="0"/>
      </top>
      <bottom/>
      <diagonal/>
    </border>
  </borders>
  <cellStyleXfs count="722">
    <xf numFmtId="0" fontId="0" fillId="0" borderId="0"/>
    <xf numFmtId="43" fontId="1" fillId="0" borderId="0" applyFont="0" applyFill="0" applyBorder="0" applyAlignment="0" applyProtection="0"/>
    <xf numFmtId="0" fontId="2" fillId="0" borderId="0"/>
    <xf numFmtId="43" fontId="2" fillId="0" borderId="0" applyFont="0" applyFill="0" applyBorder="0" applyAlignment="0" applyProtection="0"/>
    <xf numFmtId="0" fontId="9" fillId="0" borderId="0"/>
    <xf numFmtId="43" fontId="9" fillId="0" borderId="0" applyFont="0" applyFill="0" applyBorder="0" applyAlignment="0" applyProtection="0"/>
    <xf numFmtId="9" fontId="9" fillId="0" borderId="0" applyFont="0" applyFill="0" applyBorder="0" applyAlignment="0" applyProtection="0"/>
    <xf numFmtId="0" fontId="2" fillId="0" borderId="0"/>
    <xf numFmtId="0" fontId="2" fillId="0" borderId="0"/>
    <xf numFmtId="0" fontId="2" fillId="0" borderId="0"/>
    <xf numFmtId="0" fontId="1" fillId="0" borderId="0"/>
    <xf numFmtId="0" fontId="26" fillId="0" borderId="0" applyNumberFormat="0" applyFill="0" applyBorder="0" applyAlignment="0" applyProtection="0">
      <alignment vertical="top"/>
      <protection locked="0"/>
    </xf>
    <xf numFmtId="165" fontId="1" fillId="0" borderId="0" applyFont="0" applyFill="0" applyBorder="0" applyAlignment="0" applyProtection="0"/>
    <xf numFmtId="0" fontId="31" fillId="0" borderId="0"/>
    <xf numFmtId="165" fontId="31" fillId="0" borderId="0" applyFont="0" applyFill="0" applyBorder="0" applyAlignment="0" applyProtection="0"/>
    <xf numFmtId="9" fontId="31" fillId="0" borderId="0" applyFont="0" applyFill="0" applyBorder="0" applyAlignment="0" applyProtection="0"/>
    <xf numFmtId="165" fontId="2" fillId="0" borderId="0" applyFont="0" applyFill="0" applyBorder="0" applyAlignment="0" applyProtection="0"/>
    <xf numFmtId="9" fontId="2" fillId="0" borderId="0" applyFont="0" applyFill="0" applyBorder="0" applyAlignment="0" applyProtection="0"/>
    <xf numFmtId="165" fontId="31" fillId="0" borderId="0" applyFont="0" applyFill="0" applyBorder="0" applyAlignment="0" applyProtection="0"/>
    <xf numFmtId="0" fontId="32" fillId="0" borderId="0"/>
    <xf numFmtId="43" fontId="32" fillId="0" borderId="0" applyFont="0" applyFill="0" applyBorder="0" applyAlignment="0" applyProtection="0"/>
    <xf numFmtId="0" fontId="32" fillId="0" borderId="0"/>
    <xf numFmtId="0" fontId="32" fillId="0" borderId="0"/>
    <xf numFmtId="43" fontId="2" fillId="0" borderId="0" applyFont="0" applyFill="0" applyBorder="0" applyAlignment="0" applyProtection="0"/>
    <xf numFmtId="0" fontId="34" fillId="0" borderId="8" applyNumberFormat="0" applyFill="0" applyAlignment="0" applyProtection="0"/>
    <xf numFmtId="0" fontId="35" fillId="0" borderId="9" applyNumberFormat="0" applyFill="0" applyAlignment="0" applyProtection="0"/>
    <xf numFmtId="0" fontId="36" fillId="0" borderId="10" applyNumberFormat="0" applyFill="0" applyAlignment="0" applyProtection="0"/>
    <xf numFmtId="0" fontId="36" fillId="0" borderId="0" applyNumberFormat="0" applyFill="0" applyBorder="0" applyAlignment="0" applyProtection="0"/>
    <xf numFmtId="0" fontId="37" fillId="8" borderId="0" applyNumberFormat="0" applyBorder="0" applyAlignment="0" applyProtection="0"/>
    <xf numFmtId="0" fontId="38" fillId="9" borderId="0" applyNumberFormat="0" applyBorder="0" applyAlignment="0" applyProtection="0"/>
    <xf numFmtId="0" fontId="39" fillId="10" borderId="0" applyNumberFormat="0" applyBorder="0" applyAlignment="0" applyProtection="0"/>
    <xf numFmtId="0" fontId="40" fillId="11" borderId="11" applyNumberFormat="0" applyAlignment="0" applyProtection="0"/>
    <xf numFmtId="0" fontId="41" fillId="12" borderId="12" applyNumberFormat="0" applyAlignment="0" applyProtection="0"/>
    <xf numFmtId="0" fontId="42" fillId="12" borderId="11" applyNumberFormat="0" applyAlignment="0" applyProtection="0"/>
    <xf numFmtId="0" fontId="43" fillId="0" borderId="13" applyNumberFormat="0" applyFill="0" applyAlignment="0" applyProtection="0"/>
    <xf numFmtId="0" fontId="44" fillId="13" borderId="14" applyNumberFormat="0" applyAlignment="0" applyProtection="0"/>
    <xf numFmtId="0" fontId="45" fillId="0" borderId="0" applyNumberFormat="0" applyFill="0" applyBorder="0" applyAlignment="0" applyProtection="0"/>
    <xf numFmtId="0" fontId="1" fillId="14" borderId="15" applyNumberFormat="0" applyFont="0" applyAlignment="0" applyProtection="0"/>
    <xf numFmtId="0" fontId="46" fillId="0" borderId="0" applyNumberFormat="0" applyFill="0" applyBorder="0" applyAlignment="0" applyProtection="0"/>
    <xf numFmtId="0" fontId="47" fillId="0" borderId="16"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8"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2"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6"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0"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4"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48" fillId="38" borderId="0" applyNumberFormat="0" applyBorder="0" applyAlignment="0" applyProtection="0"/>
    <xf numFmtId="0" fontId="1" fillId="0" borderId="0"/>
    <xf numFmtId="9" fontId="1" fillId="0" borderId="0" applyFont="0" applyFill="0" applyBorder="0" applyAlignment="0" applyProtection="0"/>
    <xf numFmtId="0" fontId="50" fillId="0" borderId="0" applyFont="0" applyFill="0" applyBorder="0" applyAlignment="0" applyProtection="0"/>
    <xf numFmtId="0" fontId="51" fillId="0" borderId="0" applyNumberFormat="0" applyFill="0" applyBorder="0" applyAlignment="0" applyProtection="0"/>
    <xf numFmtId="171" fontId="15" fillId="0" borderId="0" applyFill="0" applyBorder="0" applyAlignment="0"/>
    <xf numFmtId="165" fontId="2" fillId="0" borderId="0" applyFont="0" applyFill="0" applyBorder="0" applyAlignment="0" applyProtection="0"/>
    <xf numFmtId="170" fontId="2" fillId="0" borderId="0" applyFont="0" applyFill="0" applyBorder="0" applyAlignment="0" applyProtection="0"/>
    <xf numFmtId="165" fontId="1" fillId="0" borderId="0" applyFont="0" applyFill="0" applyBorder="0" applyAlignment="0" applyProtection="0"/>
    <xf numFmtId="0" fontId="52" fillId="0" borderId="0" applyNumberFormat="0" applyAlignment="0">
      <alignment horizontal="left"/>
    </xf>
    <xf numFmtId="0" fontId="53" fillId="0" borderId="0" applyNumberFormat="0" applyAlignment="0">
      <alignment horizontal="left"/>
    </xf>
    <xf numFmtId="38" fontId="7" fillId="39" borderId="0" applyNumberFormat="0" applyBorder="0" applyAlignment="0" applyProtection="0"/>
    <xf numFmtId="0" fontId="54" fillId="0" borderId="18" applyNumberFormat="0" applyAlignment="0" applyProtection="0">
      <alignment horizontal="left" vertical="center"/>
    </xf>
    <xf numFmtId="0" fontId="54" fillId="0" borderId="7">
      <alignment horizontal="left" vertical="center"/>
    </xf>
    <xf numFmtId="10" fontId="7" fillId="40" borderId="17"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1"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1"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0" fontId="1" fillId="0" borderId="0"/>
    <xf numFmtId="0" fontId="2" fillId="0" borderId="0"/>
    <xf numFmtId="0" fontId="2" fillId="0" borderId="0"/>
    <xf numFmtId="37" fontId="50" fillId="0" borderId="0"/>
    <xf numFmtId="10"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4" fontId="55" fillId="0" borderId="0" applyNumberFormat="0" applyFill="0" applyBorder="0" applyAlignment="0" applyProtection="0">
      <alignment horizontal="left"/>
    </xf>
    <xf numFmtId="0" fontId="10" fillId="0" borderId="0">
      <alignment vertical="top"/>
    </xf>
    <xf numFmtId="40" fontId="56" fillId="0" borderId="0" applyBorder="0">
      <alignment horizontal="right"/>
    </xf>
    <xf numFmtId="170" fontId="2" fillId="0" borderId="0" applyFont="0" applyFill="0" applyBorder="0" applyAlignment="0" applyProtection="0"/>
    <xf numFmtId="169" fontId="49" fillId="0" borderId="0" applyFont="0" applyFill="0" applyBorder="0" applyAlignment="0" applyProtection="0"/>
    <xf numFmtId="170" fontId="2" fillId="0" borderId="0" applyFont="0" applyFill="0" applyBorder="0" applyAlignment="0" applyProtection="0"/>
    <xf numFmtId="0" fontId="2" fillId="0" borderId="0"/>
    <xf numFmtId="9" fontId="1" fillId="0" borderId="0" applyFont="0" applyFill="0" applyBorder="0" applyAlignment="0" applyProtection="0"/>
    <xf numFmtId="9" fontId="2"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170" fontId="2" fillId="0" borderId="0" applyFont="0" applyFill="0" applyBorder="0" applyAlignment="0" applyProtection="0"/>
    <xf numFmtId="165" fontId="1" fillId="0" borderId="0" applyFont="0" applyFill="0" applyBorder="0" applyAlignment="0" applyProtection="0"/>
    <xf numFmtId="0" fontId="58" fillId="0" borderId="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37" fillId="8" borderId="0" applyNumberFormat="0" applyBorder="0" applyAlignment="0" applyProtection="0"/>
    <xf numFmtId="0" fontId="42" fillId="12" borderId="11" applyNumberFormat="0" applyAlignment="0" applyProtection="0"/>
    <xf numFmtId="0" fontId="44" fillId="13" borderId="14" applyNumberFormat="0" applyAlignment="0" applyProtection="0"/>
    <xf numFmtId="0" fontId="43" fillId="0" borderId="13" applyNumberFormat="0" applyFill="0" applyAlignment="0" applyProtection="0"/>
    <xf numFmtId="0" fontId="36" fillId="0" borderId="0" applyNumberFormat="0" applyFill="0" applyBorder="0" applyAlignment="0" applyProtection="0"/>
    <xf numFmtId="0" fontId="48" fillId="15" borderId="0" applyNumberFormat="0" applyBorder="0" applyAlignment="0" applyProtection="0"/>
    <xf numFmtId="0" fontId="48" fillId="19" borderId="0" applyNumberFormat="0" applyBorder="0" applyAlignment="0" applyProtection="0"/>
    <xf numFmtId="0" fontId="48" fillId="23" borderId="0" applyNumberFormat="0" applyBorder="0" applyAlignment="0" applyProtection="0"/>
    <xf numFmtId="0" fontId="48" fillId="27" borderId="0" applyNumberFormat="0" applyBorder="0" applyAlignment="0" applyProtection="0"/>
    <xf numFmtId="0" fontId="48" fillId="31" borderId="0" applyNumberFormat="0" applyBorder="0" applyAlignment="0" applyProtection="0"/>
    <xf numFmtId="0" fontId="48" fillId="35" borderId="0" applyNumberFormat="0" applyBorder="0" applyAlignment="0" applyProtection="0"/>
    <xf numFmtId="0" fontId="40" fillId="11" borderId="11" applyNumberFormat="0" applyAlignment="0" applyProtection="0"/>
    <xf numFmtId="0" fontId="38" fillId="9" borderId="0" applyNumberFormat="0" applyBorder="0" applyAlignment="0" applyProtection="0"/>
    <xf numFmtId="0" fontId="1" fillId="14" borderId="15" applyNumberFormat="0" applyFont="0" applyAlignment="0" applyProtection="0"/>
    <xf numFmtId="0" fontId="41" fillId="12" borderId="12" applyNumberFormat="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59" fillId="0" borderId="0" applyNumberFormat="0" applyFill="0" applyBorder="0" applyAlignment="0" applyProtection="0"/>
    <xf numFmtId="0" fontId="34" fillId="0" borderId="8" applyNumberFormat="0" applyFill="0" applyAlignment="0" applyProtection="0"/>
    <xf numFmtId="0" fontId="35" fillId="0" borderId="9" applyNumberFormat="0" applyFill="0" applyAlignment="0" applyProtection="0"/>
    <xf numFmtId="0" fontId="36" fillId="0" borderId="10" applyNumberFormat="0" applyFill="0" applyAlignment="0" applyProtection="0"/>
    <xf numFmtId="170" fontId="1" fillId="0" borderId="0" applyFont="0" applyFill="0" applyBorder="0" applyAlignment="0" applyProtection="0"/>
    <xf numFmtId="0" fontId="2" fillId="0" borderId="0"/>
    <xf numFmtId="0" fontId="2"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165" fontId="2" fillId="0" borderId="0" applyFont="0" applyFill="0" applyBorder="0" applyAlignment="0" applyProtection="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165" fontId="2" fillId="0" borderId="0" applyFont="0" applyFill="0" applyBorder="0" applyAlignment="0" applyProtection="0"/>
    <xf numFmtId="165" fontId="1" fillId="0" borderId="0" applyFont="0" applyFill="0" applyBorder="0" applyAlignment="0" applyProtection="0"/>
    <xf numFmtId="37" fontId="15" fillId="0" borderId="0"/>
    <xf numFmtId="37" fontId="15" fillId="0" borderId="0"/>
    <xf numFmtId="37" fontId="15" fillId="0" borderId="0"/>
    <xf numFmtId="37" fontId="15" fillId="0" borderId="0"/>
    <xf numFmtId="37" fontId="15" fillId="0" borderId="0"/>
    <xf numFmtId="0" fontId="2"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170" fontId="2" fillId="0" borderId="0" applyFont="0" applyFill="0" applyBorder="0" applyAlignment="0" applyProtection="0"/>
    <xf numFmtId="0" fontId="60" fillId="0" borderId="0" applyNumberFormat="0" applyFill="0" applyBorder="0" applyAlignment="0" applyProtection="0"/>
    <xf numFmtId="0" fontId="62" fillId="0" borderId="0" applyNumberFormat="0" applyFill="0" applyBorder="0" applyAlignment="0" applyProtection="0"/>
    <xf numFmtId="0" fontId="63" fillId="0" borderId="0" applyNumberFormat="0" applyFill="0" applyBorder="0" applyAlignment="0" applyProtection="0">
      <alignment vertical="top"/>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0" fontId="2" fillId="0" borderId="0"/>
    <xf numFmtId="0" fontId="2" fillId="0" borderId="0"/>
    <xf numFmtId="0" fontId="1" fillId="0" borderId="0"/>
    <xf numFmtId="0" fontId="2" fillId="0" borderId="0"/>
    <xf numFmtId="0" fontId="2" fillId="0" borderId="0"/>
    <xf numFmtId="0" fontId="8" fillId="0" borderId="0"/>
    <xf numFmtId="0" fontId="8" fillId="0" borderId="0"/>
    <xf numFmtId="0" fontId="1" fillId="0" borderId="0"/>
    <xf numFmtId="0" fontId="8" fillId="0" borderId="0"/>
    <xf numFmtId="0" fontId="8" fillId="0" borderId="0"/>
    <xf numFmtId="0" fontId="8" fillId="0" borderId="0"/>
    <xf numFmtId="0" fontId="11" fillId="41" borderId="0"/>
    <xf numFmtId="0" fontId="8" fillId="0" borderId="0"/>
    <xf numFmtId="0" fontId="12" fillId="0" borderId="0"/>
    <xf numFmtId="0" fontId="2" fillId="0" borderId="0"/>
    <xf numFmtId="0" fontId="1" fillId="0" borderId="0"/>
    <xf numFmtId="9" fontId="2" fillId="0" borderId="0" applyFont="0" applyFill="0" applyBorder="0" applyAlignment="0" applyProtection="0"/>
    <xf numFmtId="9" fontId="61" fillId="0" borderId="0" applyFont="0" applyFill="0" applyBorder="0" applyAlignment="0" applyProtection="0"/>
    <xf numFmtId="170" fontId="2" fillId="0" borderId="0" applyFont="0" applyFill="0" applyBorder="0" applyAlignment="0" applyProtection="0"/>
    <xf numFmtId="0" fontId="12" fillId="0" borderId="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0" fontId="63" fillId="0" borderId="0" applyNumberFormat="0" applyFill="0" applyBorder="0" applyAlignment="0" applyProtection="0">
      <alignment vertical="top"/>
      <protection locked="0"/>
    </xf>
    <xf numFmtId="43" fontId="2" fillId="0" borderId="0" applyFont="0" applyFill="0" applyBorder="0" applyAlignment="0" applyProtection="0"/>
    <xf numFmtId="43" fontId="2" fillId="0" borderId="0" applyFont="0" applyFill="0" applyBorder="0" applyAlignment="0" applyProtection="0"/>
    <xf numFmtId="173" fontId="2" fillId="0" borderId="0" applyFont="0" applyFill="0" applyBorder="0" applyAlignment="0" applyProtection="0"/>
    <xf numFmtId="43" fontId="2" fillId="0" borderId="0" applyFont="0" applyFill="0" applyBorder="0" applyAlignment="0" applyProtection="0"/>
    <xf numFmtId="172"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0" fontId="2" fillId="0" borderId="0">
      <alignment vertical="top"/>
    </xf>
    <xf numFmtId="0" fontId="1" fillId="0" borderId="0"/>
    <xf numFmtId="0" fontId="2" fillId="0" borderId="0">
      <alignment vertical="top"/>
    </xf>
    <xf numFmtId="0" fontId="2" fillId="0" borderId="0"/>
    <xf numFmtId="0" fontId="60" fillId="0" borderId="0" applyNumberFormat="0" applyFill="0" applyBorder="0" applyAlignment="0" applyProtection="0"/>
    <xf numFmtId="0" fontId="2" fillId="0" borderId="0"/>
    <xf numFmtId="0" fontId="2"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6" fillId="0" borderId="0"/>
    <xf numFmtId="0" fontId="1" fillId="0" borderId="0"/>
    <xf numFmtId="0" fontId="1" fillId="0" borderId="0"/>
    <xf numFmtId="0" fontId="64" fillId="0" borderId="0">
      <alignment vertical="top"/>
    </xf>
    <xf numFmtId="170" fontId="1" fillId="0" borderId="0" applyFont="0" applyFill="0" applyBorder="0" applyAlignment="0" applyProtection="0"/>
    <xf numFmtId="0" fontId="63" fillId="0" borderId="0" applyNumberFormat="0" applyFill="0" applyBorder="0" applyAlignment="0" applyProtection="0">
      <alignment vertical="top"/>
      <protection locked="0"/>
    </xf>
    <xf numFmtId="170" fontId="2" fillId="0" borderId="0" applyFont="0" applyFill="0" applyBorder="0" applyAlignment="0" applyProtection="0"/>
    <xf numFmtId="43" fontId="1" fillId="0" borderId="0" applyFont="0" applyFill="0" applyBorder="0" applyAlignment="0" applyProtection="0"/>
    <xf numFmtId="0" fontId="8" fillId="0" borderId="0"/>
    <xf numFmtId="0" fontId="1" fillId="0" borderId="0"/>
    <xf numFmtId="0" fontId="1"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xf numFmtId="0" fontId="65" fillId="0" borderId="0" applyNumberForma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75" fontId="1" fillId="0" borderId="0" applyFont="0" applyFill="0" applyBorder="0" applyAlignment="0" applyProtection="0"/>
    <xf numFmtId="43" fontId="1" fillId="0" borderId="0" applyFont="0" applyFill="0" applyBorder="0" applyAlignment="0" applyProtection="0"/>
    <xf numFmtId="0" fontId="2" fillId="0" borderId="0">
      <alignment vertical="top"/>
    </xf>
    <xf numFmtId="0" fontId="2" fillId="0" borderId="0"/>
    <xf numFmtId="165" fontId="1" fillId="0" borderId="0" applyFont="0" applyFill="0" applyBorder="0" applyAlignment="0" applyProtection="0"/>
    <xf numFmtId="165" fontId="1" fillId="0" borderId="0" applyFont="0" applyFill="0" applyBorder="0" applyAlignment="0" applyProtection="0"/>
    <xf numFmtId="0" fontId="2" fillId="0" borderId="0"/>
    <xf numFmtId="0" fontId="2" fillId="0" borderId="0"/>
    <xf numFmtId="0" fontId="2" fillId="0" borderId="0">
      <alignment vertical="top"/>
    </xf>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43" fontId="1" fillId="0" borderId="0" applyFont="0" applyFill="0" applyBorder="0" applyAlignment="0" applyProtection="0"/>
    <xf numFmtId="0" fontId="2" fillId="0" borderId="0"/>
    <xf numFmtId="37" fontId="15" fillId="0" borderId="0"/>
    <xf numFmtId="37" fontId="15" fillId="0" borderId="0"/>
    <xf numFmtId="0" fontId="1" fillId="0" borderId="0"/>
    <xf numFmtId="0" fontId="1"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1"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37" fontId="15" fillId="0" borderId="0"/>
    <xf numFmtId="170" fontId="2" fillId="0" borderId="0" applyFont="0" applyFill="0" applyBorder="0" applyAlignment="0" applyProtection="0"/>
    <xf numFmtId="0" fontId="63" fillId="0" borderId="0" applyNumberFormat="0" applyFill="0" applyBorder="0" applyAlignment="0" applyProtection="0">
      <alignment vertical="top"/>
      <protection locked="0"/>
    </xf>
    <xf numFmtId="43" fontId="1"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 fillId="0" borderId="0"/>
    <xf numFmtId="0" fontId="8" fillId="0" borderId="0"/>
    <xf numFmtId="43" fontId="2" fillId="0" borderId="0" applyFont="0" applyFill="0" applyBorder="0" applyAlignment="0" applyProtection="0"/>
    <xf numFmtId="0" fontId="2" fillId="0" borderId="0">
      <alignment vertical="top"/>
    </xf>
    <xf numFmtId="0" fontId="2" fillId="0" borderId="0"/>
    <xf numFmtId="0" fontId="2" fillId="0" borderId="0"/>
    <xf numFmtId="43" fontId="1" fillId="0" borderId="0" applyFont="0" applyFill="0" applyBorder="0" applyAlignment="0" applyProtection="0"/>
    <xf numFmtId="0" fontId="2" fillId="0" borderId="0"/>
    <xf numFmtId="0" fontId="2" fillId="0" borderId="0">
      <alignment vertical="top"/>
    </xf>
    <xf numFmtId="0" fontId="2" fillId="0" borderId="0"/>
    <xf numFmtId="43" fontId="1" fillId="0" borderId="0" applyFont="0" applyFill="0" applyBorder="0" applyAlignment="0" applyProtection="0"/>
    <xf numFmtId="43" fontId="1" fillId="0" borderId="0" applyFont="0" applyFill="0" applyBorder="0" applyAlignment="0" applyProtection="0"/>
    <xf numFmtId="0" fontId="2" fillId="0" borderId="0"/>
    <xf numFmtId="0" fontId="2" fillId="0" borderId="0"/>
    <xf numFmtId="0" fontId="2" fillId="0" borderId="0"/>
    <xf numFmtId="165"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43" fontId="11" fillId="0" borderId="0" applyFont="0" applyFill="0" applyBorder="0" applyAlignment="0" applyProtection="0"/>
    <xf numFmtId="0" fontId="11" fillId="0" borderId="0"/>
    <xf numFmtId="0" fontId="7" fillId="42" borderId="19"/>
    <xf numFmtId="0" fontId="11" fillId="0" borderId="0"/>
    <xf numFmtId="43" fontId="11" fillId="0" borderId="0" applyFont="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9" fontId="11" fillId="0" borderId="0" applyFont="0" applyFill="0" applyBorder="0" applyAlignment="0" applyProtection="0"/>
    <xf numFmtId="0" fontId="8" fillId="0" borderId="0"/>
    <xf numFmtId="0" fontId="66" fillId="0" borderId="0"/>
    <xf numFmtId="175" fontId="11" fillId="0" borderId="0" applyFont="0" applyFill="0" applyBorder="0" applyAlignment="0" applyProtection="0"/>
    <xf numFmtId="175" fontId="11" fillId="0" borderId="0" applyFont="0" applyFill="0" applyBorder="0" applyAlignment="0" applyProtection="0"/>
    <xf numFmtId="0" fontId="11" fillId="0" borderId="0"/>
    <xf numFmtId="0" fontId="11" fillId="0" borderId="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0" fontId="2" fillId="0" borderId="0"/>
    <xf numFmtId="9" fontId="11" fillId="0" borderId="0" applyFont="0" applyFill="0" applyBorder="0" applyAlignment="0" applyProtection="0"/>
    <xf numFmtId="0" fontId="66" fillId="0" borderId="0"/>
    <xf numFmtId="165" fontId="1" fillId="0" borderId="0" applyFont="0" applyFill="0" applyBorder="0" applyAlignment="0" applyProtection="0"/>
    <xf numFmtId="0" fontId="2" fillId="0" borderId="0"/>
    <xf numFmtId="165"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68" fillId="0" borderId="0"/>
    <xf numFmtId="165" fontId="68" fillId="0" borderId="0" applyFont="0" applyFill="0" applyBorder="0" applyAlignment="0" applyProtection="0"/>
    <xf numFmtId="0" fontId="10" fillId="0" borderId="0"/>
    <xf numFmtId="165"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1" fillId="0" borderId="0" applyFont="0" applyFill="0" applyBorder="0" applyAlignment="0" applyProtection="0"/>
    <xf numFmtId="0" fontId="68" fillId="0" borderId="0"/>
    <xf numFmtId="9" fontId="68" fillId="0" borderId="0" applyFont="0" applyFill="0" applyBorder="0" applyAlignment="0" applyProtection="0"/>
    <xf numFmtId="9" fontId="68" fillId="0" borderId="0" applyFont="0" applyFill="0" applyBorder="0" applyAlignment="0" applyProtection="0"/>
    <xf numFmtId="165" fontId="68" fillId="0" borderId="0" applyFont="0" applyFill="0" applyBorder="0" applyAlignment="0" applyProtection="0"/>
    <xf numFmtId="165" fontId="68"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8"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165" fontId="1" fillId="0" borderId="0" applyFont="0" applyFill="0" applyBorder="0" applyAlignment="0" applyProtection="0"/>
  </cellStyleXfs>
  <cellXfs count="1165">
    <xf numFmtId="0" fontId="0" fillId="0" borderId="0" xfId="0"/>
    <xf numFmtId="0" fontId="2" fillId="0" borderId="0" xfId="2" applyFont="1" applyAlignment="1">
      <alignment vertical="center"/>
    </xf>
    <xf numFmtId="0" fontId="0" fillId="0" borderId="0" xfId="0" applyAlignment="1">
      <alignment vertical="center"/>
    </xf>
    <xf numFmtId="0" fontId="2" fillId="0" borderId="0" xfId="2" applyFont="1" applyFill="1" applyAlignment="1">
      <alignment vertical="center"/>
    </xf>
    <xf numFmtId="0" fontId="5" fillId="0" borderId="0" xfId="2" applyFont="1" applyFill="1" applyAlignment="1">
      <alignment horizontal="right" vertical="center"/>
    </xf>
    <xf numFmtId="0" fontId="2" fillId="3" borderId="0" xfId="2" applyFont="1" applyFill="1" applyBorder="1" applyAlignment="1">
      <alignment vertical="center"/>
    </xf>
    <xf numFmtId="166" fontId="5" fillId="3" borderId="0" xfId="2" applyNumberFormat="1" applyFont="1" applyFill="1" applyBorder="1" applyAlignment="1">
      <alignment horizontal="right" vertical="center"/>
    </xf>
    <xf numFmtId="166" fontId="5" fillId="3" borderId="1" xfId="2" applyNumberFormat="1" applyFont="1" applyFill="1" applyBorder="1" applyAlignment="1">
      <alignment vertical="center"/>
    </xf>
    <xf numFmtId="37" fontId="2" fillId="0" borderId="0" xfId="2" applyNumberFormat="1" applyFont="1" applyAlignment="1">
      <alignment vertical="center"/>
    </xf>
    <xf numFmtId="166" fontId="5" fillId="3" borderId="0" xfId="2" applyNumberFormat="1" applyFont="1" applyFill="1" applyBorder="1" applyAlignment="1">
      <alignment vertical="center"/>
    </xf>
    <xf numFmtId="166" fontId="2" fillId="0" borderId="0" xfId="2" applyNumberFormat="1" applyFont="1" applyBorder="1" applyAlignment="1">
      <alignment vertical="center"/>
    </xf>
    <xf numFmtId="37" fontId="2" fillId="0" borderId="0" xfId="2" applyNumberFormat="1" applyFont="1" applyFill="1" applyBorder="1" applyAlignment="1">
      <alignment vertical="center"/>
    </xf>
    <xf numFmtId="166" fontId="5" fillId="0" borderId="0" xfId="2" applyNumberFormat="1" applyFont="1" applyBorder="1" applyAlignment="1">
      <alignment vertical="center"/>
    </xf>
    <xf numFmtId="166" fontId="2" fillId="0" borderId="0" xfId="2" applyNumberFormat="1" applyFont="1" applyBorder="1" applyAlignment="1">
      <alignment horizontal="left" vertical="center"/>
    </xf>
    <xf numFmtId="37" fontId="5" fillId="3" borderId="0" xfId="2" applyNumberFormat="1" applyFont="1" applyFill="1" applyBorder="1" applyAlignment="1">
      <alignment horizontal="left" vertical="center"/>
    </xf>
    <xf numFmtId="37" fontId="5" fillId="3" borderId="0" xfId="2" applyNumberFormat="1" applyFont="1" applyFill="1" applyBorder="1" applyAlignment="1">
      <alignment vertical="center"/>
    </xf>
    <xf numFmtId="167" fontId="2" fillId="3" borderId="0" xfId="1" applyNumberFormat="1" applyFont="1" applyFill="1" applyBorder="1" applyAlignment="1">
      <alignment horizontal="right" vertical="center"/>
    </xf>
    <xf numFmtId="37" fontId="2" fillId="0" borderId="0" xfId="2" applyNumberFormat="1" applyFont="1" applyBorder="1" applyAlignment="1">
      <alignment vertical="center"/>
    </xf>
    <xf numFmtId="37" fontId="2" fillId="0" borderId="0" xfId="2" applyNumberFormat="1" applyFont="1" applyBorder="1" applyAlignment="1">
      <alignment horizontal="left" vertical="center"/>
    </xf>
    <xf numFmtId="0" fontId="2" fillId="0" borderId="0" xfId="2" applyFont="1" applyBorder="1" applyAlignment="1">
      <alignment vertical="center"/>
    </xf>
    <xf numFmtId="0" fontId="2" fillId="0" borderId="0" xfId="2" applyFont="1" applyFill="1" applyBorder="1" applyAlignment="1">
      <alignment vertical="center"/>
    </xf>
    <xf numFmtId="0" fontId="2" fillId="0" borderId="0" xfId="2" applyFont="1" applyFill="1" applyBorder="1" applyAlignment="1">
      <alignment horizontal="left" vertical="center"/>
    </xf>
    <xf numFmtId="0" fontId="2" fillId="0" borderId="0" xfId="2" applyFont="1" applyBorder="1" applyAlignment="1">
      <alignment horizontal="left" vertical="center"/>
    </xf>
    <xf numFmtId="0" fontId="5" fillId="0" borderId="0" xfId="2" applyFont="1" applyAlignment="1">
      <alignment vertical="center"/>
    </xf>
    <xf numFmtId="37" fontId="5" fillId="0" borderId="0" xfId="2" applyNumberFormat="1" applyFont="1" applyBorder="1" applyAlignment="1">
      <alignment vertical="center"/>
    </xf>
    <xf numFmtId="37" fontId="5" fillId="3" borderId="0" xfId="2" applyNumberFormat="1" applyFont="1" applyFill="1" applyBorder="1" applyAlignment="1" applyProtection="1">
      <alignment horizontal="left" vertical="center"/>
    </xf>
    <xf numFmtId="37" fontId="5" fillId="0" borderId="0" xfId="2" applyNumberFormat="1" applyFont="1" applyBorder="1" applyAlignment="1">
      <alignment horizontal="left" vertical="center"/>
    </xf>
    <xf numFmtId="0" fontId="5" fillId="3" borderId="0" xfId="2" applyFont="1" applyFill="1" applyBorder="1" applyAlignment="1">
      <alignment vertical="center"/>
    </xf>
    <xf numFmtId="0" fontId="5" fillId="3" borderId="0" xfId="2" applyFont="1" applyFill="1" applyBorder="1" applyAlignment="1">
      <alignment horizontal="left" vertical="center"/>
    </xf>
    <xf numFmtId="0" fontId="5" fillId="3" borderId="0" xfId="2" applyFont="1" applyFill="1" applyBorder="1" applyAlignment="1">
      <alignment horizontal="left" vertical="center" wrapText="1"/>
    </xf>
    <xf numFmtId="0" fontId="6" fillId="0" borderId="0" xfId="2" applyFont="1" applyAlignment="1">
      <alignment vertical="center"/>
    </xf>
    <xf numFmtId="0" fontId="5" fillId="0" borderId="0" xfId="2" applyFont="1" applyBorder="1" applyAlignment="1">
      <alignment horizontal="left" vertical="center"/>
    </xf>
    <xf numFmtId="3" fontId="2" fillId="0" borderId="2" xfId="2" applyNumberFormat="1" applyFont="1" applyBorder="1" applyAlignment="1">
      <alignment horizontal="right" vertical="center"/>
    </xf>
    <xf numFmtId="0" fontId="7" fillId="0" borderId="0" xfId="0" applyFont="1" applyFill="1" applyAlignment="1">
      <alignment vertical="top"/>
    </xf>
    <xf numFmtId="3" fontId="2" fillId="0" borderId="0" xfId="2" applyNumberFormat="1" applyFont="1" applyAlignment="1">
      <alignment horizontal="right" vertical="center"/>
    </xf>
    <xf numFmtId="0" fontId="0" fillId="0" borderId="0" xfId="0" applyAlignment="1">
      <alignment horizontal="right" vertical="center"/>
    </xf>
    <xf numFmtId="168" fontId="3" fillId="2" borderId="0" xfId="0" applyNumberFormat="1" applyFont="1" applyFill="1" applyAlignment="1">
      <alignment vertical="center"/>
    </xf>
    <xf numFmtId="168" fontId="3" fillId="2" borderId="0" xfId="0" applyNumberFormat="1" applyFont="1" applyFill="1" applyAlignment="1">
      <alignment horizontal="right" vertical="center"/>
    </xf>
    <xf numFmtId="168" fontId="5" fillId="3" borderId="0" xfId="0" applyNumberFormat="1" applyFont="1" applyFill="1" applyBorder="1" applyAlignment="1">
      <alignment horizontal="left" vertical="center"/>
    </xf>
    <xf numFmtId="49" fontId="5" fillId="3" borderId="0" xfId="0" applyNumberFormat="1" applyFont="1" applyFill="1" applyBorder="1" applyAlignment="1">
      <alignment horizontal="right" vertical="center"/>
    </xf>
    <xf numFmtId="168" fontId="5" fillId="3" borderId="3" xfId="0" applyNumberFormat="1" applyFont="1" applyFill="1" applyBorder="1" applyAlignment="1">
      <alignment vertical="center"/>
    </xf>
    <xf numFmtId="168" fontId="5" fillId="3" borderId="3" xfId="0" applyNumberFormat="1" applyFont="1" applyFill="1" applyBorder="1" applyAlignment="1">
      <alignment horizontal="right" vertical="center"/>
    </xf>
    <xf numFmtId="168" fontId="2" fillId="3" borderId="3" xfId="0" applyNumberFormat="1" applyFont="1" applyFill="1" applyBorder="1" applyAlignment="1" applyProtection="1">
      <alignment horizontal="right" vertical="center"/>
    </xf>
    <xf numFmtId="168" fontId="2" fillId="3" borderId="3" xfId="0" applyNumberFormat="1" applyFont="1" applyFill="1" applyBorder="1" applyAlignment="1">
      <alignment horizontal="right" vertical="center"/>
    </xf>
    <xf numFmtId="168" fontId="2" fillId="0" borderId="0" xfId="0" applyNumberFormat="1" applyFont="1" applyFill="1" applyAlignment="1">
      <alignment vertical="center"/>
    </xf>
    <xf numFmtId="168" fontId="2" fillId="0" borderId="0" xfId="3" applyNumberFormat="1" applyFont="1" applyFill="1" applyAlignment="1">
      <alignment horizontal="right" vertical="center"/>
    </xf>
    <xf numFmtId="168" fontId="5" fillId="3" borderId="0" xfId="3" applyNumberFormat="1" applyFont="1" applyFill="1" applyAlignment="1">
      <alignment vertical="center"/>
    </xf>
    <xf numFmtId="168" fontId="5" fillId="3" borderId="0" xfId="3" applyNumberFormat="1" applyFont="1" applyFill="1" applyAlignment="1">
      <alignment horizontal="right" vertical="center"/>
    </xf>
    <xf numFmtId="168" fontId="2" fillId="0" borderId="0" xfId="3" applyNumberFormat="1" applyFont="1" applyFill="1" applyAlignment="1">
      <alignment horizontal="left" vertical="center"/>
    </xf>
    <xf numFmtId="168" fontId="5" fillId="3" borderId="0" xfId="0" applyNumberFormat="1" applyFont="1" applyFill="1" applyAlignment="1">
      <alignment vertical="center"/>
    </xf>
    <xf numFmtId="168" fontId="5" fillId="3" borderId="0" xfId="3" applyNumberFormat="1" applyFont="1" applyFill="1" applyAlignment="1">
      <alignment horizontal="left" vertical="center"/>
    </xf>
    <xf numFmtId="168" fontId="2" fillId="0" borderId="4" xfId="0" applyNumberFormat="1" applyFont="1" applyFill="1" applyBorder="1" applyAlignment="1">
      <alignment vertical="center"/>
    </xf>
    <xf numFmtId="168" fontId="7" fillId="0" borderId="5" xfId="0" applyNumberFormat="1" applyFont="1" applyBorder="1" applyAlignment="1">
      <alignment horizontal="left" vertical="top"/>
    </xf>
    <xf numFmtId="168" fontId="2" fillId="0" borderId="5" xfId="0" applyNumberFormat="1" applyFont="1" applyBorder="1" applyAlignment="1">
      <alignment horizontal="left" vertical="center" wrapText="1"/>
    </xf>
    <xf numFmtId="168" fontId="7" fillId="0" borderId="0" xfId="0" applyNumberFormat="1" applyFont="1" applyBorder="1" applyAlignment="1">
      <alignment horizontal="left" vertical="top"/>
    </xf>
    <xf numFmtId="0" fontId="8" fillId="0" borderId="0" xfId="0" applyFont="1" applyAlignment="1">
      <alignment vertical="center"/>
    </xf>
    <xf numFmtId="168" fontId="8" fillId="0" borderId="0" xfId="0" applyNumberFormat="1" applyFont="1" applyAlignment="1">
      <alignment vertical="center"/>
    </xf>
    <xf numFmtId="168" fontId="4" fillId="2" borderId="0" xfId="0" applyNumberFormat="1" applyFont="1" applyFill="1" applyBorder="1" applyAlignment="1">
      <alignment vertical="center"/>
    </xf>
    <xf numFmtId="168" fontId="3" fillId="2" borderId="0" xfId="0" applyNumberFormat="1" applyFont="1" applyFill="1" applyBorder="1" applyAlignment="1">
      <alignment vertical="center"/>
    </xf>
    <xf numFmtId="167" fontId="2" fillId="0" borderId="0" xfId="1" applyNumberFormat="1" applyFont="1" applyFill="1" applyAlignment="1">
      <alignment horizontal="right" vertical="center"/>
    </xf>
    <xf numFmtId="168" fontId="5" fillId="0" borderId="0" xfId="0" applyNumberFormat="1" applyFont="1" applyFill="1" applyAlignment="1">
      <alignment vertical="center"/>
    </xf>
    <xf numFmtId="168" fontId="5" fillId="0" borderId="0" xfId="3" applyNumberFormat="1" applyFont="1" applyFill="1" applyAlignment="1">
      <alignment horizontal="left" vertical="center"/>
    </xf>
    <xf numFmtId="0" fontId="16" fillId="0" borderId="0" xfId="0" applyFont="1"/>
    <xf numFmtId="0" fontId="17" fillId="0" borderId="0" xfId="9" applyFont="1"/>
    <xf numFmtId="0" fontId="14" fillId="0" borderId="0" xfId="9" applyFont="1"/>
    <xf numFmtId="0" fontId="14" fillId="0" borderId="0" xfId="9" applyFont="1" applyFill="1"/>
    <xf numFmtId="0" fontId="14" fillId="0" borderId="0" xfId="9" applyFont="1" applyAlignment="1">
      <alignment wrapText="1"/>
    </xf>
    <xf numFmtId="0" fontId="14" fillId="0" borderId="0" xfId="2" applyFont="1" applyAlignment="1">
      <alignment horizontal="right"/>
    </xf>
    <xf numFmtId="0" fontId="2" fillId="0" borderId="0" xfId="2" applyAlignment="1">
      <alignment horizontal="right"/>
    </xf>
    <xf numFmtId="37" fontId="14" fillId="0" borderId="0" xfId="2" applyNumberFormat="1" applyFont="1" applyAlignment="1">
      <alignment horizontal="left" vertical="center"/>
    </xf>
    <xf numFmtId="0" fontId="14" fillId="0" borderId="0" xfId="9" applyFont="1" applyAlignment="1">
      <alignment vertical="top" wrapText="1"/>
    </xf>
    <xf numFmtId="0" fontId="7" fillId="0" borderId="0" xfId="9" applyFont="1" applyAlignment="1">
      <alignment vertical="center" wrapText="1"/>
    </xf>
    <xf numFmtId="0" fontId="18" fillId="0" borderId="0" xfId="0" applyFont="1" applyAlignment="1">
      <alignment wrapText="1"/>
    </xf>
    <xf numFmtId="0" fontId="16" fillId="0" borderId="0" xfId="0" applyFont="1" applyAlignment="1">
      <alignment wrapText="1"/>
    </xf>
    <xf numFmtId="0" fontId="14" fillId="0" borderId="0" xfId="9" applyFont="1" applyFill="1" applyAlignment="1">
      <alignment vertical="top" wrapText="1"/>
    </xf>
    <xf numFmtId="0" fontId="0" fillId="5" borderId="0" xfId="0" applyFill="1"/>
    <xf numFmtId="0" fontId="20" fillId="4" borderId="0" xfId="10" applyFont="1" applyFill="1" applyAlignment="1">
      <alignment horizontal="center" vertical="center"/>
    </xf>
    <xf numFmtId="0" fontId="21" fillId="5" borderId="0" xfId="10" applyFont="1" applyFill="1" applyAlignment="1"/>
    <xf numFmtId="0" fontId="22" fillId="5" borderId="0" xfId="10" applyFont="1" applyFill="1" applyAlignment="1">
      <alignment horizontal="right"/>
    </xf>
    <xf numFmtId="0" fontId="23" fillId="5" borderId="0" xfId="10" applyFont="1" applyFill="1"/>
    <xf numFmtId="0" fontId="24" fillId="6" borderId="0" xfId="10" applyFont="1" applyFill="1"/>
    <xf numFmtId="0" fontId="25" fillId="6" borderId="0" xfId="10" applyFont="1" applyFill="1"/>
    <xf numFmtId="0" fontId="27" fillId="6" borderId="0" xfId="11" applyFont="1" applyFill="1" applyAlignment="1" applyProtection="1">
      <alignment horizontal="left" indent="11"/>
    </xf>
    <xf numFmtId="0" fontId="16" fillId="0" borderId="0" xfId="10" applyFont="1" applyFill="1" applyAlignment="1">
      <alignment horizontal="right"/>
    </xf>
    <xf numFmtId="0" fontId="16" fillId="6" borderId="0" xfId="10" applyFont="1" applyFill="1"/>
    <xf numFmtId="0" fontId="13" fillId="6" borderId="0" xfId="10" applyFont="1" applyFill="1" applyAlignment="1"/>
    <xf numFmtId="16" fontId="24" fillId="6" borderId="0" xfId="10" quotePrefix="1" applyNumberFormat="1" applyFont="1" applyFill="1"/>
    <xf numFmtId="0" fontId="24" fillId="6" borderId="0" xfId="10" quotePrefix="1" applyFont="1" applyFill="1"/>
    <xf numFmtId="0" fontId="13" fillId="6" borderId="0" xfId="10" applyFont="1" applyFill="1" applyAlignment="1">
      <alignment horizontal="left" indent="11"/>
    </xf>
    <xf numFmtId="0" fontId="14" fillId="6" borderId="0" xfId="11" applyFont="1" applyFill="1" applyAlignment="1" applyProtection="1">
      <alignment horizontal="left" indent="11"/>
    </xf>
    <xf numFmtId="0" fontId="16" fillId="0" borderId="0" xfId="10" quotePrefix="1" applyFont="1" applyFill="1" applyAlignment="1">
      <alignment horizontal="right"/>
    </xf>
    <xf numFmtId="0" fontId="27" fillId="6" borderId="0" xfId="11" applyFont="1" applyFill="1" applyAlignment="1" applyProtection="1">
      <alignment horizontal="left" wrapText="1" indent="11"/>
    </xf>
    <xf numFmtId="0" fontId="16" fillId="0" borderId="0" xfId="10" applyFont="1" applyFill="1" applyAlignment="1">
      <alignment horizontal="right" vertical="center"/>
    </xf>
    <xf numFmtId="0" fontId="0" fillId="0" borderId="0" xfId="0" applyFill="1"/>
    <xf numFmtId="0" fontId="27" fillId="0" borderId="0" xfId="11" applyFont="1" applyFill="1" applyAlignment="1" applyProtection="1">
      <alignment horizontal="left" indent="11"/>
    </xf>
    <xf numFmtId="0" fontId="13" fillId="0" borderId="0" xfId="10" applyFont="1" applyFill="1" applyAlignment="1"/>
    <xf numFmtId="0" fontId="16" fillId="6" borderId="0" xfId="10" applyFont="1" applyFill="1" applyAlignment="1"/>
    <xf numFmtId="0" fontId="16" fillId="6" borderId="0" xfId="10" applyFont="1" applyFill="1" applyBorder="1" applyAlignment="1"/>
    <xf numFmtId="0" fontId="16" fillId="6" borderId="0" xfId="10" applyFont="1" applyFill="1" applyAlignment="1">
      <alignment horizontal="right"/>
    </xf>
    <xf numFmtId="0" fontId="21" fillId="5" borderId="6" xfId="10" applyFont="1" applyFill="1" applyBorder="1"/>
    <xf numFmtId="0" fontId="28" fillId="5" borderId="6" xfId="10" applyFont="1" applyFill="1" applyBorder="1"/>
    <xf numFmtId="0" fontId="0" fillId="6" borderId="0" xfId="0" applyFill="1"/>
    <xf numFmtId="0" fontId="29" fillId="6" borderId="0" xfId="11" applyFont="1" applyFill="1" applyAlignment="1" applyProtection="1">
      <alignment horizontal="left" indent="11"/>
    </xf>
    <xf numFmtId="0" fontId="24" fillId="6" borderId="0" xfId="10" applyFont="1" applyFill="1" applyAlignment="1"/>
    <xf numFmtId="0" fontId="30" fillId="6" borderId="0" xfId="11" applyFont="1" applyFill="1" applyAlignment="1" applyProtection="1">
      <alignment horizontal="left" indent="11"/>
    </xf>
    <xf numFmtId="37" fontId="2" fillId="0" borderId="0" xfId="2" applyNumberFormat="1" applyFont="1" applyBorder="1" applyAlignment="1">
      <alignment horizontal="right" vertical="center"/>
    </xf>
    <xf numFmtId="37" fontId="2" fillId="3" borderId="0" xfId="2" applyNumberFormat="1" applyFont="1" applyFill="1" applyBorder="1" applyAlignment="1">
      <alignment horizontal="right" vertical="center"/>
    </xf>
    <xf numFmtId="37" fontId="2" fillId="3" borderId="1" xfId="2" applyNumberFormat="1" applyFont="1" applyFill="1" applyBorder="1" applyAlignment="1">
      <alignment horizontal="right" vertical="center"/>
    </xf>
    <xf numFmtId="0" fontId="33" fillId="0" borderId="0" xfId="11" applyFont="1" applyAlignment="1" applyProtection="1">
      <alignment vertical="center"/>
    </xf>
    <xf numFmtId="0" fontId="0" fillId="0" borderId="0" xfId="0"/>
    <xf numFmtId="168" fontId="4" fillId="2" borderId="0" xfId="0" applyNumberFormat="1" applyFont="1" applyFill="1" applyAlignment="1">
      <alignment horizontal="center" vertical="center"/>
    </xf>
    <xf numFmtId="0" fontId="1" fillId="0" borderId="0" xfId="562"/>
    <xf numFmtId="0" fontId="1" fillId="0" borderId="0" xfId="562" applyAlignment="1">
      <alignment horizontal="right"/>
    </xf>
    <xf numFmtId="0" fontId="7" fillId="0" borderId="0" xfId="562" applyFont="1" applyFill="1" applyAlignment="1">
      <alignment vertical="top"/>
    </xf>
    <xf numFmtId="37" fontId="2" fillId="0" borderId="2" xfId="2" applyNumberFormat="1" applyFont="1" applyBorder="1" applyAlignment="1">
      <alignment vertical="center"/>
    </xf>
    <xf numFmtId="37" fontId="2" fillId="0" borderId="0" xfId="2" applyNumberFormat="1" applyFont="1" applyFill="1" applyBorder="1" applyAlignment="1">
      <alignment horizontal="right" vertical="center"/>
    </xf>
    <xf numFmtId="3" fontId="2" fillId="0" borderId="0" xfId="2" applyNumberFormat="1" applyFont="1" applyAlignment="1">
      <alignment vertical="center"/>
    </xf>
    <xf numFmtId="3" fontId="2" fillId="0" borderId="20" xfId="2" applyNumberFormat="1" applyFont="1" applyBorder="1" applyAlignment="1">
      <alignment vertical="center"/>
    </xf>
    <xf numFmtId="37" fontId="2" fillId="0" borderId="20" xfId="2" applyNumberFormat="1" applyFont="1" applyBorder="1" applyAlignment="1">
      <alignment vertical="center"/>
    </xf>
    <xf numFmtId="37" fontId="2" fillId="0" borderId="0" xfId="2" applyNumberFormat="1" applyFont="1" applyBorder="1" applyAlignment="1">
      <alignment horizontal="left" vertical="center" wrapText="1"/>
    </xf>
    <xf numFmtId="37" fontId="5" fillId="0" borderId="0" xfId="2" applyNumberFormat="1" applyFont="1" applyFill="1" applyBorder="1" applyAlignment="1">
      <alignment vertical="center"/>
    </xf>
    <xf numFmtId="37" fontId="2" fillId="0" borderId="0" xfId="2" applyNumberFormat="1" applyFont="1" applyBorder="1" applyAlignment="1" applyProtection="1">
      <alignment horizontal="left" vertical="center"/>
    </xf>
    <xf numFmtId="0" fontId="5" fillId="0" borderId="0" xfId="2" applyFont="1" applyBorder="1" applyAlignment="1">
      <alignment vertical="center"/>
    </xf>
    <xf numFmtId="37" fontId="5" fillId="3" borderId="1" xfId="2" applyNumberFormat="1" applyFont="1" applyFill="1" applyBorder="1" applyAlignment="1">
      <alignment horizontal="left" vertical="center"/>
    </xf>
    <xf numFmtId="37" fontId="5" fillId="3" borderId="0" xfId="2" applyNumberFormat="1" applyFont="1" applyFill="1" applyBorder="1" applyAlignment="1">
      <alignment horizontal="right" vertical="center" wrapText="1"/>
    </xf>
    <xf numFmtId="37" fontId="5" fillId="3" borderId="0" xfId="2" applyNumberFormat="1" applyFont="1" applyFill="1" applyBorder="1" applyAlignment="1">
      <alignment horizontal="right" vertical="center"/>
    </xf>
    <xf numFmtId="0" fontId="2" fillId="0" borderId="0" xfId="2"/>
    <xf numFmtId="10" fontId="2" fillId="0" borderId="2" xfId="2" applyNumberFormat="1" applyFont="1" applyBorder="1" applyAlignment="1">
      <alignment horizontal="center" vertical="center"/>
    </xf>
    <xf numFmtId="10" fontId="2" fillId="0" borderId="2" xfId="2" applyNumberFormat="1" applyFont="1" applyBorder="1" applyAlignment="1">
      <alignment horizontal="right" vertical="center"/>
    </xf>
    <xf numFmtId="37" fontId="2" fillId="0" borderId="2" xfId="2" applyNumberFormat="1" applyFont="1" applyFill="1" applyBorder="1" applyAlignment="1" applyProtection="1">
      <alignment horizontal="left" vertical="center"/>
    </xf>
    <xf numFmtId="10" fontId="2" fillId="3" borderId="0" xfId="2" applyNumberFormat="1" applyFont="1" applyFill="1" applyBorder="1" applyAlignment="1">
      <alignment horizontal="right" vertical="center"/>
    </xf>
    <xf numFmtId="10" fontId="2" fillId="0" borderId="0" xfId="2" applyNumberFormat="1" applyFont="1" applyBorder="1" applyAlignment="1">
      <alignment horizontal="right" vertical="center"/>
    </xf>
    <xf numFmtId="37" fontId="2" fillId="0" borderId="0" xfId="2" applyNumberFormat="1" applyFont="1" applyFill="1" applyBorder="1" applyAlignment="1" applyProtection="1">
      <alignment horizontal="left" vertical="center"/>
    </xf>
    <xf numFmtId="0" fontId="5" fillId="3" borderId="0" xfId="2" applyFont="1" applyFill="1" applyBorder="1" applyAlignment="1">
      <alignment horizontal="right" vertical="center" wrapText="1"/>
    </xf>
    <xf numFmtId="0" fontId="5" fillId="3" borderId="0" xfId="2" applyFont="1" applyFill="1" applyBorder="1" applyAlignment="1">
      <alignment horizontal="right" vertical="center"/>
    </xf>
    <xf numFmtId="37" fontId="5" fillId="3" borderId="0" xfId="2" applyNumberFormat="1" applyFont="1" applyFill="1" applyBorder="1" applyAlignment="1" applyProtection="1">
      <alignment horizontal="left" vertical="center"/>
      <protection locked="0"/>
    </xf>
    <xf numFmtId="37" fontId="2" fillId="0" borderId="0" xfId="2" applyNumberFormat="1" applyFont="1" applyFill="1" applyBorder="1" applyAlignment="1" applyProtection="1">
      <alignment horizontal="left" vertical="center"/>
      <protection locked="0"/>
    </xf>
    <xf numFmtId="37" fontId="2" fillId="0" borderId="0" xfId="2" applyNumberFormat="1" applyFont="1" applyFill="1" applyBorder="1" applyAlignment="1" applyProtection="1">
      <alignment horizontal="left" vertical="center" indent="1"/>
      <protection locked="0"/>
    </xf>
    <xf numFmtId="10" fontId="5" fillId="3" borderId="1" xfId="2" applyNumberFormat="1" applyFont="1" applyFill="1" applyBorder="1" applyAlignment="1">
      <alignment horizontal="right" vertical="center" wrapText="1"/>
    </xf>
    <xf numFmtId="10" fontId="5" fillId="3" borderId="1" xfId="2" applyNumberFormat="1" applyFont="1" applyFill="1" applyBorder="1" applyAlignment="1">
      <alignment horizontal="right" vertical="center"/>
    </xf>
    <xf numFmtId="37" fontId="5" fillId="3" borderId="1" xfId="2" applyNumberFormat="1" applyFont="1" applyFill="1" applyBorder="1" applyAlignment="1" applyProtection="1">
      <alignment horizontal="left" vertical="center"/>
      <protection locked="0"/>
    </xf>
    <xf numFmtId="10" fontId="5" fillId="3" borderId="0" xfId="2" applyNumberFormat="1" applyFont="1" applyFill="1" applyBorder="1" applyAlignment="1">
      <alignment horizontal="right" vertical="center" wrapText="1"/>
    </xf>
    <xf numFmtId="10" fontId="5" fillId="3" borderId="0" xfId="2" applyNumberFormat="1" applyFont="1" applyFill="1" applyBorder="1" applyAlignment="1">
      <alignment horizontal="right" vertical="center"/>
    </xf>
    <xf numFmtId="37" fontId="2" fillId="3" borderId="0" xfId="2" applyNumberFormat="1" applyFont="1" applyFill="1" applyBorder="1" applyAlignment="1" applyProtection="1">
      <alignment horizontal="left" vertical="center"/>
      <protection locked="0"/>
    </xf>
    <xf numFmtId="10" fontId="2" fillId="0" borderId="22" xfId="562" applyNumberFormat="1" applyFont="1" applyFill="1" applyBorder="1" applyAlignment="1">
      <alignment horizontal="right"/>
    </xf>
    <xf numFmtId="10" fontId="2" fillId="0" borderId="23" xfId="562" applyNumberFormat="1" applyFont="1" applyFill="1" applyBorder="1" applyAlignment="1">
      <alignment horizontal="right"/>
    </xf>
    <xf numFmtId="10" fontId="2" fillId="0" borderId="24" xfId="2" applyNumberFormat="1" applyFont="1" applyBorder="1" applyAlignment="1">
      <alignment horizontal="left" vertical="center"/>
    </xf>
    <xf numFmtId="10" fontId="2" fillId="0" borderId="0" xfId="562" applyNumberFormat="1" applyFont="1" applyFill="1" applyBorder="1" applyAlignment="1">
      <alignment horizontal="right"/>
    </xf>
    <xf numFmtId="10" fontId="2" fillId="44" borderId="0" xfId="562" applyNumberFormat="1" applyFont="1" applyFill="1" applyBorder="1" applyAlignment="1">
      <alignment horizontal="right"/>
    </xf>
    <xf numFmtId="168" fontId="2" fillId="44" borderId="0" xfId="219" applyNumberFormat="1" applyFont="1" applyFill="1" applyBorder="1" applyAlignment="1">
      <alignment horizontal="right"/>
    </xf>
    <xf numFmtId="168" fontId="2" fillId="0" borderId="0" xfId="219" applyNumberFormat="1" applyFont="1" applyFill="1" applyBorder="1" applyAlignment="1">
      <alignment horizontal="right"/>
    </xf>
    <xf numFmtId="0" fontId="5" fillId="3" borderId="0" xfId="2" applyFont="1" applyFill="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right" vertical="center" wrapText="1"/>
    </xf>
    <xf numFmtId="0" fontId="5" fillId="3" borderId="0" xfId="2" applyFont="1" applyFill="1" applyAlignment="1">
      <alignment horizontal="right" vertical="center"/>
    </xf>
    <xf numFmtId="0" fontId="5" fillId="0" borderId="0" xfId="2" applyFont="1" applyAlignment="1">
      <alignment horizontal="center" vertical="center" wrapText="1"/>
    </xf>
    <xf numFmtId="0" fontId="5" fillId="0" borderId="0" xfId="2" applyFont="1" applyAlignment="1">
      <alignment horizontal="center" vertical="center"/>
    </xf>
    <xf numFmtId="0" fontId="5" fillId="0" borderId="0" xfId="2" applyFont="1" applyAlignment="1">
      <alignment horizontal="right" vertical="center" wrapText="1"/>
    </xf>
    <xf numFmtId="0" fontId="5" fillId="0" borderId="0" xfId="2" applyFont="1" applyAlignment="1">
      <alignment horizontal="right" vertical="center"/>
    </xf>
    <xf numFmtId="37" fontId="2" fillId="3" borderId="0" xfId="2" applyNumberFormat="1" applyFont="1" applyFill="1" applyBorder="1" applyAlignment="1" applyProtection="1">
      <alignment horizontal="left" vertical="center"/>
    </xf>
    <xf numFmtId="0" fontId="69" fillId="0" borderId="0" xfId="699" applyFont="1"/>
    <xf numFmtId="0" fontId="69" fillId="0" borderId="0" xfId="699" applyFont="1" applyBorder="1"/>
    <xf numFmtId="0" fontId="2" fillId="0" borderId="0" xfId="699" applyFont="1" applyAlignment="1">
      <alignment vertical="center"/>
    </xf>
    <xf numFmtId="0" fontId="2" fillId="0" borderId="0" xfId="699" applyFont="1" applyBorder="1" applyAlignment="1">
      <alignment vertical="center"/>
    </xf>
    <xf numFmtId="0" fontId="7" fillId="0" borderId="0" xfId="699" applyFont="1" applyFill="1" applyAlignment="1">
      <alignment vertical="top"/>
    </xf>
    <xf numFmtId="37" fontId="2" fillId="0" borderId="0" xfId="699" applyNumberFormat="1" applyFont="1" applyBorder="1" applyAlignment="1">
      <alignment vertical="center"/>
    </xf>
    <xf numFmtId="39" fontId="2" fillId="0" borderId="2" xfId="700" applyNumberFormat="1" applyFont="1" applyBorder="1" applyAlignment="1">
      <alignment horizontal="right" vertical="center"/>
    </xf>
    <xf numFmtId="0" fontId="2" fillId="0" borderId="2" xfId="699" applyFont="1" applyBorder="1" applyAlignment="1">
      <alignment vertical="center"/>
    </xf>
    <xf numFmtId="37" fontId="2" fillId="0" borderId="0" xfId="699" applyNumberFormat="1" applyFont="1" applyAlignment="1">
      <alignment vertical="center"/>
    </xf>
    <xf numFmtId="37" fontId="2" fillId="45" borderId="25" xfId="700" applyNumberFormat="1" applyFont="1" applyFill="1" applyBorder="1" applyAlignment="1">
      <alignment horizontal="right" vertical="center"/>
    </xf>
    <xf numFmtId="37" fontId="70" fillId="45" borderId="25" xfId="699" applyNumberFormat="1" applyFont="1" applyFill="1" applyBorder="1" applyAlignment="1">
      <alignment horizontal="left" vertical="center"/>
    </xf>
    <xf numFmtId="37" fontId="2" fillId="0" borderId="0" xfId="700" applyNumberFormat="1" applyFont="1" applyBorder="1" applyAlignment="1">
      <alignment horizontal="right" vertical="center"/>
    </xf>
    <xf numFmtId="37" fontId="10" fillId="0" borderId="0" xfId="699" quotePrefix="1" applyNumberFormat="1" applyFont="1" applyBorder="1" applyAlignment="1">
      <alignment horizontal="left" vertical="center"/>
    </xf>
    <xf numFmtId="37" fontId="70" fillId="0" borderId="0" xfId="699" applyNumberFormat="1" applyFont="1" applyBorder="1" applyAlignment="1">
      <alignment vertical="center"/>
    </xf>
    <xf numFmtId="37" fontId="70" fillId="0" borderId="0" xfId="699" quotePrefix="1" applyNumberFormat="1" applyFont="1" applyBorder="1" applyAlignment="1">
      <alignment horizontal="left" vertical="center"/>
    </xf>
    <xf numFmtId="37" fontId="10" fillId="0" borderId="0" xfId="699" quotePrefix="1" applyNumberFormat="1" applyFont="1" applyBorder="1" applyAlignment="1">
      <alignment vertical="center"/>
    </xf>
    <xf numFmtId="37" fontId="10" fillId="0" borderId="0" xfId="699" applyNumberFormat="1" applyFont="1" applyBorder="1" applyAlignment="1">
      <alignment vertical="center"/>
    </xf>
    <xf numFmtId="37" fontId="10" fillId="0" borderId="0" xfId="699" applyNumberFormat="1" applyFont="1" applyBorder="1" applyAlignment="1">
      <alignment horizontal="left" vertical="center"/>
    </xf>
    <xf numFmtId="37" fontId="2" fillId="45" borderId="0" xfId="700" applyNumberFormat="1" applyFont="1" applyFill="1" applyBorder="1" applyAlignment="1">
      <alignment horizontal="right" vertical="center"/>
    </xf>
    <xf numFmtId="37" fontId="70" fillId="45" borderId="0" xfId="699" quotePrefix="1" applyNumberFormat="1" applyFont="1" applyFill="1" applyBorder="1" applyAlignment="1">
      <alignment horizontal="left" vertical="center"/>
    </xf>
    <xf numFmtId="0" fontId="69" fillId="0" borderId="0" xfId="699" applyFont="1" applyAlignment="1">
      <alignment vertical="top"/>
    </xf>
    <xf numFmtId="0" fontId="69" fillId="0" borderId="0" xfId="699" applyFont="1" applyAlignment="1">
      <alignment vertical="center"/>
    </xf>
    <xf numFmtId="37" fontId="70" fillId="0" borderId="0" xfId="699" applyNumberFormat="1" applyFont="1" applyBorder="1" applyAlignment="1">
      <alignment horizontal="left" vertical="center"/>
    </xf>
    <xf numFmtId="0" fontId="69" fillId="0" borderId="0" xfId="699" applyFont="1" applyAlignment="1">
      <alignment horizontal="center"/>
    </xf>
    <xf numFmtId="0" fontId="2" fillId="0" borderId="0" xfId="699" applyFont="1" applyAlignment="1">
      <alignment horizontal="center" vertical="center"/>
    </xf>
    <xf numFmtId="17" fontId="5" fillId="45" borderId="25" xfId="699" quotePrefix="1" applyNumberFormat="1" applyFont="1" applyFill="1" applyBorder="1" applyAlignment="1">
      <alignment horizontal="right" vertical="center"/>
    </xf>
    <xf numFmtId="37" fontId="5" fillId="45" borderId="25" xfId="699" applyNumberFormat="1" applyFont="1" applyFill="1" applyBorder="1" applyAlignment="1">
      <alignment horizontal="center" vertical="center"/>
    </xf>
    <xf numFmtId="0" fontId="68" fillId="0" borderId="0" xfId="699" applyAlignment="1"/>
    <xf numFmtId="0" fontId="10" fillId="0" borderId="0" xfId="701" applyFont="1" applyFill="1" applyBorder="1" applyAlignment="1">
      <alignment horizontal="left" vertical="center"/>
    </xf>
    <xf numFmtId="0" fontId="2" fillId="0" borderId="0" xfId="699" applyFont="1" applyFill="1" applyBorder="1" applyAlignment="1">
      <alignment vertical="center"/>
    </xf>
    <xf numFmtId="0" fontId="68" fillId="0" borderId="0" xfId="699" applyAlignment="1">
      <alignment vertical="top"/>
    </xf>
    <xf numFmtId="165" fontId="0" fillId="0" borderId="0" xfId="702" applyFont="1" applyAlignment="1"/>
    <xf numFmtId="10" fontId="2" fillId="0" borderId="0" xfId="699" applyNumberFormat="1" applyFont="1" applyBorder="1" applyAlignment="1">
      <alignment horizontal="right" vertical="center"/>
    </xf>
    <xf numFmtId="0" fontId="10" fillId="0" borderId="26" xfId="701" applyFont="1" applyFill="1" applyBorder="1" applyAlignment="1">
      <alignment horizontal="left" vertical="center"/>
    </xf>
    <xf numFmtId="0" fontId="68" fillId="0" borderId="0" xfId="699" applyAlignment="1">
      <alignment vertical="center"/>
    </xf>
    <xf numFmtId="0" fontId="11" fillId="0" borderId="0" xfId="699" applyFont="1" applyAlignment="1">
      <alignment vertical="center"/>
    </xf>
    <xf numFmtId="0" fontId="2" fillId="45" borderId="25" xfId="699" applyFont="1" applyFill="1" applyBorder="1" applyAlignment="1">
      <alignment horizontal="right" vertical="center"/>
    </xf>
    <xf numFmtId="10" fontId="2" fillId="45" borderId="25" xfId="703" applyNumberFormat="1" applyFont="1" applyFill="1" applyBorder="1" applyAlignment="1">
      <alignment horizontal="right" vertical="center"/>
    </xf>
    <xf numFmtId="37" fontId="5" fillId="45" borderId="25" xfId="699" applyNumberFormat="1" applyFont="1" applyFill="1" applyBorder="1" applyAlignment="1" applyProtection="1">
      <alignment horizontal="left" vertical="center"/>
      <protection locked="0"/>
    </xf>
    <xf numFmtId="10" fontId="2" fillId="0" borderId="0" xfId="703" applyNumberFormat="1" applyFont="1" applyFill="1" applyBorder="1" applyAlignment="1">
      <alignment horizontal="right" vertical="center"/>
    </xf>
    <xf numFmtId="0" fontId="11" fillId="0" borderId="0" xfId="699" applyFont="1"/>
    <xf numFmtId="176" fontId="14" fillId="0" borderId="0" xfId="699" applyNumberFormat="1" applyFont="1" applyBorder="1" applyAlignment="1">
      <alignment horizontal="right" vertical="top"/>
    </xf>
    <xf numFmtId="10" fontId="14" fillId="0" borderId="0" xfId="699" applyNumberFormat="1" applyFont="1" applyBorder="1" applyAlignment="1">
      <alignment horizontal="right" vertical="top"/>
    </xf>
    <xf numFmtId="1" fontId="2" fillId="0" borderId="0" xfId="699" applyNumberFormat="1" applyFont="1" applyBorder="1" applyAlignment="1">
      <alignment horizontal="right" vertical="center"/>
    </xf>
    <xf numFmtId="10" fontId="2" fillId="0" borderId="0" xfId="699" quotePrefix="1" applyNumberFormat="1" applyFont="1" applyBorder="1" applyAlignment="1">
      <alignment horizontal="right" vertical="center"/>
    </xf>
    <xf numFmtId="0" fontId="5" fillId="45" borderId="25" xfId="699" quotePrefix="1" applyFont="1" applyFill="1" applyBorder="1" applyAlignment="1">
      <alignment horizontal="right" vertical="center"/>
    </xf>
    <xf numFmtId="0" fontId="2" fillId="45" borderId="25" xfId="699" applyFont="1" applyFill="1" applyBorder="1" applyAlignment="1">
      <alignment vertical="center"/>
    </xf>
    <xf numFmtId="0" fontId="68" fillId="4" borderId="0" xfId="699" applyFill="1" applyBorder="1" applyAlignment="1"/>
    <xf numFmtId="0" fontId="2" fillId="4" borderId="0" xfId="699" applyFont="1" applyFill="1" applyBorder="1" applyAlignment="1">
      <alignment vertical="center"/>
    </xf>
    <xf numFmtId="0" fontId="71" fillId="4" borderId="0" xfId="699" applyFont="1" applyFill="1" applyBorder="1" applyAlignment="1">
      <alignment horizontal="centerContinuous" vertical="center"/>
    </xf>
    <xf numFmtId="0" fontId="68" fillId="0" borderId="0" xfId="699" applyBorder="1" applyAlignment="1"/>
    <xf numFmtId="0" fontId="2" fillId="0" borderId="0" xfId="699" applyFont="1" applyAlignment="1"/>
    <xf numFmtId="0" fontId="68" fillId="0" borderId="0" xfId="699" applyFont="1" applyAlignment="1"/>
    <xf numFmtId="37" fontId="7" fillId="0" borderId="0" xfId="699" applyNumberFormat="1" applyFont="1" applyBorder="1" applyAlignment="1">
      <alignment horizontal="left" vertical="top" wrapText="1"/>
    </xf>
    <xf numFmtId="37" fontId="7" fillId="0" borderId="0" xfId="699" applyNumberFormat="1" applyFont="1" applyBorder="1" applyAlignment="1">
      <alignment vertical="top"/>
    </xf>
    <xf numFmtId="0" fontId="2" fillId="0" borderId="27" xfId="699" applyFont="1" applyBorder="1" applyAlignment="1">
      <alignment vertical="center"/>
    </xf>
    <xf numFmtId="10" fontId="2" fillId="45" borderId="25" xfId="699" applyNumberFormat="1" applyFont="1" applyFill="1" applyBorder="1" applyAlignment="1">
      <alignment horizontal="right" vertical="center"/>
    </xf>
    <xf numFmtId="10" fontId="2" fillId="45" borderId="25" xfId="704" applyNumberFormat="1" applyFont="1" applyFill="1" applyBorder="1" applyAlignment="1">
      <alignment horizontal="right" vertical="center"/>
    </xf>
    <xf numFmtId="37" fontId="5" fillId="45" borderId="25" xfId="699" quotePrefix="1" applyNumberFormat="1" applyFont="1" applyFill="1" applyBorder="1" applyAlignment="1" applyProtection="1">
      <alignment horizontal="left" vertical="center"/>
    </xf>
    <xf numFmtId="0" fontId="2" fillId="0" borderId="0" xfId="699" applyFont="1" applyAlignment="1">
      <alignment vertical="top"/>
    </xf>
    <xf numFmtId="0" fontId="2" fillId="0" borderId="0" xfId="699" applyFont="1"/>
    <xf numFmtId="37" fontId="5" fillId="45" borderId="25" xfId="699" quotePrefix="1" applyNumberFormat="1" applyFont="1" applyFill="1" applyBorder="1" applyAlignment="1" applyProtection="1">
      <alignment horizontal="right" vertical="center"/>
    </xf>
    <xf numFmtId="10" fontId="2" fillId="0" borderId="0" xfId="704" applyNumberFormat="1" applyFont="1" applyBorder="1" applyAlignment="1">
      <alignment vertical="center"/>
    </xf>
    <xf numFmtId="0" fontId="2" fillId="0" borderId="0" xfId="699" applyFont="1" applyAlignment="1">
      <alignment horizontal="left" vertical="center"/>
    </xf>
    <xf numFmtId="10" fontId="2" fillId="0" borderId="0" xfId="704" applyNumberFormat="1" applyFont="1" applyFill="1" applyBorder="1" applyAlignment="1">
      <alignment vertical="center"/>
    </xf>
    <xf numFmtId="10" fontId="2" fillId="0" borderId="0" xfId="704" applyNumberFormat="1" applyFont="1" applyFill="1" applyBorder="1" applyAlignment="1">
      <alignment horizontal="right" vertical="center"/>
    </xf>
    <xf numFmtId="0" fontId="2" fillId="0" borderId="0" xfId="699" applyFont="1" applyBorder="1" applyAlignment="1">
      <alignment horizontal="right" vertical="center"/>
    </xf>
    <xf numFmtId="0" fontId="2" fillId="45" borderId="25" xfId="699" quotePrefix="1" applyFont="1" applyFill="1" applyBorder="1" applyAlignment="1">
      <alignment vertical="center"/>
    </xf>
    <xf numFmtId="0" fontId="2" fillId="0" borderId="0" xfId="699" quotePrefix="1" applyFont="1" applyAlignment="1">
      <alignment vertical="center"/>
    </xf>
    <xf numFmtId="0" fontId="2" fillId="4" borderId="0" xfId="699" applyFont="1" applyFill="1" applyAlignment="1"/>
    <xf numFmtId="0" fontId="2" fillId="4" borderId="0" xfId="699" applyFont="1" applyFill="1" applyAlignment="1">
      <alignment vertical="center"/>
    </xf>
    <xf numFmtId="0" fontId="71" fillId="4" borderId="0" xfId="699" applyFont="1" applyFill="1" applyAlignment="1">
      <alignment horizontal="center" vertical="center"/>
    </xf>
    <xf numFmtId="39" fontId="2" fillId="0" borderId="2" xfId="702" applyNumberFormat="1" applyFont="1" applyBorder="1" applyAlignment="1">
      <alignment horizontal="right" vertical="center"/>
    </xf>
    <xf numFmtId="37" fontId="2" fillId="45" borderId="25" xfId="702" applyNumberFormat="1" applyFont="1" applyFill="1" applyBorder="1" applyAlignment="1">
      <alignment horizontal="right" vertical="center"/>
    </xf>
    <xf numFmtId="37" fontId="2" fillId="0" borderId="0" xfId="702" applyNumberFormat="1" applyFont="1" applyBorder="1" applyAlignment="1">
      <alignment horizontal="right" vertical="center"/>
    </xf>
    <xf numFmtId="37" fontId="2" fillId="45" borderId="0" xfId="702" applyNumberFormat="1" applyFont="1" applyFill="1" applyBorder="1" applyAlignment="1">
      <alignment horizontal="right" vertical="center"/>
    </xf>
    <xf numFmtId="37" fontId="69" fillId="0" borderId="0" xfId="699" applyNumberFormat="1" applyFont="1"/>
    <xf numFmtId="0" fontId="68" fillId="0" borderId="0" xfId="699"/>
    <xf numFmtId="0" fontId="72" fillId="0" borderId="0" xfId="699" applyFont="1"/>
    <xf numFmtId="0" fontId="7" fillId="0" borderId="0" xfId="699" applyFont="1" applyBorder="1" applyAlignment="1" applyProtection="1">
      <alignment horizontal="left" vertical="top"/>
    </xf>
    <xf numFmtId="165" fontId="68" fillId="0" borderId="0" xfId="699" applyNumberFormat="1" applyAlignment="1">
      <alignment vertical="center"/>
    </xf>
    <xf numFmtId="10" fontId="2" fillId="0" borderId="0" xfId="16" applyNumberFormat="1" applyFont="1" applyBorder="1" applyAlignment="1" applyProtection="1">
      <alignment horizontal="right" vertical="center"/>
    </xf>
    <xf numFmtId="9" fontId="2" fillId="0" borderId="0" xfId="16" applyNumberFormat="1" applyFont="1" applyBorder="1" applyAlignment="1" applyProtection="1">
      <alignment horizontal="right" vertical="center"/>
    </xf>
    <xf numFmtId="0" fontId="2" fillId="0" borderId="0" xfId="699" applyFont="1" applyBorder="1" applyAlignment="1" applyProtection="1">
      <alignment horizontal="left" vertical="center"/>
    </xf>
    <xf numFmtId="37" fontId="2" fillId="0" borderId="0" xfId="16" applyNumberFormat="1" applyFont="1" applyBorder="1" applyAlignment="1" applyProtection="1">
      <alignment horizontal="right" vertical="center"/>
    </xf>
    <xf numFmtId="0" fontId="68" fillId="0" borderId="0" xfId="699" applyBorder="1" applyAlignment="1">
      <alignment vertical="center"/>
    </xf>
    <xf numFmtId="37" fontId="2" fillId="3" borderId="28" xfId="16" applyNumberFormat="1" applyFont="1" applyFill="1" applyBorder="1" applyAlignment="1" applyProtection="1">
      <alignment horizontal="right" vertical="center"/>
    </xf>
    <xf numFmtId="0" fontId="5" fillId="3" borderId="28" xfId="699" applyFont="1" applyFill="1" applyBorder="1" applyAlignment="1" applyProtection="1">
      <alignment horizontal="left" vertical="center"/>
    </xf>
    <xf numFmtId="0" fontId="2" fillId="0" borderId="0" xfId="699" applyFont="1" applyBorder="1" applyAlignment="1" applyProtection="1">
      <alignment horizontal="left" vertical="center" wrapText="1"/>
    </xf>
    <xf numFmtId="0" fontId="5" fillId="3" borderId="28" xfId="699" applyFont="1" applyFill="1" applyBorder="1" applyAlignment="1" applyProtection="1">
      <alignment horizontal="left" vertical="center" wrapText="1"/>
    </xf>
    <xf numFmtId="0" fontId="68" fillId="0" borderId="0" xfId="699" applyBorder="1" applyAlignment="1">
      <alignment vertical="center" wrapText="1"/>
    </xf>
    <xf numFmtId="0" fontId="5" fillId="0" borderId="0" xfId="699" applyFont="1" applyBorder="1" applyAlignment="1">
      <alignment horizontal="center" vertical="center"/>
    </xf>
    <xf numFmtId="0" fontId="68" fillId="0" borderId="0" xfId="699" applyBorder="1" applyAlignment="1">
      <alignment horizontal="center" vertical="center"/>
    </xf>
    <xf numFmtId="0" fontId="5" fillId="0" borderId="0" xfId="699" applyFont="1" applyBorder="1" applyAlignment="1">
      <alignment vertical="center"/>
    </xf>
    <xf numFmtId="10" fontId="68" fillId="0" borderId="0" xfId="699" applyNumberFormat="1" applyBorder="1" applyAlignment="1">
      <alignment horizontal="center" vertical="center"/>
    </xf>
    <xf numFmtId="10" fontId="5" fillId="3" borderId="28" xfId="16" applyNumberFormat="1" applyFont="1" applyFill="1" applyBorder="1" applyAlignment="1" applyProtection="1">
      <alignment horizontal="right" vertical="center"/>
    </xf>
    <xf numFmtId="10" fontId="5" fillId="3" borderId="28" xfId="699" applyNumberFormat="1" applyFont="1" applyFill="1" applyBorder="1" applyAlignment="1" applyProtection="1">
      <alignment horizontal="left" vertical="center" wrapText="1"/>
    </xf>
    <xf numFmtId="0" fontId="5" fillId="3" borderId="29" xfId="699" applyFont="1" applyFill="1" applyBorder="1" applyAlignment="1">
      <alignment horizontal="right" vertical="center" wrapText="1"/>
    </xf>
    <xf numFmtId="0" fontId="5" fillId="3" borderId="29" xfId="699" applyFont="1" applyFill="1" applyBorder="1" applyAlignment="1">
      <alignment horizontal="right" vertical="center"/>
    </xf>
    <xf numFmtId="0" fontId="2" fillId="3" borderId="29" xfId="699" applyFont="1" applyFill="1" applyBorder="1" applyAlignment="1">
      <alignment horizontal="left" vertical="center"/>
    </xf>
    <xf numFmtId="3" fontId="2" fillId="0" borderId="0" xfId="699" applyNumberFormat="1" applyFont="1" applyAlignment="1">
      <alignment horizontal="right" vertical="center"/>
    </xf>
    <xf numFmtId="3" fontId="7" fillId="0" borderId="0" xfId="699" applyNumberFormat="1" applyFont="1" applyFill="1" applyAlignment="1">
      <alignment horizontal="right" vertical="top"/>
    </xf>
    <xf numFmtId="10" fontId="7" fillId="0" borderId="0" xfId="699" applyNumberFormat="1" applyFont="1" applyFill="1" applyAlignment="1">
      <alignment vertical="top"/>
    </xf>
    <xf numFmtId="10" fontId="7" fillId="0" borderId="0" xfId="699" applyNumberFormat="1" applyFont="1" applyFill="1" applyAlignment="1">
      <alignment horizontal="right" vertical="top"/>
    </xf>
    <xf numFmtId="10" fontId="68" fillId="0" borderId="0" xfId="699" applyNumberFormat="1"/>
    <xf numFmtId="10" fontId="73" fillId="0" borderId="2" xfId="699" applyNumberFormat="1" applyFont="1" applyBorder="1" applyAlignment="1">
      <alignment vertical="center"/>
    </xf>
    <xf numFmtId="10" fontId="73" fillId="0" borderId="2" xfId="699" applyNumberFormat="1" applyFont="1" applyBorder="1" applyAlignment="1">
      <alignment horizontal="right" vertical="center"/>
    </xf>
    <xf numFmtId="10" fontId="5" fillId="0" borderId="2" xfId="699" applyNumberFormat="1" applyFont="1" applyBorder="1" applyAlignment="1">
      <alignment vertical="center"/>
    </xf>
    <xf numFmtId="10" fontId="73" fillId="0" borderId="0" xfId="699" applyNumberFormat="1" applyFont="1" applyAlignment="1">
      <alignment vertical="center"/>
    </xf>
    <xf numFmtId="3" fontId="73" fillId="0" borderId="0" xfId="699" applyNumberFormat="1" applyFont="1" applyAlignment="1">
      <alignment horizontal="right" vertical="center"/>
    </xf>
    <xf numFmtId="3" fontId="5" fillId="0" borderId="0" xfId="699" applyNumberFormat="1" applyFont="1" applyBorder="1" applyAlignment="1">
      <alignment vertical="center"/>
    </xf>
    <xf numFmtId="10" fontId="73" fillId="3" borderId="7" xfId="699" applyNumberFormat="1" applyFont="1" applyFill="1" applyBorder="1" applyAlignment="1">
      <alignment horizontal="right" vertical="center"/>
    </xf>
    <xf numFmtId="3" fontId="73" fillId="3" borderId="7" xfId="699" applyNumberFormat="1" applyFont="1" applyFill="1" applyBorder="1" applyAlignment="1">
      <alignment vertical="center"/>
    </xf>
    <xf numFmtId="3" fontId="5" fillId="3" borderId="30" xfId="699" applyNumberFormat="1" applyFont="1" applyFill="1" applyBorder="1" applyAlignment="1">
      <alignment vertical="center"/>
    </xf>
    <xf numFmtId="10" fontId="73" fillId="0" borderId="0" xfId="699" applyNumberFormat="1" applyFont="1" applyAlignment="1">
      <alignment horizontal="right"/>
    </xf>
    <xf numFmtId="3" fontId="73" fillId="0" borderId="0" xfId="699" applyNumberFormat="1" applyFont="1" applyAlignment="1">
      <alignment horizontal="right"/>
    </xf>
    <xf numFmtId="3" fontId="2" fillId="0" borderId="0" xfId="699" applyNumberFormat="1" applyFont="1" applyBorder="1" applyAlignment="1">
      <alignment vertical="center"/>
    </xf>
    <xf numFmtId="3" fontId="73" fillId="0" borderId="0" xfId="699" applyNumberFormat="1" applyFont="1"/>
    <xf numFmtId="168" fontId="0" fillId="0" borderId="0" xfId="702" applyNumberFormat="1" applyFont="1"/>
    <xf numFmtId="10" fontId="5" fillId="3" borderId="0" xfId="699" applyNumberFormat="1" applyFont="1" applyFill="1" applyBorder="1" applyAlignment="1">
      <alignment horizontal="right" vertical="center"/>
    </xf>
    <xf numFmtId="3" fontId="5" fillId="3" borderId="0" xfId="699" applyNumberFormat="1" applyFont="1" applyFill="1" applyBorder="1" applyAlignment="1">
      <alignment horizontal="right" vertical="center" wrapText="1"/>
    </xf>
    <xf numFmtId="3" fontId="5" fillId="3" borderId="0" xfId="699" applyNumberFormat="1" applyFont="1" applyFill="1" applyBorder="1" applyAlignment="1">
      <alignment horizontal="right" vertical="center"/>
    </xf>
    <xf numFmtId="3" fontId="5" fillId="3" borderId="0" xfId="699" applyNumberFormat="1" applyFont="1" applyFill="1" applyBorder="1" applyAlignment="1">
      <alignment horizontal="center" vertical="center"/>
    </xf>
    <xf numFmtId="3" fontId="5" fillId="0" borderId="0" xfId="699" applyNumberFormat="1" applyFont="1" applyAlignment="1">
      <alignment horizontal="center" vertical="center"/>
    </xf>
    <xf numFmtId="49" fontId="2" fillId="0" borderId="0" xfId="699" applyNumberFormat="1" applyFont="1" applyAlignment="1">
      <alignment vertical="center"/>
    </xf>
    <xf numFmtId="0" fontId="12" fillId="0" borderId="0" xfId="699" applyFont="1" applyAlignment="1">
      <alignment vertical="top"/>
    </xf>
    <xf numFmtId="0" fontId="12" fillId="0" borderId="0" xfId="699" applyFont="1"/>
    <xf numFmtId="168" fontId="2" fillId="0" borderId="0" xfId="702" applyNumberFormat="1" applyFont="1" applyAlignment="1">
      <alignment vertical="center"/>
    </xf>
    <xf numFmtId="168" fontId="5" fillId="0" borderId="0" xfId="702" applyNumberFormat="1" applyFont="1" applyAlignment="1">
      <alignment horizontal="right" vertical="center"/>
    </xf>
    <xf numFmtId="168" fontId="2" fillId="0" borderId="0" xfId="702" applyNumberFormat="1" applyFont="1" applyAlignment="1">
      <alignment horizontal="right" vertical="center"/>
    </xf>
    <xf numFmtId="168" fontId="5" fillId="0" borderId="0" xfId="702" applyNumberFormat="1" applyFont="1" applyAlignment="1">
      <alignment horizontal="center" vertical="center"/>
    </xf>
    <xf numFmtId="168" fontId="2" fillId="0" borderId="0" xfId="702" applyNumberFormat="1" applyFont="1" applyAlignment="1">
      <alignment horizontal="center" vertical="center"/>
    </xf>
    <xf numFmtId="10" fontId="2" fillId="0" borderId="0" xfId="703" applyNumberFormat="1" applyFont="1" applyAlignment="1">
      <alignment horizontal="right" vertical="center"/>
    </xf>
    <xf numFmtId="0" fontId="7" fillId="0" borderId="0" xfId="699" applyFont="1" applyAlignment="1">
      <alignment vertical="top"/>
    </xf>
    <xf numFmtId="168" fontId="5" fillId="0" borderId="4" xfId="702" applyNumberFormat="1" applyFont="1" applyBorder="1" applyAlignment="1">
      <alignment horizontal="right" vertical="center"/>
    </xf>
    <xf numFmtId="168" fontId="2" fillId="0" borderId="4" xfId="702" applyNumberFormat="1" applyFont="1" applyBorder="1" applyAlignment="1">
      <alignment horizontal="right" vertical="center"/>
    </xf>
    <xf numFmtId="168" fontId="5" fillId="0" borderId="4" xfId="702" applyNumberFormat="1" applyFont="1" applyBorder="1" applyAlignment="1">
      <alignment horizontal="center" vertical="center"/>
    </xf>
    <xf numFmtId="10" fontId="2" fillId="0" borderId="4" xfId="703" applyNumberFormat="1" applyFont="1" applyBorder="1" applyAlignment="1">
      <alignment horizontal="right" vertical="center"/>
    </xf>
    <xf numFmtId="168" fontId="5" fillId="0" borderId="4" xfId="702" applyNumberFormat="1" applyFont="1" applyBorder="1" applyAlignment="1">
      <alignment vertical="center"/>
    </xf>
    <xf numFmtId="0" fontId="5" fillId="0" borderId="4" xfId="699" applyFont="1" applyBorder="1" applyAlignment="1">
      <alignment vertical="center"/>
    </xf>
    <xf numFmtId="10" fontId="5" fillId="3" borderId="0" xfId="703" applyNumberFormat="1" applyFont="1" applyFill="1" applyBorder="1" applyAlignment="1">
      <alignment horizontal="right" vertical="center"/>
    </xf>
    <xf numFmtId="168" fontId="5" fillId="3" borderId="0" xfId="702" applyNumberFormat="1" applyFont="1" applyFill="1" applyBorder="1" applyAlignment="1">
      <alignment horizontal="right" vertical="center"/>
    </xf>
    <xf numFmtId="37" fontId="5" fillId="3" borderId="0" xfId="702" applyNumberFormat="1" applyFont="1" applyFill="1" applyBorder="1" applyAlignment="1">
      <alignment horizontal="right" vertical="center"/>
    </xf>
    <xf numFmtId="168" fontId="5" fillId="3" borderId="0" xfId="702" applyNumberFormat="1" applyFont="1" applyFill="1" applyBorder="1" applyAlignment="1">
      <alignment horizontal="left" vertical="center"/>
    </xf>
    <xf numFmtId="168" fontId="5" fillId="0" borderId="0" xfId="702" applyNumberFormat="1" applyFont="1" applyBorder="1" applyAlignment="1">
      <alignment horizontal="right" vertical="center"/>
    </xf>
    <xf numFmtId="0" fontId="5" fillId="3" borderId="0" xfId="699" applyFont="1" applyFill="1" applyBorder="1" applyAlignment="1">
      <alignment horizontal="left" vertical="center"/>
    </xf>
    <xf numFmtId="10" fontId="5" fillId="0" borderId="0" xfId="703" applyNumberFormat="1" applyFont="1" applyBorder="1" applyAlignment="1">
      <alignment horizontal="right" vertical="center"/>
    </xf>
    <xf numFmtId="168" fontId="2" fillId="0" borderId="0" xfId="702" applyNumberFormat="1" applyFont="1" applyBorder="1" applyAlignment="1">
      <alignment horizontal="right" vertical="center"/>
    </xf>
    <xf numFmtId="168" fontId="5" fillId="0" borderId="0" xfId="702" applyNumberFormat="1" applyFont="1" applyBorder="1" applyAlignment="1">
      <alignment horizontal="left" vertical="center"/>
    </xf>
    <xf numFmtId="10" fontId="2" fillId="0" borderId="0" xfId="703" applyNumberFormat="1" applyFont="1" applyAlignment="1">
      <alignment horizontal="right"/>
    </xf>
    <xf numFmtId="168" fontId="2" fillId="0" borderId="0" xfId="702" applyNumberFormat="1" applyFont="1" applyAlignment="1">
      <alignment horizontal="right"/>
    </xf>
    <xf numFmtId="168" fontId="2" fillId="0" borderId="0" xfId="702" applyNumberFormat="1" applyFont="1" applyAlignment="1"/>
    <xf numFmtId="0" fontId="5" fillId="0" borderId="0" xfId="699" applyFont="1" applyBorder="1" applyAlignment="1">
      <alignment horizontal="left" vertical="center"/>
    </xf>
    <xf numFmtId="10" fontId="2" fillId="0" borderId="0" xfId="703" applyNumberFormat="1" applyFont="1" applyBorder="1" applyAlignment="1">
      <alignment horizontal="right" vertical="center"/>
    </xf>
    <xf numFmtId="3" fontId="2" fillId="0" borderId="0" xfId="702" applyNumberFormat="1" applyFont="1" applyBorder="1" applyAlignment="1">
      <alignment horizontal="right" vertical="center"/>
    </xf>
    <xf numFmtId="3" fontId="2" fillId="0" borderId="0" xfId="702" applyNumberFormat="1" applyFont="1" applyAlignment="1"/>
    <xf numFmtId="168" fontId="5" fillId="0" borderId="0" xfId="702" applyNumberFormat="1" applyFont="1" applyBorder="1" applyAlignment="1">
      <alignment horizontal="center" vertical="center"/>
    </xf>
    <xf numFmtId="168" fontId="2" fillId="0" borderId="0" xfId="702" applyNumberFormat="1" applyFont="1" applyBorder="1" applyAlignment="1">
      <alignment vertical="center"/>
    </xf>
    <xf numFmtId="168" fontId="2" fillId="0" borderId="0" xfId="699" applyNumberFormat="1" applyFont="1" applyAlignment="1"/>
    <xf numFmtId="3" fontId="2" fillId="0" borderId="0" xfId="702" applyNumberFormat="1" applyFont="1" applyAlignment="1">
      <alignment horizontal="right"/>
    </xf>
    <xf numFmtId="0" fontId="2" fillId="3" borderId="0" xfId="699" applyFont="1" applyFill="1" applyBorder="1" applyAlignment="1">
      <alignment horizontal="right" vertical="center"/>
    </xf>
    <xf numFmtId="0" fontId="5" fillId="3" borderId="0" xfId="699" applyFont="1" applyFill="1" applyBorder="1" applyAlignment="1">
      <alignment horizontal="right" vertical="center"/>
    </xf>
    <xf numFmtId="0" fontId="74" fillId="0" borderId="0" xfId="699" applyFont="1"/>
    <xf numFmtId="37" fontId="2" fillId="0" borderId="2" xfId="699" applyNumberFormat="1" applyFont="1" applyBorder="1" applyAlignment="1">
      <alignment horizontal="right" vertical="center"/>
    </xf>
    <xf numFmtId="0" fontId="5" fillId="0" borderId="2" xfId="699" quotePrefix="1" applyFont="1" applyBorder="1" applyAlignment="1" applyProtection="1">
      <alignment horizontal="left" vertical="center"/>
    </xf>
    <xf numFmtId="37" fontId="2" fillId="3" borderId="0" xfId="2" applyNumberFormat="1" applyFont="1" applyFill="1" applyAlignment="1">
      <alignment horizontal="right" vertical="center"/>
    </xf>
    <xf numFmtId="37" fontId="2" fillId="45" borderId="0" xfId="699" applyNumberFormat="1" applyFont="1" applyFill="1" applyAlignment="1">
      <alignment horizontal="right" vertical="center"/>
    </xf>
    <xf numFmtId="0" fontId="5" fillId="45" borderId="0" xfId="699" quotePrefix="1" applyFont="1" applyFill="1" applyAlignment="1" applyProtection="1">
      <alignment horizontal="left" vertical="center"/>
    </xf>
    <xf numFmtId="37" fontId="2" fillId="0" borderId="0" xfId="2" applyNumberFormat="1" applyFont="1" applyAlignment="1">
      <alignment horizontal="right" vertical="center"/>
    </xf>
    <xf numFmtId="37" fontId="2" fillId="0" borderId="0" xfId="699" applyNumberFormat="1" applyFont="1" applyAlignment="1">
      <alignment horizontal="right" vertical="center"/>
    </xf>
    <xf numFmtId="0" fontId="2" fillId="0" borderId="0" xfId="699" quotePrefix="1" applyFont="1" applyAlignment="1">
      <alignment horizontal="left" vertical="center"/>
    </xf>
    <xf numFmtId="0" fontId="5" fillId="0" borderId="0" xfId="699" applyFont="1" applyAlignment="1">
      <alignment vertical="center"/>
    </xf>
    <xf numFmtId="0" fontId="5" fillId="45" borderId="0" xfId="699" applyFont="1" applyFill="1" applyBorder="1" applyAlignment="1">
      <alignment horizontal="right" vertical="center" wrapText="1"/>
    </xf>
    <xf numFmtId="3" fontId="5" fillId="45" borderId="0" xfId="699" applyNumberFormat="1" applyFont="1" applyFill="1" applyBorder="1" applyAlignment="1">
      <alignment horizontal="right" vertical="center"/>
    </xf>
    <xf numFmtId="3" fontId="5" fillId="45" borderId="0" xfId="699" quotePrefix="1" applyNumberFormat="1" applyFont="1" applyFill="1" applyBorder="1" applyAlignment="1">
      <alignment horizontal="right" vertical="center"/>
    </xf>
    <xf numFmtId="3" fontId="5" fillId="45" borderId="0" xfId="699" applyNumberFormat="1" applyFont="1" applyFill="1" applyBorder="1" applyAlignment="1">
      <alignment horizontal="center" vertical="center"/>
    </xf>
    <xf numFmtId="0" fontId="5" fillId="45" borderId="0" xfId="699" quotePrefix="1" applyNumberFormat="1" applyFont="1" applyFill="1" applyBorder="1" applyAlignment="1">
      <alignment horizontal="right" vertical="center"/>
    </xf>
    <xf numFmtId="0" fontId="2" fillId="45" borderId="0" xfId="699" applyFont="1" applyFill="1" applyBorder="1" applyAlignment="1">
      <alignment horizontal="center" vertical="center"/>
    </xf>
    <xf numFmtId="0" fontId="12" fillId="0" borderId="0" xfId="699" applyFont="1" applyFill="1"/>
    <xf numFmtId="0" fontId="71" fillId="0" borderId="0" xfId="699" applyFont="1" applyFill="1" applyAlignment="1">
      <alignment horizontal="center" vertical="center"/>
    </xf>
    <xf numFmtId="0" fontId="2" fillId="0" borderId="0" xfId="699" applyFont="1" applyFill="1" applyAlignment="1">
      <alignment vertical="center"/>
    </xf>
    <xf numFmtId="0" fontId="75" fillId="0" borderId="0" xfId="699" applyFont="1"/>
    <xf numFmtId="3" fontId="2" fillId="0" borderId="0" xfId="699" applyNumberFormat="1" applyFont="1" applyAlignment="1">
      <alignment vertical="center"/>
    </xf>
    <xf numFmtId="3" fontId="75" fillId="0" borderId="0" xfId="699" applyNumberFormat="1" applyFont="1" applyAlignment="1">
      <alignment vertical="center"/>
    </xf>
    <xf numFmtId="37" fontId="2" fillId="0" borderId="2" xfId="699" applyNumberFormat="1" applyFont="1" applyBorder="1" applyAlignment="1">
      <alignment vertical="center"/>
    </xf>
    <xf numFmtId="37" fontId="75" fillId="0" borderId="2" xfId="699" applyNumberFormat="1" applyFont="1" applyBorder="1" applyAlignment="1">
      <alignment vertical="center"/>
    </xf>
    <xf numFmtId="3" fontId="2" fillId="0" borderId="2" xfId="699" applyNumberFormat="1" applyFont="1" applyBorder="1" applyAlignment="1">
      <alignment vertical="center"/>
    </xf>
    <xf numFmtId="37" fontId="2" fillId="45" borderId="0" xfId="699" applyNumberFormat="1" applyFont="1" applyFill="1" applyBorder="1" applyAlignment="1">
      <alignment horizontal="right" vertical="center"/>
    </xf>
    <xf numFmtId="3" fontId="5" fillId="45" borderId="0" xfId="699" applyNumberFormat="1" applyFont="1" applyFill="1" applyBorder="1" applyAlignment="1" applyProtection="1">
      <alignment horizontal="left" vertical="center"/>
      <protection locked="0"/>
    </xf>
    <xf numFmtId="0" fontId="2" fillId="0" borderId="0" xfId="699" quotePrefix="1" applyFont="1" applyAlignment="1">
      <alignment vertical="center" wrapText="1"/>
    </xf>
    <xf numFmtId="37" fontId="2" fillId="0" borderId="0" xfId="699" applyNumberFormat="1" applyFont="1" applyBorder="1" applyAlignment="1">
      <alignment horizontal="right" vertical="center"/>
    </xf>
    <xf numFmtId="3" fontId="2" fillId="0" borderId="0" xfId="699" applyNumberFormat="1" applyFont="1" applyFill="1" applyBorder="1" applyAlignment="1" applyProtection="1">
      <alignment horizontal="left" vertical="center"/>
      <protection locked="0"/>
    </xf>
    <xf numFmtId="3" fontId="2" fillId="0" borderId="0" xfId="699" applyNumberFormat="1" applyFont="1" applyBorder="1" applyAlignment="1" applyProtection="1">
      <alignment horizontal="left" vertical="center"/>
      <protection locked="0"/>
    </xf>
    <xf numFmtId="0" fontId="2" fillId="0" borderId="0" xfId="699" applyFont="1" applyAlignment="1">
      <alignment vertical="center" wrapText="1"/>
    </xf>
    <xf numFmtId="3" fontId="2" fillId="45" borderId="0" xfId="699" applyNumberFormat="1" applyFont="1" applyFill="1" applyBorder="1" applyAlignment="1" applyProtection="1">
      <alignment horizontal="left" vertical="center"/>
      <protection locked="0"/>
    </xf>
    <xf numFmtId="0" fontId="2" fillId="46" borderId="25" xfId="699" quotePrefix="1" applyFont="1" applyFill="1" applyBorder="1" applyAlignment="1">
      <alignment vertical="center" wrapText="1"/>
    </xf>
    <xf numFmtId="37" fontId="2" fillId="45" borderId="0" xfId="699" applyNumberFormat="1" applyFont="1" applyFill="1" applyBorder="1" applyAlignment="1" applyProtection="1">
      <alignment vertical="center"/>
    </xf>
    <xf numFmtId="49" fontId="2" fillId="46" borderId="31" xfId="699" applyNumberFormat="1" applyFont="1" applyFill="1" applyBorder="1" applyAlignment="1">
      <alignment horizontal="left" vertical="center" wrapText="1"/>
    </xf>
    <xf numFmtId="0" fontId="2" fillId="46" borderId="31" xfId="699" applyFont="1" applyFill="1" applyBorder="1" applyAlignment="1">
      <alignment vertical="center"/>
    </xf>
    <xf numFmtId="0" fontId="2" fillId="46" borderId="25" xfId="699" applyFont="1" applyFill="1" applyBorder="1" applyAlignment="1">
      <alignment vertical="center" wrapText="1"/>
    </xf>
    <xf numFmtId="0" fontId="2" fillId="0" borderId="0" xfId="699" applyFont="1" applyAlignment="1">
      <alignment horizontal="left" vertical="center" wrapText="1"/>
    </xf>
    <xf numFmtId="37" fontId="2" fillId="45" borderId="31" xfId="699" applyNumberFormat="1" applyFont="1" applyFill="1" applyBorder="1" applyAlignment="1">
      <alignment horizontal="right" vertical="center"/>
    </xf>
    <xf numFmtId="3" fontId="5" fillId="45" borderId="31" xfId="699" applyNumberFormat="1" applyFont="1" applyFill="1" applyBorder="1" applyAlignment="1" applyProtection="1">
      <alignment horizontal="left" vertical="center"/>
      <protection locked="0"/>
    </xf>
    <xf numFmtId="0" fontId="2" fillId="46" borderId="31" xfId="699" applyFont="1" applyFill="1" applyBorder="1" applyAlignment="1">
      <alignment vertical="center" wrapText="1"/>
    </xf>
    <xf numFmtId="3" fontId="5" fillId="45" borderId="32" xfId="699" applyNumberFormat="1" applyFont="1" applyFill="1" applyBorder="1" applyAlignment="1">
      <alignment horizontal="right" vertical="center"/>
    </xf>
    <xf numFmtId="3" fontId="5" fillId="45" borderId="32" xfId="699" quotePrefix="1" applyNumberFormat="1" applyFont="1" applyFill="1" applyBorder="1" applyAlignment="1">
      <alignment horizontal="right" vertical="center"/>
    </xf>
    <xf numFmtId="3" fontId="5" fillId="45" borderId="32" xfId="699" applyNumberFormat="1" applyFont="1" applyFill="1" applyBorder="1" applyAlignment="1">
      <alignment horizontal="center" vertical="center"/>
    </xf>
    <xf numFmtId="0" fontId="2" fillId="45" borderId="0" xfId="699" applyFont="1" applyFill="1" applyBorder="1" applyAlignment="1">
      <alignment vertical="center"/>
    </xf>
    <xf numFmtId="3" fontId="5" fillId="0" borderId="0" xfId="699" applyNumberFormat="1" applyFont="1" applyAlignment="1">
      <alignment horizontal="left" vertical="center"/>
    </xf>
    <xf numFmtId="3" fontId="76" fillId="0" borderId="0" xfId="699" applyNumberFormat="1" applyFont="1" applyAlignment="1">
      <alignment horizontal="left" vertical="center"/>
    </xf>
    <xf numFmtId="0" fontId="77" fillId="0" borderId="0" xfId="699" applyFont="1" applyAlignment="1">
      <alignment vertical="top"/>
    </xf>
    <xf numFmtId="0" fontId="77" fillId="0" borderId="0" xfId="699" applyFont="1"/>
    <xf numFmtId="0" fontId="5" fillId="0" borderId="0" xfId="2" applyFont="1" applyAlignment="1">
      <alignment horizontal="left" vertical="center"/>
    </xf>
    <xf numFmtId="10" fontId="2" fillId="0" borderId="0" xfId="2" applyNumberFormat="1" applyFont="1" applyAlignment="1">
      <alignment vertical="center"/>
    </xf>
    <xf numFmtId="49" fontId="2" fillId="0" borderId="0" xfId="2" applyNumberFormat="1" applyFont="1" applyBorder="1" applyAlignment="1">
      <alignment vertical="center"/>
    </xf>
    <xf numFmtId="10" fontId="2" fillId="0" borderId="2" xfId="2" applyNumberFormat="1" applyFont="1" applyBorder="1" applyAlignment="1">
      <alignment vertical="center"/>
    </xf>
    <xf numFmtId="0" fontId="2" fillId="0" borderId="2" xfId="2" applyFont="1" applyBorder="1" applyAlignment="1">
      <alignment vertical="center"/>
    </xf>
    <xf numFmtId="49" fontId="5" fillId="0" borderId="2" xfId="2" quotePrefix="1" applyNumberFormat="1" applyFont="1" applyBorder="1" applyAlignment="1">
      <alignment horizontal="left" vertical="center"/>
    </xf>
    <xf numFmtId="10" fontId="5" fillId="0" borderId="0" xfId="2" applyNumberFormat="1" applyFont="1" applyBorder="1" applyAlignment="1">
      <alignment horizontal="right" vertical="center"/>
    </xf>
    <xf numFmtId="10" fontId="5" fillId="0" borderId="0" xfId="2" applyNumberFormat="1" applyFont="1" applyBorder="1" applyAlignment="1" applyProtection="1">
      <alignment horizontal="left" vertical="center"/>
    </xf>
    <xf numFmtId="3" fontId="2" fillId="3" borderId="0" xfId="2" applyNumberFormat="1" applyFont="1" applyFill="1" applyBorder="1" applyAlignment="1">
      <alignment horizontal="right" vertical="center"/>
    </xf>
    <xf numFmtId="3" fontId="2" fillId="0" borderId="0" xfId="2" applyNumberFormat="1" applyFont="1" applyBorder="1" applyAlignment="1">
      <alignment horizontal="right" vertical="center"/>
    </xf>
    <xf numFmtId="37" fontId="5" fillId="3" borderId="0" xfId="2" applyNumberFormat="1" applyFont="1" applyFill="1" applyBorder="1" applyAlignment="1" applyProtection="1">
      <alignment horizontal="right" vertical="center"/>
    </xf>
    <xf numFmtId="37" fontId="5" fillId="3" borderId="0" xfId="2" applyNumberFormat="1" applyFont="1" applyFill="1" applyBorder="1" applyAlignment="1" applyProtection="1">
      <alignment horizontal="right" vertical="center" wrapText="1"/>
    </xf>
    <xf numFmtId="37" fontId="5" fillId="3" borderId="0" xfId="2" applyNumberFormat="1" applyFont="1" applyFill="1" applyBorder="1" applyAlignment="1" applyProtection="1">
      <alignment horizontal="left" vertical="center" wrapText="1"/>
    </xf>
    <xf numFmtId="0" fontId="5" fillId="0" borderId="0" xfId="2" applyFont="1" applyBorder="1" applyAlignment="1">
      <alignment horizontal="right" vertical="center"/>
    </xf>
    <xf numFmtId="37" fontId="5" fillId="0" borderId="0" xfId="2" applyNumberFormat="1" applyFont="1" applyBorder="1" applyAlignment="1" applyProtection="1">
      <alignment vertical="center"/>
    </xf>
    <xf numFmtId="37" fontId="5" fillId="0" borderId="0" xfId="2" applyNumberFormat="1" applyFont="1" applyBorder="1" applyAlignment="1" applyProtection="1">
      <alignment horizontal="center" vertical="center"/>
    </xf>
    <xf numFmtId="10" fontId="5" fillId="0" borderId="0" xfId="2" applyNumberFormat="1" applyFont="1" applyAlignment="1">
      <alignment horizontal="left" vertical="center"/>
    </xf>
    <xf numFmtId="10" fontId="1" fillId="0" borderId="0" xfId="705" applyNumberFormat="1" applyFont="1"/>
    <xf numFmtId="0" fontId="2" fillId="0" borderId="0" xfId="2" applyFont="1" applyBorder="1" applyAlignment="1">
      <alignment vertical="center" wrapText="1"/>
    </xf>
    <xf numFmtId="10" fontId="5" fillId="0" borderId="0" xfId="2" applyNumberFormat="1" applyFont="1" applyAlignment="1">
      <alignment horizontal="right"/>
    </xf>
    <xf numFmtId="10" fontId="2" fillId="0" borderId="0" xfId="2" applyNumberFormat="1" applyFont="1" applyAlignment="1">
      <alignment horizontal="right"/>
    </xf>
    <xf numFmtId="3" fontId="2" fillId="0" borderId="0" xfId="2" applyNumberFormat="1" applyFont="1" applyAlignment="1">
      <alignment horizontal="right"/>
    </xf>
    <xf numFmtId="3" fontId="1" fillId="0" borderId="0" xfId="562" applyNumberFormat="1"/>
    <xf numFmtId="0" fontId="5" fillId="0" borderId="0" xfId="2" applyFont="1" applyAlignment="1">
      <alignment horizontal="right"/>
    </xf>
    <xf numFmtId="0" fontId="2" fillId="0" borderId="0" xfId="2" applyFont="1" applyAlignment="1">
      <alignment vertical="center" wrapText="1"/>
    </xf>
    <xf numFmtId="3" fontId="2" fillId="0" borderId="2" xfId="2" applyNumberFormat="1" applyFont="1" applyBorder="1" applyAlignment="1">
      <alignment vertical="center"/>
    </xf>
    <xf numFmtId="37" fontId="2" fillId="3" borderId="0" xfId="2" applyNumberFormat="1" applyFont="1" applyFill="1" applyBorder="1" applyAlignment="1">
      <alignment vertical="center"/>
    </xf>
    <xf numFmtId="0" fontId="5" fillId="0" borderId="0" xfId="2" applyFont="1" applyFill="1" applyAlignment="1">
      <alignment horizontal="center" vertical="center"/>
    </xf>
    <xf numFmtId="177" fontId="2" fillId="0" borderId="0" xfId="2" applyNumberFormat="1" applyFont="1" applyAlignment="1">
      <alignment vertical="center"/>
    </xf>
    <xf numFmtId="37" fontId="5" fillId="3" borderId="0" xfId="2" applyNumberFormat="1" applyFont="1" applyFill="1" applyBorder="1" applyAlignment="1">
      <alignment horizontal="center" vertical="center"/>
    </xf>
    <xf numFmtId="10" fontId="2" fillId="45" borderId="0" xfId="2" applyNumberFormat="1" applyFont="1" applyFill="1" applyBorder="1" applyAlignment="1">
      <alignment horizontal="right" vertical="center"/>
    </xf>
    <xf numFmtId="37" fontId="5" fillId="45" borderId="0" xfId="2" applyNumberFormat="1" applyFont="1" applyFill="1" applyBorder="1" applyAlignment="1" applyProtection="1">
      <alignment horizontal="left" vertical="center"/>
    </xf>
    <xf numFmtId="10" fontId="2" fillId="0" borderId="0" xfId="2" applyNumberFormat="1" applyFont="1" applyAlignment="1">
      <alignment horizontal="right" vertical="center"/>
    </xf>
    <xf numFmtId="10" fontId="2" fillId="0" borderId="0" xfId="2" applyNumberFormat="1" applyFont="1" applyFill="1" applyBorder="1" applyAlignment="1">
      <alignment horizontal="right" vertical="center"/>
    </xf>
    <xf numFmtId="0" fontId="5" fillId="45" borderId="0" xfId="2" applyFont="1" applyFill="1" applyAlignment="1">
      <alignment horizontal="right" vertical="center"/>
    </xf>
    <xf numFmtId="0" fontId="5" fillId="45" borderId="0" xfId="2" applyFont="1" applyFill="1" applyBorder="1" applyAlignment="1">
      <alignment horizontal="right" vertical="center"/>
    </xf>
    <xf numFmtId="10" fontId="5" fillId="45" borderId="0" xfId="2" applyNumberFormat="1" applyFont="1" applyFill="1" applyAlignment="1">
      <alignment horizontal="right" vertical="center"/>
    </xf>
    <xf numFmtId="37" fontId="5" fillId="45" borderId="0" xfId="2" applyNumberFormat="1" applyFont="1" applyFill="1" applyBorder="1" applyAlignment="1" applyProtection="1">
      <alignment horizontal="left" vertical="center"/>
      <protection locked="0"/>
    </xf>
    <xf numFmtId="10" fontId="5" fillId="45" borderId="0" xfId="2" applyNumberFormat="1" applyFont="1" applyFill="1" applyAlignment="1">
      <alignment horizontal="right" vertical="center" wrapText="1"/>
    </xf>
    <xf numFmtId="37" fontId="2" fillId="45" borderId="0" xfId="2" applyNumberFormat="1" applyFont="1" applyFill="1" applyBorder="1" applyAlignment="1" applyProtection="1">
      <alignment horizontal="left" vertical="center"/>
      <protection locked="0"/>
    </xf>
    <xf numFmtId="10" fontId="2" fillId="0" borderId="2" xfId="562" applyNumberFormat="1" applyFont="1" applyBorder="1" applyAlignment="1">
      <alignment horizontal="right"/>
    </xf>
    <xf numFmtId="10" fontId="2" fillId="0" borderId="2" xfId="2" applyNumberFormat="1" applyFont="1" applyBorder="1" applyAlignment="1">
      <alignment horizontal="left" vertical="center"/>
    </xf>
    <xf numFmtId="10" fontId="2" fillId="0" borderId="0" xfId="562" applyNumberFormat="1" applyFont="1" applyAlignment="1">
      <alignment horizontal="right"/>
    </xf>
    <xf numFmtId="10" fontId="2" fillId="3" borderId="0" xfId="562" applyNumberFormat="1" applyFont="1" applyFill="1" applyAlignment="1">
      <alignment horizontal="right"/>
    </xf>
    <xf numFmtId="168" fontId="2" fillId="3" borderId="0" xfId="219" applyNumberFormat="1" applyFont="1" applyFill="1" applyAlignment="1">
      <alignment horizontal="right"/>
    </xf>
    <xf numFmtId="168" fontId="2" fillId="0" borderId="0" xfId="219" applyNumberFormat="1" applyFont="1" applyAlignment="1">
      <alignment horizontal="right"/>
    </xf>
    <xf numFmtId="0" fontId="69" fillId="0" borderId="0" xfId="706" applyFont="1"/>
    <xf numFmtId="0" fontId="69" fillId="0" borderId="0" xfId="706" applyFont="1" applyBorder="1"/>
    <xf numFmtId="0" fontId="2" fillId="0" borderId="0" xfId="706" applyFont="1" applyBorder="1" applyAlignment="1">
      <alignment vertical="center"/>
    </xf>
    <xf numFmtId="37" fontId="10" fillId="0" borderId="0" xfId="706" applyNumberFormat="1" applyFont="1" applyBorder="1" applyAlignment="1">
      <alignment vertical="center"/>
    </xf>
    <xf numFmtId="37" fontId="2" fillId="0" borderId="0" xfId="706" applyNumberFormat="1" applyFont="1" applyBorder="1" applyAlignment="1">
      <alignment vertical="center"/>
    </xf>
    <xf numFmtId="0" fontId="2" fillId="0" borderId="2" xfId="706" applyFont="1" applyBorder="1" applyAlignment="1">
      <alignment vertical="center"/>
    </xf>
    <xf numFmtId="37" fontId="2" fillId="0" borderId="0" xfId="706" applyNumberFormat="1" applyFont="1"/>
    <xf numFmtId="37" fontId="70" fillId="45" borderId="25" xfId="706" applyNumberFormat="1" applyFont="1" applyFill="1" applyBorder="1" applyAlignment="1">
      <alignment horizontal="left" vertical="center"/>
    </xf>
    <xf numFmtId="37" fontId="10" fillId="0" borderId="0" xfId="706" quotePrefix="1" applyNumberFormat="1" applyFont="1" applyBorder="1" applyAlignment="1">
      <alignment horizontal="left" vertical="center"/>
    </xf>
    <xf numFmtId="37" fontId="70" fillId="0" borderId="0" xfId="706" applyNumberFormat="1" applyFont="1" applyBorder="1" applyAlignment="1">
      <alignment vertical="center"/>
    </xf>
    <xf numFmtId="37" fontId="70" fillId="0" borderId="0" xfId="706" quotePrefix="1" applyNumberFormat="1" applyFont="1" applyBorder="1" applyAlignment="1">
      <alignment horizontal="left" vertical="center"/>
    </xf>
    <xf numFmtId="37" fontId="10" fillId="0" borderId="0" xfId="706" quotePrefix="1" applyNumberFormat="1" applyFont="1" applyBorder="1" applyAlignment="1">
      <alignment vertical="center"/>
    </xf>
    <xf numFmtId="37" fontId="10" fillId="0" borderId="0" xfId="706" applyNumberFormat="1" applyFont="1" applyBorder="1" applyAlignment="1">
      <alignment horizontal="left" vertical="center"/>
    </xf>
    <xf numFmtId="37" fontId="70" fillId="45" borderId="0" xfId="706" quotePrefix="1" applyNumberFormat="1" applyFont="1" applyFill="1" applyBorder="1" applyAlignment="1">
      <alignment horizontal="left" vertical="center"/>
    </xf>
    <xf numFmtId="0" fontId="69" fillId="0" borderId="0" xfId="706" applyFont="1" applyAlignment="1">
      <alignment vertical="top"/>
    </xf>
    <xf numFmtId="0" fontId="69" fillId="0" borderId="0" xfId="706" applyFont="1" applyAlignment="1">
      <alignment vertical="center"/>
    </xf>
    <xf numFmtId="37" fontId="70" fillId="0" borderId="0" xfId="706" applyNumberFormat="1" applyFont="1" applyBorder="1" applyAlignment="1">
      <alignment horizontal="left" vertical="center"/>
    </xf>
    <xf numFmtId="0" fontId="69" fillId="0" borderId="0" xfId="706" applyFont="1" applyAlignment="1">
      <alignment horizontal="center"/>
    </xf>
    <xf numFmtId="17" fontId="5" fillId="45" borderId="25" xfId="706" quotePrefix="1" applyNumberFormat="1" applyFont="1" applyFill="1" applyBorder="1" applyAlignment="1">
      <alignment horizontal="right" vertical="center"/>
    </xf>
    <xf numFmtId="37" fontId="5" fillId="45" borderId="25" xfId="706" applyNumberFormat="1" applyFont="1" applyFill="1" applyBorder="1" applyAlignment="1">
      <alignment horizontal="center" vertical="center"/>
    </xf>
    <xf numFmtId="0" fontId="2" fillId="0" borderId="0" xfId="706" applyFont="1" applyAlignment="1">
      <alignment vertical="center"/>
    </xf>
    <xf numFmtId="0" fontId="68" fillId="0" borderId="0" xfId="706" applyAlignment="1"/>
    <xf numFmtId="0" fontId="2" fillId="0" borderId="0" xfId="706" applyFont="1" applyFill="1" applyBorder="1" applyAlignment="1">
      <alignment vertical="center"/>
    </xf>
    <xf numFmtId="0" fontId="68" fillId="0" borderId="0" xfId="706" applyAlignment="1">
      <alignment vertical="top"/>
    </xf>
    <xf numFmtId="10" fontId="68" fillId="0" borderId="0" xfId="706" applyNumberFormat="1" applyAlignment="1"/>
    <xf numFmtId="10" fontId="2" fillId="0" borderId="0" xfId="706" applyNumberFormat="1" applyFont="1" applyBorder="1" applyAlignment="1">
      <alignment horizontal="right" vertical="center"/>
    </xf>
    <xf numFmtId="0" fontId="68" fillId="0" borderId="0" xfId="706" applyAlignment="1">
      <alignment vertical="center"/>
    </xf>
    <xf numFmtId="0" fontId="11" fillId="0" borderId="0" xfId="706" applyFont="1" applyAlignment="1">
      <alignment vertical="center"/>
    </xf>
    <xf numFmtId="0" fontId="2" fillId="45" borderId="25" xfId="706" applyFont="1" applyFill="1" applyBorder="1" applyAlignment="1">
      <alignment horizontal="right" vertical="center"/>
    </xf>
    <xf numFmtId="10" fontId="2" fillId="45" borderId="25" xfId="707" applyNumberFormat="1" applyFont="1" applyFill="1" applyBorder="1" applyAlignment="1">
      <alignment horizontal="right" vertical="center"/>
    </xf>
    <xf numFmtId="37" fontId="5" fillId="45" borderId="25" xfId="706" applyNumberFormat="1" applyFont="1" applyFill="1" applyBorder="1" applyAlignment="1" applyProtection="1">
      <alignment horizontal="left" vertical="center"/>
      <protection locked="0"/>
    </xf>
    <xf numFmtId="10" fontId="2" fillId="0" borderId="0" xfId="707" applyNumberFormat="1" applyFont="1" applyFill="1" applyBorder="1" applyAlignment="1">
      <alignment horizontal="right" vertical="center"/>
    </xf>
    <xf numFmtId="0" fontId="11" fillId="0" borderId="0" xfId="706" applyFont="1"/>
    <xf numFmtId="1" fontId="2" fillId="0" borderId="0" xfId="706" applyNumberFormat="1" applyFont="1" applyBorder="1" applyAlignment="1">
      <alignment horizontal="right" vertical="center"/>
    </xf>
    <xf numFmtId="10" fontId="2" fillId="0" borderId="0" xfId="706" quotePrefix="1" applyNumberFormat="1" applyFont="1" applyBorder="1" applyAlignment="1">
      <alignment horizontal="right" vertical="center"/>
    </xf>
    <xf numFmtId="0" fontId="5" fillId="45" borderId="25" xfId="706" quotePrefix="1" applyFont="1" applyFill="1" applyBorder="1" applyAlignment="1">
      <alignment horizontal="right" vertical="center"/>
    </xf>
    <xf numFmtId="0" fontId="2" fillId="45" borderId="25" xfId="706" applyFont="1" applyFill="1" applyBorder="1" applyAlignment="1">
      <alignment vertical="center"/>
    </xf>
    <xf numFmtId="0" fontId="68" fillId="4" borderId="0" xfId="706" applyFill="1" applyBorder="1" applyAlignment="1"/>
    <xf numFmtId="0" fontId="2" fillId="4" borderId="0" xfId="706" applyFont="1" applyFill="1" applyBorder="1" applyAlignment="1">
      <alignment vertical="center"/>
    </xf>
    <xf numFmtId="0" fontId="71" fillId="4" borderId="0" xfId="706" applyFont="1" applyFill="1" applyBorder="1" applyAlignment="1">
      <alignment horizontal="centerContinuous" vertical="center"/>
    </xf>
    <xf numFmtId="0" fontId="68" fillId="0" borderId="0" xfId="706" applyBorder="1" applyAlignment="1"/>
    <xf numFmtId="10" fontId="2" fillId="0" borderId="0" xfId="699" applyNumberFormat="1" applyFont="1" applyAlignment="1">
      <alignment vertical="center"/>
    </xf>
    <xf numFmtId="10" fontId="2" fillId="45" borderId="25" xfId="708" applyNumberFormat="1" applyFont="1" applyFill="1" applyBorder="1" applyAlignment="1">
      <alignment horizontal="right" vertical="center"/>
    </xf>
    <xf numFmtId="10" fontId="2" fillId="0" borderId="0" xfId="708" applyNumberFormat="1" applyFont="1" applyBorder="1" applyAlignment="1">
      <alignment vertical="center"/>
    </xf>
    <xf numFmtId="10" fontId="2" fillId="0" borderId="0" xfId="708" applyNumberFormat="1" applyFont="1" applyFill="1" applyBorder="1" applyAlignment="1">
      <alignment vertical="center"/>
    </xf>
    <xf numFmtId="10" fontId="2" fillId="0" borderId="0" xfId="708" applyNumberFormat="1" applyFont="1" applyFill="1" applyBorder="1" applyAlignment="1">
      <alignment horizontal="right" vertical="center"/>
    </xf>
    <xf numFmtId="39" fontId="2" fillId="0" borderId="2" xfId="709" applyNumberFormat="1" applyFont="1" applyBorder="1" applyAlignment="1">
      <alignment horizontal="right" vertical="center"/>
    </xf>
    <xf numFmtId="37" fontId="2" fillId="45" borderId="25" xfId="709" applyNumberFormat="1" applyFont="1" applyFill="1" applyBorder="1" applyAlignment="1">
      <alignment horizontal="right" vertical="center"/>
    </xf>
    <xf numFmtId="37" fontId="2" fillId="0" borderId="0" xfId="709" applyNumberFormat="1" applyFont="1" applyBorder="1" applyAlignment="1">
      <alignment horizontal="right" vertical="center"/>
    </xf>
    <xf numFmtId="37" fontId="2" fillId="45" borderId="0" xfId="709" applyNumberFormat="1" applyFont="1" applyFill="1" applyBorder="1" applyAlignment="1">
      <alignment horizontal="right" vertical="center"/>
    </xf>
    <xf numFmtId="10" fontId="2" fillId="0" borderId="0" xfId="710" applyNumberFormat="1" applyFont="1" applyBorder="1" applyAlignment="1" applyProtection="1">
      <alignment horizontal="right" vertical="center"/>
    </xf>
    <xf numFmtId="37" fontId="2" fillId="0" borderId="0" xfId="710" applyNumberFormat="1" applyFont="1" applyBorder="1" applyAlignment="1" applyProtection="1">
      <alignment horizontal="right" vertical="center"/>
    </xf>
    <xf numFmtId="37" fontId="2" fillId="3" borderId="28" xfId="710" applyNumberFormat="1" applyFont="1" applyFill="1" applyBorder="1" applyAlignment="1" applyProtection="1">
      <alignment horizontal="right" vertical="center"/>
    </xf>
    <xf numFmtId="10" fontId="5" fillId="3" borderId="28" xfId="710" applyNumberFormat="1" applyFont="1" applyFill="1" applyBorder="1" applyAlignment="1" applyProtection="1">
      <alignment horizontal="right" vertical="center"/>
    </xf>
    <xf numFmtId="3" fontId="7" fillId="0" borderId="0" xfId="699" applyNumberFormat="1" applyFont="1" applyAlignment="1">
      <alignment horizontal="right" vertical="top"/>
    </xf>
    <xf numFmtId="49" fontId="7" fillId="0" borderId="0" xfId="699" applyNumberFormat="1" applyFont="1" applyBorder="1" applyAlignment="1">
      <alignment vertical="top"/>
    </xf>
    <xf numFmtId="3" fontId="73" fillId="3" borderId="7" xfId="699" applyNumberFormat="1" applyFont="1" applyFill="1" applyBorder="1" applyAlignment="1">
      <alignment horizontal="right" vertical="center"/>
    </xf>
    <xf numFmtId="3" fontId="2" fillId="0" borderId="0" xfId="709" applyNumberFormat="1" applyFont="1" applyAlignment="1">
      <alignment vertical="center"/>
    </xf>
    <xf numFmtId="168" fontId="5" fillId="0" borderId="0" xfId="709" applyNumberFormat="1" applyFont="1" applyAlignment="1">
      <alignment horizontal="right" vertical="center"/>
    </xf>
    <xf numFmtId="10" fontId="2" fillId="0" borderId="0" xfId="707" applyNumberFormat="1" applyFont="1" applyAlignment="1">
      <alignment horizontal="right" vertical="center"/>
    </xf>
    <xf numFmtId="168" fontId="2" fillId="0" borderId="0" xfId="709" applyNumberFormat="1" applyFont="1" applyAlignment="1">
      <alignment horizontal="right" vertical="center"/>
    </xf>
    <xf numFmtId="3" fontId="2" fillId="0" borderId="5" xfId="709" applyNumberFormat="1" applyFont="1" applyBorder="1" applyAlignment="1">
      <alignment vertical="center"/>
    </xf>
    <xf numFmtId="168" fontId="2" fillId="0" borderId="5" xfId="709" applyNumberFormat="1" applyFont="1" applyBorder="1" applyAlignment="1">
      <alignment horizontal="right" vertical="center"/>
    </xf>
    <xf numFmtId="0" fontId="2" fillId="0" borderId="5" xfId="699" applyFont="1" applyBorder="1" applyAlignment="1">
      <alignment vertical="center"/>
    </xf>
    <xf numFmtId="0" fontId="5" fillId="0" borderId="5" xfId="699" applyFont="1" applyBorder="1" applyAlignment="1">
      <alignment vertical="center"/>
    </xf>
    <xf numFmtId="10" fontId="2" fillId="0" borderId="5" xfId="707" applyNumberFormat="1" applyFont="1" applyBorder="1" applyAlignment="1">
      <alignment horizontal="right" vertical="center"/>
    </xf>
    <xf numFmtId="0" fontId="7" fillId="0" borderId="5" xfId="699" applyFont="1" applyBorder="1" applyAlignment="1">
      <alignment vertical="top"/>
    </xf>
    <xf numFmtId="10" fontId="5" fillId="3" borderId="0" xfId="707" applyNumberFormat="1" applyFont="1" applyFill="1" applyBorder="1" applyAlignment="1">
      <alignment horizontal="right" vertical="center"/>
    </xf>
    <xf numFmtId="3" fontId="5" fillId="3" borderId="0" xfId="709" applyNumberFormat="1" applyFont="1" applyFill="1" applyBorder="1" applyAlignment="1">
      <alignment horizontal="right" vertical="center"/>
    </xf>
    <xf numFmtId="168" fontId="5" fillId="3" borderId="0" xfId="709" applyNumberFormat="1" applyFont="1" applyFill="1" applyBorder="1" applyAlignment="1">
      <alignment horizontal="right" vertical="center"/>
    </xf>
    <xf numFmtId="10" fontId="2" fillId="0" borderId="0" xfId="707" applyNumberFormat="1" applyFont="1" applyBorder="1" applyAlignment="1">
      <alignment horizontal="right" vertical="center"/>
    </xf>
    <xf numFmtId="3" fontId="2" fillId="0" borderId="0" xfId="709" applyNumberFormat="1" applyFont="1" applyBorder="1" applyAlignment="1">
      <alignment horizontal="right" vertical="center"/>
    </xf>
    <xf numFmtId="3" fontId="5" fillId="0" borderId="0" xfId="709" applyNumberFormat="1" applyFont="1" applyBorder="1" applyAlignment="1">
      <alignment horizontal="right" vertical="center"/>
    </xf>
    <xf numFmtId="168" fontId="5" fillId="0" borderId="0" xfId="709" applyNumberFormat="1" applyFont="1" applyBorder="1" applyAlignment="1">
      <alignment horizontal="right" vertical="center"/>
    </xf>
    <xf numFmtId="168" fontId="2" fillId="0" borderId="0" xfId="709" applyNumberFormat="1" applyFont="1" applyBorder="1" applyAlignment="1">
      <alignment horizontal="right" vertical="center"/>
    </xf>
    <xf numFmtId="168" fontId="5" fillId="3" borderId="0" xfId="709" applyNumberFormat="1" applyFont="1" applyFill="1" applyBorder="1" applyAlignment="1">
      <alignment horizontal="left" vertical="center"/>
    </xf>
    <xf numFmtId="3" fontId="2" fillId="0" borderId="0" xfId="709" applyNumberFormat="1" applyFont="1" applyBorder="1" applyAlignment="1">
      <alignment vertical="center"/>
    </xf>
    <xf numFmtId="168" fontId="2" fillId="0" borderId="0" xfId="709" applyNumberFormat="1" applyFont="1" applyBorder="1" applyAlignment="1">
      <alignment vertical="center"/>
    </xf>
    <xf numFmtId="10" fontId="5" fillId="0" borderId="0" xfId="707" applyNumberFormat="1" applyFont="1" applyBorder="1" applyAlignment="1">
      <alignment horizontal="right" vertical="center"/>
    </xf>
    <xf numFmtId="0" fontId="68" fillId="0" borderId="0" xfId="699" applyFill="1"/>
    <xf numFmtId="3" fontId="2" fillId="0" borderId="0" xfId="699" applyNumberFormat="1" applyFont="1" applyFill="1" applyAlignment="1">
      <alignment horizontal="right" vertical="center"/>
    </xf>
    <xf numFmtId="37" fontId="2" fillId="0" borderId="2" xfId="699" applyNumberFormat="1" applyFont="1" applyFill="1" applyBorder="1" applyAlignment="1">
      <alignment horizontal="right" vertical="center"/>
    </xf>
    <xf numFmtId="37" fontId="2" fillId="3" borderId="0" xfId="699" applyNumberFormat="1" applyFont="1" applyFill="1" applyAlignment="1">
      <alignment horizontal="right" vertical="center"/>
    </xf>
    <xf numFmtId="0" fontId="5" fillId="3" borderId="0" xfId="699" applyFont="1" applyFill="1" applyBorder="1" applyAlignment="1">
      <alignment horizontal="right" vertical="center" wrapText="1"/>
    </xf>
    <xf numFmtId="37" fontId="2" fillId="0" borderId="0" xfId="711" applyNumberFormat="1" applyFont="1" applyAlignment="1">
      <alignment horizontal="right"/>
    </xf>
    <xf numFmtId="3" fontId="5" fillId="45" borderId="0" xfId="699" applyNumberFormat="1" applyFont="1" applyFill="1" applyAlignment="1" applyProtection="1">
      <alignment horizontal="left" vertical="center"/>
      <protection locked="0"/>
    </xf>
    <xf numFmtId="0" fontId="5" fillId="45" borderId="0" xfId="699" applyFont="1" applyFill="1" applyBorder="1" applyAlignment="1">
      <alignment vertical="center"/>
    </xf>
    <xf numFmtId="0" fontId="2" fillId="0" borderId="0" xfId="699" applyFont="1" applyAlignment="1" applyProtection="1">
      <alignment horizontal="left" vertical="center"/>
    </xf>
    <xf numFmtId="37" fontId="2" fillId="0" borderId="0" xfId="699" applyNumberFormat="1" applyFont="1" applyAlignment="1" applyProtection="1">
      <alignment vertical="center"/>
    </xf>
    <xf numFmtId="37" fontId="2" fillId="0" borderId="0" xfId="699" applyNumberFormat="1" applyFont="1" applyAlignment="1" applyProtection="1">
      <alignment horizontal="left" vertical="center"/>
    </xf>
    <xf numFmtId="3" fontId="7" fillId="0" borderId="0" xfId="699" applyNumberFormat="1" applyFont="1" applyAlignment="1" applyProtection="1">
      <alignment horizontal="left" vertical="top"/>
    </xf>
    <xf numFmtId="0" fontId="2" fillId="0" borderId="4" xfId="699" applyFont="1" applyBorder="1" applyAlignment="1">
      <alignment vertical="center"/>
    </xf>
    <xf numFmtId="37" fontId="2" fillId="0" borderId="4" xfId="699" applyNumberFormat="1" applyFont="1" applyBorder="1" applyAlignment="1" applyProtection="1">
      <alignment horizontal="left" vertical="center"/>
    </xf>
    <xf numFmtId="0" fontId="2" fillId="0" borderId="4" xfId="699" applyFont="1" applyBorder="1" applyAlignment="1" applyProtection="1">
      <alignment horizontal="left" vertical="center"/>
    </xf>
    <xf numFmtId="10" fontId="2" fillId="0" borderId="0" xfId="699" applyNumberFormat="1" applyFont="1" applyAlignment="1" applyProtection="1">
      <alignment horizontal="right" vertical="center"/>
    </xf>
    <xf numFmtId="37" fontId="2" fillId="0" borderId="0" xfId="699" applyNumberFormat="1" applyFont="1" applyAlignment="1" applyProtection="1">
      <alignment horizontal="right" vertical="center"/>
    </xf>
    <xf numFmtId="0" fontId="5" fillId="0" borderId="0" xfId="699" applyFont="1" applyAlignment="1" applyProtection="1">
      <alignment horizontal="left" vertical="center"/>
    </xf>
    <xf numFmtId="0" fontId="2" fillId="0" borderId="0" xfId="699" applyFont="1" applyAlignment="1" applyProtection="1">
      <alignment vertical="center"/>
    </xf>
    <xf numFmtId="0" fontId="5" fillId="3" borderId="0" xfId="699" applyFont="1" applyFill="1" applyAlignment="1" applyProtection="1">
      <alignment horizontal="center" vertical="center"/>
    </xf>
    <xf numFmtId="0" fontId="5" fillId="3" borderId="0" xfId="699" applyFont="1" applyFill="1" applyAlignment="1" applyProtection="1">
      <alignment horizontal="left" vertical="center"/>
    </xf>
    <xf numFmtId="0" fontId="5" fillId="3" borderId="0" xfId="699" applyFont="1" applyFill="1" applyAlignment="1">
      <alignment vertical="center"/>
    </xf>
    <xf numFmtId="0" fontId="5" fillId="0" borderId="0" xfId="699" applyFont="1" applyAlignment="1">
      <alignment horizontal="left" vertical="center"/>
    </xf>
    <xf numFmtId="0" fontId="78" fillId="0" borderId="0" xfId="699" applyFont="1"/>
    <xf numFmtId="0" fontId="79" fillId="0" borderId="0" xfId="699" applyFont="1"/>
    <xf numFmtId="0" fontId="1" fillId="0" borderId="0" xfId="10"/>
    <xf numFmtId="0" fontId="5" fillId="0" borderId="0" xfId="712" applyFont="1" applyAlignment="1">
      <alignment horizontal="left" vertical="center"/>
    </xf>
    <xf numFmtId="10" fontId="2" fillId="0" borderId="0" xfId="712" applyNumberFormat="1" applyFont="1" applyAlignment="1">
      <alignment vertical="center"/>
    </xf>
    <xf numFmtId="3" fontId="2" fillId="0" borderId="0" xfId="712" applyNumberFormat="1" applyFont="1" applyAlignment="1">
      <alignment horizontal="right" vertical="center"/>
    </xf>
    <xf numFmtId="49" fontId="2" fillId="0" borderId="0" xfId="712" applyNumberFormat="1" applyFont="1" applyBorder="1" applyAlignment="1">
      <alignment vertical="center"/>
    </xf>
    <xf numFmtId="10" fontId="2" fillId="0" borderId="4" xfId="712" applyNumberFormat="1" applyFont="1" applyBorder="1" applyAlignment="1">
      <alignment vertical="center"/>
    </xf>
    <xf numFmtId="3" fontId="2" fillId="0" borderId="4" xfId="712" applyNumberFormat="1" applyFont="1" applyBorder="1" applyAlignment="1">
      <alignment horizontal="right" vertical="center"/>
    </xf>
    <xf numFmtId="49" fontId="5" fillId="0" borderId="4" xfId="712" quotePrefix="1" applyNumberFormat="1" applyFont="1" applyBorder="1" applyAlignment="1">
      <alignment horizontal="left" vertical="center"/>
    </xf>
    <xf numFmtId="10" fontId="2" fillId="0" borderId="0" xfId="712" applyNumberFormat="1" applyFont="1" applyAlignment="1">
      <alignment horizontal="right"/>
    </xf>
    <xf numFmtId="10" fontId="5" fillId="0" borderId="0" xfId="712" applyNumberFormat="1" applyFont="1" applyBorder="1" applyAlignment="1" applyProtection="1">
      <alignment horizontal="left" vertical="center"/>
    </xf>
    <xf numFmtId="10" fontId="2" fillId="3" borderId="33" xfId="712" applyNumberFormat="1" applyFont="1" applyFill="1" applyBorder="1" applyAlignment="1">
      <alignment horizontal="right"/>
    </xf>
    <xf numFmtId="3" fontId="2" fillId="3" borderId="33" xfId="712" applyNumberFormat="1" applyFont="1" applyFill="1" applyBorder="1" applyAlignment="1">
      <alignment horizontal="right"/>
    </xf>
    <xf numFmtId="37" fontId="5" fillId="3" borderId="33" xfId="712" applyNumberFormat="1" applyFont="1" applyFill="1" applyBorder="1" applyAlignment="1" applyProtection="1">
      <alignment horizontal="left" vertical="center"/>
    </xf>
    <xf numFmtId="3" fontId="2" fillId="0" borderId="0" xfId="712" applyNumberFormat="1" applyFont="1" applyAlignment="1">
      <alignment horizontal="right"/>
    </xf>
    <xf numFmtId="37" fontId="2" fillId="0" borderId="0" xfId="712" applyNumberFormat="1" applyFont="1" applyAlignment="1" applyProtection="1">
      <alignment horizontal="left" vertical="center"/>
    </xf>
    <xf numFmtId="37" fontId="5" fillId="3" borderId="33" xfId="712" applyNumberFormat="1" applyFont="1" applyFill="1" applyBorder="1" applyAlignment="1" applyProtection="1">
      <alignment horizontal="right" vertical="center"/>
    </xf>
    <xf numFmtId="37" fontId="5" fillId="3" borderId="33" xfId="712" applyNumberFormat="1" applyFont="1" applyFill="1" applyBorder="1" applyAlignment="1" applyProtection="1">
      <alignment horizontal="right" vertical="center" wrapText="1"/>
    </xf>
    <xf numFmtId="37" fontId="5" fillId="3" borderId="33" xfId="712" applyNumberFormat="1" applyFont="1" applyFill="1" applyBorder="1" applyAlignment="1" applyProtection="1">
      <alignment horizontal="left" vertical="center" wrapText="1"/>
    </xf>
    <xf numFmtId="10" fontId="1" fillId="0" borderId="0" xfId="10" applyNumberFormat="1"/>
    <xf numFmtId="37" fontId="5" fillId="0" borderId="0" xfId="712" applyNumberFormat="1" applyFont="1" applyBorder="1" applyAlignment="1" applyProtection="1">
      <alignment vertical="center"/>
    </xf>
    <xf numFmtId="0" fontId="5" fillId="0" borderId="0" xfId="712" applyFont="1" applyBorder="1" applyAlignment="1">
      <alignment vertical="center"/>
    </xf>
    <xf numFmtId="0" fontId="2" fillId="0" borderId="0" xfId="712" applyFont="1" applyBorder="1" applyAlignment="1">
      <alignment vertical="center"/>
    </xf>
    <xf numFmtId="10" fontId="5" fillId="0" borderId="0" xfId="712" applyNumberFormat="1" applyFont="1" applyAlignment="1">
      <alignment horizontal="left" vertical="center"/>
    </xf>
    <xf numFmtId="0" fontId="2" fillId="0" borderId="0" xfId="712" applyFont="1" applyAlignment="1">
      <alignment vertical="center"/>
    </xf>
    <xf numFmtId="37" fontId="2" fillId="0" borderId="0" xfId="712" applyNumberFormat="1" applyFont="1" applyAlignment="1">
      <alignment vertical="center"/>
    </xf>
    <xf numFmtId="10" fontId="2" fillId="0" borderId="0" xfId="713" applyNumberFormat="1" applyFont="1" applyAlignment="1">
      <alignment horizontal="right"/>
    </xf>
    <xf numFmtId="3" fontId="1" fillId="0" borderId="0" xfId="10" applyNumberFormat="1"/>
    <xf numFmtId="0" fontId="2" fillId="0" borderId="0" xfId="712" applyFont="1" applyBorder="1" applyAlignment="1">
      <alignment vertical="center" wrapText="1"/>
    </xf>
    <xf numFmtId="10" fontId="1" fillId="0" borderId="0" xfId="714" applyNumberFormat="1" applyFont="1"/>
    <xf numFmtId="0" fontId="2" fillId="0" borderId="0" xfId="712" applyFont="1" applyAlignment="1">
      <alignment vertical="center" wrapText="1"/>
    </xf>
    <xf numFmtId="37" fontId="2" fillId="0" borderId="0" xfId="712" applyNumberFormat="1" applyFont="1" applyAlignment="1">
      <alignment vertical="center" wrapText="1"/>
    </xf>
    <xf numFmtId="10" fontId="5" fillId="0" borderId="0" xfId="712" applyNumberFormat="1" applyFont="1" applyAlignment="1">
      <alignment horizontal="right"/>
    </xf>
    <xf numFmtId="0" fontId="5" fillId="0" borderId="0" xfId="712" applyFont="1" applyAlignment="1">
      <alignment horizontal="right"/>
    </xf>
    <xf numFmtId="178" fontId="1" fillId="0" borderId="0" xfId="715" applyNumberFormat="1" applyFont="1"/>
    <xf numFmtId="37" fontId="2" fillId="0" borderId="0" xfId="712" applyNumberFormat="1" applyFont="1" applyBorder="1" applyAlignment="1">
      <alignment vertical="center"/>
    </xf>
    <xf numFmtId="37" fontId="2" fillId="0" borderId="2" xfId="712" applyNumberFormat="1" applyFont="1" applyBorder="1" applyAlignment="1">
      <alignment vertical="center"/>
    </xf>
    <xf numFmtId="37" fontId="2" fillId="3" borderId="0" xfId="712" applyNumberFormat="1" applyFont="1" applyFill="1" applyBorder="1" applyAlignment="1">
      <alignment horizontal="right" vertical="center"/>
    </xf>
    <xf numFmtId="0" fontId="5" fillId="3" borderId="0" xfId="712" applyFont="1" applyFill="1" applyBorder="1" applyAlignment="1">
      <alignment horizontal="left" vertical="center"/>
    </xf>
    <xf numFmtId="37" fontId="2" fillId="0" borderId="0" xfId="712" applyNumberFormat="1" applyFont="1" applyBorder="1" applyAlignment="1">
      <alignment horizontal="right" vertical="center"/>
    </xf>
    <xf numFmtId="0" fontId="2" fillId="0" borderId="0" xfId="712" applyFont="1" applyBorder="1" applyAlignment="1">
      <alignment horizontal="left" vertical="center"/>
    </xf>
    <xf numFmtId="37" fontId="5" fillId="3" borderId="0" xfId="712" applyNumberFormat="1" applyFont="1" applyFill="1" applyBorder="1" applyAlignment="1">
      <alignment horizontal="left" vertical="center"/>
    </xf>
    <xf numFmtId="0" fontId="5" fillId="3" borderId="0" xfId="712" applyFont="1" applyFill="1" applyBorder="1" applyAlignment="1">
      <alignment vertical="center"/>
    </xf>
    <xf numFmtId="37" fontId="2" fillId="0" borderId="0" xfId="712" applyNumberFormat="1" applyFont="1" applyFill="1" applyBorder="1" applyAlignment="1">
      <alignment vertical="center"/>
    </xf>
    <xf numFmtId="0" fontId="5" fillId="3" borderId="0" xfId="712" applyFont="1" applyFill="1" applyBorder="1" applyAlignment="1">
      <alignment horizontal="left" vertical="center" wrapText="1"/>
    </xf>
    <xf numFmtId="37" fontId="5" fillId="0" borderId="0" xfId="712" applyNumberFormat="1" applyFont="1" applyBorder="1" applyAlignment="1">
      <alignment vertical="center"/>
    </xf>
    <xf numFmtId="37" fontId="2" fillId="0" borderId="0" xfId="712" applyNumberFormat="1" applyFont="1" applyBorder="1" applyAlignment="1">
      <alignment horizontal="left" vertical="center"/>
    </xf>
    <xf numFmtId="37" fontId="5" fillId="3" borderId="0" xfId="712" applyNumberFormat="1" applyFont="1" applyFill="1" applyBorder="1" applyAlignment="1">
      <alignment vertical="center"/>
    </xf>
    <xf numFmtId="37" fontId="5" fillId="0" borderId="0" xfId="712" applyNumberFormat="1" applyFont="1" applyBorder="1" applyAlignment="1">
      <alignment horizontal="left" vertical="center"/>
    </xf>
    <xf numFmtId="37" fontId="5" fillId="3" borderId="0" xfId="712" applyNumberFormat="1" applyFont="1" applyFill="1" applyBorder="1" applyAlignment="1" applyProtection="1">
      <alignment horizontal="left" vertical="center"/>
    </xf>
    <xf numFmtId="0" fontId="5" fillId="0" borderId="0" xfId="712" applyFont="1" applyAlignment="1">
      <alignment vertical="center"/>
    </xf>
    <xf numFmtId="0" fontId="2" fillId="0" borderId="0" xfId="712" applyFont="1" applyFill="1" applyBorder="1" applyAlignment="1">
      <alignment horizontal="left" vertical="center"/>
    </xf>
    <xf numFmtId="0" fontId="2" fillId="0" borderId="0" xfId="712" applyFont="1" applyFill="1" applyBorder="1" applyAlignment="1">
      <alignment vertical="center"/>
    </xf>
    <xf numFmtId="166" fontId="2" fillId="0" borderId="0" xfId="712" applyNumberFormat="1" applyFont="1" applyBorder="1" applyAlignment="1">
      <alignment vertical="center"/>
    </xf>
    <xf numFmtId="166" fontId="5" fillId="3" borderId="0" xfId="712" applyNumberFormat="1" applyFont="1" applyFill="1" applyBorder="1" applyAlignment="1">
      <alignment vertical="center"/>
    </xf>
    <xf numFmtId="166" fontId="2" fillId="0" borderId="0" xfId="712" applyNumberFormat="1" applyFont="1" applyBorder="1" applyAlignment="1">
      <alignment horizontal="left" vertical="center"/>
    </xf>
    <xf numFmtId="166" fontId="5" fillId="0" borderId="0" xfId="712" applyNumberFormat="1" applyFont="1" applyBorder="1" applyAlignment="1">
      <alignment vertical="center"/>
    </xf>
    <xf numFmtId="37" fontId="2" fillId="3" borderId="1" xfId="712" applyNumberFormat="1" applyFont="1" applyFill="1" applyBorder="1" applyAlignment="1">
      <alignment horizontal="right" vertical="center"/>
    </xf>
    <xf numFmtId="166" fontId="5" fillId="3" borderId="1" xfId="712" applyNumberFormat="1" applyFont="1" applyFill="1" applyBorder="1" applyAlignment="1">
      <alignment vertical="center"/>
    </xf>
    <xf numFmtId="166" fontId="5" fillId="3" borderId="0" xfId="712" applyNumberFormat="1" applyFont="1" applyFill="1" applyBorder="1" applyAlignment="1">
      <alignment horizontal="right" vertical="center"/>
    </xf>
    <xf numFmtId="0" fontId="2" fillId="3" borderId="0" xfId="712" applyFont="1" applyFill="1" applyBorder="1" applyAlignment="1">
      <alignment vertical="center"/>
    </xf>
    <xf numFmtId="0" fontId="5" fillId="0" borderId="0" xfId="712" applyFont="1" applyFill="1" applyAlignment="1">
      <alignment horizontal="center" vertical="center"/>
    </xf>
    <xf numFmtId="0" fontId="2" fillId="0" borderId="0" xfId="712" applyFont="1" applyFill="1" applyAlignment="1">
      <alignment vertical="center"/>
    </xf>
    <xf numFmtId="37" fontId="2" fillId="0" borderId="2" xfId="712" applyNumberFormat="1" applyFont="1" applyBorder="1" applyAlignment="1">
      <alignment horizontal="right" vertical="center"/>
    </xf>
    <xf numFmtId="37" fontId="5" fillId="0" borderId="2" xfId="712" applyNumberFormat="1" applyFont="1" applyBorder="1" applyAlignment="1">
      <alignment vertical="center"/>
    </xf>
    <xf numFmtId="37" fontId="2" fillId="45" borderId="0" xfId="712" applyNumberFormat="1" applyFont="1" applyFill="1" applyBorder="1" applyAlignment="1">
      <alignment horizontal="right" vertical="center"/>
    </xf>
    <xf numFmtId="37" fontId="5" fillId="45" borderId="0" xfId="712" applyNumberFormat="1" applyFont="1" applyFill="1" applyBorder="1" applyAlignment="1">
      <alignment horizontal="left" vertical="center"/>
    </xf>
    <xf numFmtId="37" fontId="5" fillId="45" borderId="0" xfId="712" applyNumberFormat="1" applyFont="1" applyFill="1" applyBorder="1" applyAlignment="1">
      <alignment vertical="center"/>
    </xf>
    <xf numFmtId="37" fontId="2" fillId="0" borderId="0" xfId="712" applyNumberFormat="1" applyFont="1" applyBorder="1" applyAlignment="1" applyProtection="1">
      <alignment horizontal="left" vertical="center"/>
    </xf>
    <xf numFmtId="37" fontId="2" fillId="0" borderId="0" xfId="712" applyNumberFormat="1" applyFont="1" applyFill="1" applyBorder="1" applyAlignment="1">
      <alignment horizontal="right" vertical="center"/>
    </xf>
    <xf numFmtId="166" fontId="2" fillId="0" borderId="0" xfId="712" applyNumberFormat="1" applyFont="1" applyFill="1" applyBorder="1" applyAlignment="1">
      <alignment vertical="center"/>
    </xf>
    <xf numFmtId="37" fontId="5" fillId="3" borderId="0" xfId="712" applyNumberFormat="1" applyFont="1" applyFill="1" applyBorder="1" applyAlignment="1">
      <alignment horizontal="right" vertical="center" wrapText="1"/>
    </xf>
    <xf numFmtId="37" fontId="5" fillId="3" borderId="0" xfId="712" applyNumberFormat="1" applyFont="1" applyFill="1" applyBorder="1" applyAlignment="1">
      <alignment horizontal="right" vertical="center"/>
    </xf>
    <xf numFmtId="0" fontId="5" fillId="0" borderId="0" xfId="712" applyFont="1" applyAlignment="1">
      <alignment horizontal="center" vertical="center"/>
    </xf>
    <xf numFmtId="10" fontId="2" fillId="0" borderId="2" xfId="712" applyNumberFormat="1" applyFont="1" applyBorder="1" applyAlignment="1">
      <alignment horizontal="center" vertical="center"/>
    </xf>
    <xf numFmtId="37" fontId="2" fillId="0" borderId="2" xfId="712" applyNumberFormat="1" applyFont="1" applyFill="1" applyBorder="1" applyAlignment="1" applyProtection="1">
      <alignment horizontal="left" vertical="center"/>
    </xf>
    <xf numFmtId="10" fontId="2" fillId="3" borderId="0" xfId="712" applyNumberFormat="1" applyFont="1" applyFill="1" applyBorder="1" applyAlignment="1">
      <alignment horizontal="right" vertical="center"/>
    </xf>
    <xf numFmtId="10" fontId="2" fillId="0" borderId="0" xfId="712" applyNumberFormat="1" applyFont="1" applyBorder="1" applyAlignment="1">
      <alignment horizontal="right" vertical="center"/>
    </xf>
    <xf numFmtId="37" fontId="2" fillId="0" borderId="0" xfId="712" applyNumberFormat="1" applyFont="1" applyFill="1" applyBorder="1" applyAlignment="1" applyProtection="1">
      <alignment horizontal="left" vertical="center"/>
    </xf>
    <xf numFmtId="0" fontId="5" fillId="3" borderId="0" xfId="712" applyFont="1" applyFill="1" applyBorder="1" applyAlignment="1">
      <alignment horizontal="right" vertical="center" wrapText="1"/>
    </xf>
    <xf numFmtId="0" fontId="5" fillId="3" borderId="0" xfId="712" applyFont="1" applyFill="1" applyBorder="1" applyAlignment="1">
      <alignment horizontal="right" vertical="center"/>
    </xf>
    <xf numFmtId="37" fontId="5" fillId="3" borderId="0" xfId="712" applyNumberFormat="1" applyFont="1" applyFill="1" applyBorder="1" applyAlignment="1" applyProtection="1">
      <alignment horizontal="left" vertical="center"/>
      <protection locked="0"/>
    </xf>
    <xf numFmtId="37" fontId="2" fillId="0" borderId="0" xfId="712" applyNumberFormat="1" applyFont="1" applyFill="1" applyBorder="1" applyAlignment="1" applyProtection="1">
      <alignment horizontal="left" vertical="center"/>
      <protection locked="0"/>
    </xf>
    <xf numFmtId="37" fontId="2" fillId="0" borderId="0" xfId="712" applyNumberFormat="1" applyFont="1" applyFill="1" applyBorder="1" applyAlignment="1" applyProtection="1">
      <alignment horizontal="left" vertical="center" indent="1"/>
      <protection locked="0"/>
    </xf>
    <xf numFmtId="10" fontId="5" fillId="3" borderId="0" xfId="712" applyNumberFormat="1" applyFont="1" applyFill="1" applyBorder="1" applyAlignment="1">
      <alignment horizontal="right" vertical="center" wrapText="1"/>
    </xf>
    <xf numFmtId="10" fontId="5" fillId="3" borderId="0" xfId="712" applyNumberFormat="1" applyFont="1" applyFill="1" applyBorder="1" applyAlignment="1">
      <alignment horizontal="right" vertical="center"/>
    </xf>
    <xf numFmtId="37" fontId="2" fillId="3" borderId="0" xfId="712" applyNumberFormat="1" applyFont="1" applyFill="1" applyBorder="1" applyAlignment="1" applyProtection="1">
      <alignment horizontal="left" vertical="center"/>
      <protection locked="0"/>
    </xf>
    <xf numFmtId="10" fontId="2" fillId="0" borderId="2" xfId="10" applyNumberFormat="1" applyFont="1" applyBorder="1" applyAlignment="1">
      <alignment horizontal="right"/>
    </xf>
    <xf numFmtId="10" fontId="2" fillId="0" borderId="2" xfId="712" applyNumberFormat="1" applyFont="1" applyBorder="1" applyAlignment="1">
      <alignment horizontal="left" vertical="center"/>
    </xf>
    <xf numFmtId="10" fontId="2" fillId="0" borderId="0" xfId="10" applyNumberFormat="1" applyFont="1" applyAlignment="1">
      <alignment horizontal="right"/>
    </xf>
    <xf numFmtId="10" fontId="2" fillId="3" borderId="0" xfId="10" applyNumberFormat="1" applyFont="1" applyFill="1" applyAlignment="1">
      <alignment horizontal="right"/>
    </xf>
    <xf numFmtId="168" fontId="2" fillId="3" borderId="0" xfId="715" applyNumberFormat="1" applyFont="1" applyFill="1" applyAlignment="1">
      <alignment horizontal="right"/>
    </xf>
    <xf numFmtId="168" fontId="2" fillId="0" borderId="0" xfId="715" applyNumberFormat="1" applyFont="1" applyAlignment="1">
      <alignment horizontal="right"/>
    </xf>
    <xf numFmtId="0" fontId="5" fillId="3" borderId="0" xfId="712" applyFont="1" applyFill="1" applyAlignment="1">
      <alignment horizontal="right" vertical="center" wrapText="1"/>
    </xf>
    <xf numFmtId="0" fontId="5" fillId="3" borderId="0" xfId="712" applyFont="1" applyFill="1" applyAlignment="1">
      <alignment horizontal="right" vertical="center"/>
    </xf>
    <xf numFmtId="0" fontId="5" fillId="0" borderId="0" xfId="712" applyFont="1" applyAlignment="1">
      <alignment horizontal="right" vertical="center" wrapText="1"/>
    </xf>
    <xf numFmtId="0" fontId="5" fillId="0" borderId="0" xfId="712" applyFont="1" applyAlignment="1">
      <alignment horizontal="right" vertical="center"/>
    </xf>
    <xf numFmtId="37" fontId="2" fillId="3" borderId="0" xfId="712" applyNumberFormat="1" applyFont="1" applyFill="1" applyBorder="1" applyAlignment="1" applyProtection="1">
      <alignment horizontal="left" vertical="center"/>
    </xf>
    <xf numFmtId="17" fontId="5" fillId="45" borderId="25" xfId="706" quotePrefix="1" applyNumberFormat="1" applyFont="1" applyFill="1" applyBorder="1" applyAlignment="1">
      <alignment horizontal="center" vertical="center"/>
    </xf>
    <xf numFmtId="37" fontId="70" fillId="45" borderId="25" xfId="706" applyNumberFormat="1" applyFont="1" applyFill="1" applyBorder="1" applyAlignment="1">
      <alignment horizontal="left"/>
    </xf>
    <xf numFmtId="17" fontId="5" fillId="45" borderId="34" xfId="699" quotePrefix="1" applyNumberFormat="1" applyFont="1" applyFill="1" applyBorder="1" applyAlignment="1">
      <alignment horizontal="center" vertical="center"/>
    </xf>
    <xf numFmtId="37" fontId="70" fillId="45" borderId="34" xfId="699" applyNumberFormat="1" applyFont="1" applyFill="1" applyBorder="1" applyAlignment="1">
      <alignment horizontal="left"/>
    </xf>
    <xf numFmtId="17" fontId="5" fillId="45" borderId="25" xfId="699" quotePrefix="1" applyNumberFormat="1" applyFont="1" applyFill="1" applyBorder="1" applyAlignment="1">
      <alignment vertical="center"/>
    </xf>
    <xf numFmtId="37" fontId="70" fillId="45" borderId="25" xfId="699" applyNumberFormat="1" applyFont="1" applyFill="1" applyBorder="1" applyAlignment="1">
      <alignment horizontal="left"/>
    </xf>
    <xf numFmtId="0" fontId="2" fillId="0" borderId="0" xfId="706" applyFont="1" applyAlignment="1"/>
    <xf numFmtId="0" fontId="68" fillId="0" borderId="0" xfId="706" applyFont="1" applyAlignment="1"/>
    <xf numFmtId="37" fontId="7" fillId="0" borderId="0" xfId="706" applyNumberFormat="1" applyFont="1" applyBorder="1" applyAlignment="1">
      <alignment horizontal="left" vertical="top" wrapText="1"/>
    </xf>
    <xf numFmtId="37" fontId="7" fillId="0" borderId="0" xfId="706" applyNumberFormat="1" applyFont="1" applyBorder="1" applyAlignment="1">
      <alignment vertical="top"/>
    </xf>
    <xf numFmtId="0" fontId="2" fillId="0" borderId="27" xfId="706" applyFont="1" applyBorder="1" applyAlignment="1">
      <alignment vertical="center"/>
    </xf>
    <xf numFmtId="10" fontId="2" fillId="45" borderId="25" xfId="706" applyNumberFormat="1" applyFont="1" applyFill="1" applyBorder="1" applyAlignment="1">
      <alignment horizontal="right" vertical="center"/>
    </xf>
    <xf numFmtId="37" fontId="5" fillId="45" borderId="25" xfId="706" quotePrefix="1" applyNumberFormat="1" applyFont="1" applyFill="1" applyBorder="1" applyAlignment="1" applyProtection="1">
      <alignment horizontal="left" vertical="center"/>
    </xf>
    <xf numFmtId="0" fontId="2" fillId="0" borderId="0" xfId="706" applyFont="1" applyAlignment="1">
      <alignment vertical="top"/>
    </xf>
    <xf numFmtId="0" fontId="2" fillId="0" borderId="0" xfId="706" applyFont="1"/>
    <xf numFmtId="37" fontId="5" fillId="45" borderId="25" xfId="706" quotePrefix="1" applyNumberFormat="1" applyFont="1" applyFill="1" applyBorder="1" applyAlignment="1" applyProtection="1">
      <alignment horizontal="right" vertical="center"/>
    </xf>
    <xf numFmtId="10" fontId="2" fillId="0" borderId="0" xfId="707" applyNumberFormat="1" applyFont="1" applyBorder="1" applyAlignment="1">
      <alignment vertical="center"/>
    </xf>
    <xf numFmtId="0" fontId="2" fillId="0" borderId="0" xfId="706" applyFont="1" applyAlignment="1">
      <alignment horizontal="left" vertical="center"/>
    </xf>
    <xf numFmtId="10" fontId="2" fillId="0" borderId="0" xfId="707" applyNumberFormat="1" applyFont="1" applyFill="1" applyBorder="1" applyAlignment="1">
      <alignment vertical="center"/>
    </xf>
    <xf numFmtId="0" fontId="2" fillId="0" borderId="0" xfId="706" applyFont="1" applyBorder="1" applyAlignment="1">
      <alignment horizontal="right" vertical="center"/>
    </xf>
    <xf numFmtId="0" fontId="2" fillId="45" borderId="25" xfId="706" quotePrefix="1" applyFont="1" applyFill="1" applyBorder="1" applyAlignment="1">
      <alignment vertical="center"/>
    </xf>
    <xf numFmtId="0" fontId="2" fillId="0" borderId="0" xfId="706" quotePrefix="1" applyFont="1" applyAlignment="1">
      <alignment vertical="center"/>
    </xf>
    <xf numFmtId="17" fontId="5" fillId="45" borderId="0" xfId="706" quotePrefix="1" applyNumberFormat="1" applyFont="1" applyFill="1" applyBorder="1" applyAlignment="1">
      <alignment horizontal="center" vertical="center"/>
    </xf>
    <xf numFmtId="17" fontId="5" fillId="45" borderId="34" xfId="706" quotePrefix="1" applyNumberFormat="1" applyFont="1" applyFill="1" applyBorder="1" applyAlignment="1">
      <alignment horizontal="center" vertical="center"/>
    </xf>
    <xf numFmtId="37" fontId="70" fillId="45" borderId="34" xfId="706" applyNumberFormat="1" applyFont="1" applyFill="1" applyBorder="1" applyAlignment="1">
      <alignment horizontal="left"/>
    </xf>
    <xf numFmtId="17" fontId="5" fillId="45" borderId="25" xfId="706" quotePrefix="1" applyNumberFormat="1" applyFont="1" applyFill="1" applyBorder="1" applyAlignment="1">
      <alignment vertical="center"/>
    </xf>
    <xf numFmtId="0" fontId="2" fillId="4" borderId="0" xfId="706" applyFont="1" applyFill="1" applyAlignment="1"/>
    <xf numFmtId="0" fontId="2" fillId="4" borderId="0" xfId="706" applyFont="1" applyFill="1" applyAlignment="1">
      <alignment vertical="center"/>
    </xf>
    <xf numFmtId="0" fontId="71" fillId="4" borderId="0" xfId="706" applyFont="1" applyFill="1" applyAlignment="1">
      <alignment horizontal="center" vertical="center"/>
    </xf>
    <xf numFmtId="0" fontId="3" fillId="43" borderId="0" xfId="706" applyFont="1" applyFill="1" applyBorder="1" applyAlignment="1">
      <alignment horizontal="center" vertical="center"/>
    </xf>
    <xf numFmtId="0" fontId="69" fillId="43" borderId="0" xfId="706" applyFont="1" applyFill="1" applyAlignment="1">
      <alignment horizontal="center" vertical="center"/>
    </xf>
    <xf numFmtId="0" fontId="2" fillId="0" borderId="35" xfId="699" applyFont="1" applyBorder="1" applyAlignment="1">
      <alignment vertical="center"/>
    </xf>
    <xf numFmtId="39" fontId="2" fillId="0" borderId="0" xfId="16" applyNumberFormat="1" applyFont="1" applyBorder="1" applyAlignment="1" applyProtection="1">
      <alignment horizontal="right"/>
    </xf>
    <xf numFmtId="37" fontId="2" fillId="0" borderId="0" xfId="16" applyNumberFormat="1" applyFont="1" applyBorder="1" applyAlignment="1" applyProtection="1">
      <alignment horizontal="right"/>
    </xf>
    <xf numFmtId="0" fontId="68" fillId="0" borderId="0" xfId="699" applyBorder="1"/>
    <xf numFmtId="37" fontId="5" fillId="3" borderId="28" xfId="16" applyNumberFormat="1" applyFont="1" applyFill="1" applyBorder="1" applyAlignment="1" applyProtection="1">
      <alignment horizontal="right" vertical="center"/>
    </xf>
    <xf numFmtId="0" fontId="68" fillId="0" borderId="0" xfId="699" applyBorder="1" applyAlignment="1">
      <alignment wrapText="1"/>
    </xf>
    <xf numFmtId="0" fontId="2" fillId="0" borderId="0" xfId="699" applyFont="1" applyBorder="1"/>
    <xf numFmtId="0" fontId="5" fillId="0" borderId="0" xfId="699" applyFont="1" applyBorder="1" applyAlignment="1">
      <alignment horizontal="center"/>
    </xf>
    <xf numFmtId="164" fontId="2" fillId="0" borderId="0" xfId="16" applyNumberFormat="1" applyFont="1" applyBorder="1" applyAlignment="1" applyProtection="1">
      <alignment horizontal="left"/>
    </xf>
    <xf numFmtId="164" fontId="5" fillId="3" borderId="28" xfId="16" applyNumberFormat="1" applyFont="1" applyFill="1" applyBorder="1" applyAlignment="1" applyProtection="1">
      <alignment horizontal="left" vertical="center"/>
    </xf>
    <xf numFmtId="2" fontId="5" fillId="3" borderId="29" xfId="16" applyNumberFormat="1" applyFont="1" applyFill="1" applyBorder="1" applyAlignment="1" applyProtection="1">
      <alignment horizontal="center" vertical="center"/>
    </xf>
    <xf numFmtId="10" fontId="68" fillId="0" borderId="0" xfId="699" applyNumberFormat="1" applyBorder="1"/>
    <xf numFmtId="10" fontId="5" fillId="3" borderId="28" xfId="699" applyNumberFormat="1" applyFont="1" applyFill="1" applyBorder="1" applyAlignment="1" applyProtection="1">
      <alignment horizontal="left" vertical="center"/>
    </xf>
    <xf numFmtId="49" fontId="80" fillId="0" borderId="0" xfId="699" applyNumberFormat="1" applyFont="1" applyBorder="1" applyAlignment="1">
      <alignment vertical="top"/>
    </xf>
    <xf numFmtId="10" fontId="7" fillId="0" borderId="0" xfId="699" applyNumberFormat="1" applyFont="1" applyAlignment="1">
      <alignment vertical="top"/>
    </xf>
    <xf numFmtId="10" fontId="7" fillId="0" borderId="0" xfId="699" applyNumberFormat="1" applyFont="1" applyAlignment="1">
      <alignment horizontal="right" vertical="top"/>
    </xf>
    <xf numFmtId="10" fontId="2" fillId="0" borderId="35" xfId="2" applyNumberFormat="1" applyFont="1" applyBorder="1" applyAlignment="1">
      <alignment vertical="center"/>
    </xf>
    <xf numFmtId="10" fontId="2" fillId="0" borderId="35" xfId="2" applyNumberFormat="1" applyFont="1" applyBorder="1" applyAlignment="1">
      <alignment horizontal="right" vertical="center"/>
    </xf>
    <xf numFmtId="10" fontId="2" fillId="0" borderId="35" xfId="699" applyNumberFormat="1" applyFont="1" applyBorder="1" applyAlignment="1">
      <alignment vertical="center"/>
    </xf>
    <xf numFmtId="10" fontId="2" fillId="3" borderId="0" xfId="2" applyNumberFormat="1" applyFont="1" applyFill="1" applyAlignment="1">
      <alignment horizontal="right" vertical="center"/>
    </xf>
    <xf numFmtId="3" fontId="2" fillId="3" borderId="0" xfId="2" applyNumberFormat="1" applyFont="1" applyFill="1" applyAlignment="1">
      <alignment vertical="center"/>
    </xf>
    <xf numFmtId="3" fontId="5" fillId="3" borderId="0" xfId="699" applyNumberFormat="1" applyFont="1" applyFill="1" applyAlignment="1">
      <alignment vertical="center"/>
    </xf>
    <xf numFmtId="3" fontId="2" fillId="0" borderId="0" xfId="2" applyNumberFormat="1" applyFont="1"/>
    <xf numFmtId="3" fontId="5" fillId="3" borderId="0" xfId="699" applyNumberFormat="1" applyFont="1" applyFill="1" applyAlignment="1">
      <alignment horizontal="right" vertical="center" wrapText="1"/>
    </xf>
    <xf numFmtId="3" fontId="5" fillId="3" borderId="0" xfId="699" applyNumberFormat="1" applyFont="1" applyFill="1" applyAlignment="1">
      <alignment horizontal="right" vertical="center"/>
    </xf>
    <xf numFmtId="3" fontId="5" fillId="3" borderId="0" xfId="699" applyNumberFormat="1" applyFont="1" applyFill="1" applyAlignment="1">
      <alignment horizontal="center" vertical="center"/>
    </xf>
    <xf numFmtId="10" fontId="2" fillId="0" borderId="0" xfId="2" applyNumberFormat="1" applyFont="1" applyFill="1" applyBorder="1" applyAlignment="1">
      <alignment horizontal="right"/>
    </xf>
    <xf numFmtId="10" fontId="2" fillId="44" borderId="0" xfId="2" applyNumberFormat="1" applyFont="1" applyFill="1" applyBorder="1" applyAlignment="1">
      <alignment horizontal="right"/>
    </xf>
    <xf numFmtId="3" fontId="2" fillId="44" borderId="0" xfId="2" applyNumberFormat="1" applyFont="1" applyFill="1" applyBorder="1" applyAlignment="1">
      <alignment horizontal="right"/>
    </xf>
    <xf numFmtId="3" fontId="2" fillId="0" borderId="0" xfId="2" applyNumberFormat="1" applyFont="1" applyFill="1" applyBorder="1" applyAlignment="1">
      <alignment horizontal="right"/>
    </xf>
    <xf numFmtId="37" fontId="2" fillId="0" borderId="0" xfId="2" applyNumberFormat="1" applyFont="1" applyAlignment="1">
      <alignment vertical="center" wrapText="1"/>
    </xf>
    <xf numFmtId="37" fontId="7" fillId="0" borderId="0" xfId="2" applyNumberFormat="1" applyFont="1" applyBorder="1" applyAlignment="1">
      <alignment horizontal="left" vertical="top" wrapText="1"/>
    </xf>
    <xf numFmtId="3" fontId="2" fillId="0" borderId="36" xfId="2" applyNumberFormat="1" applyFont="1" applyBorder="1" applyAlignment="1">
      <alignment horizontal="right" vertical="center"/>
    </xf>
    <xf numFmtId="37" fontId="2" fillId="0" borderId="36" xfId="2" applyNumberFormat="1" applyFont="1" applyBorder="1" applyAlignment="1">
      <alignment vertical="center"/>
    </xf>
    <xf numFmtId="37" fontId="2" fillId="45" borderId="0" xfId="2" applyNumberFormat="1" applyFont="1" applyFill="1" applyAlignment="1">
      <alignment horizontal="right" vertical="center"/>
    </xf>
    <xf numFmtId="37" fontId="5" fillId="45" borderId="0" xfId="2" applyNumberFormat="1" applyFont="1" applyFill="1" applyBorder="1" applyAlignment="1">
      <alignment vertical="center"/>
    </xf>
    <xf numFmtId="37" fontId="5" fillId="45" borderId="0" xfId="2" applyNumberFormat="1" applyFont="1" applyFill="1" applyBorder="1" applyAlignment="1">
      <alignment horizontal="left" vertical="center"/>
    </xf>
    <xf numFmtId="0" fontId="2" fillId="0" borderId="0" xfId="2" applyFont="1" applyAlignment="1">
      <alignment horizontal="left" vertical="center"/>
    </xf>
    <xf numFmtId="37" fontId="1" fillId="0" borderId="0" xfId="562" applyNumberFormat="1"/>
    <xf numFmtId="37" fontId="2" fillId="45" borderId="1" xfId="2" applyNumberFormat="1" applyFont="1" applyFill="1" applyBorder="1" applyAlignment="1">
      <alignment horizontal="right" vertical="center"/>
    </xf>
    <xf numFmtId="37" fontId="5" fillId="45" borderId="1" xfId="2" applyNumberFormat="1" applyFont="1" applyFill="1" applyBorder="1" applyAlignment="1">
      <alignment horizontal="left" vertical="center"/>
    </xf>
    <xf numFmtId="37" fontId="5" fillId="45" borderId="0" xfId="2" applyNumberFormat="1" applyFont="1" applyFill="1" applyAlignment="1">
      <alignment horizontal="right" vertical="center" wrapText="1"/>
    </xf>
    <xf numFmtId="37" fontId="5" fillId="45" borderId="0" xfId="2" applyNumberFormat="1" applyFont="1" applyFill="1" applyAlignment="1">
      <alignment horizontal="right" vertical="center"/>
    </xf>
    <xf numFmtId="37" fontId="5" fillId="45" borderId="0" xfId="2" applyNumberFormat="1" applyFont="1" applyFill="1" applyBorder="1" applyAlignment="1">
      <alignment horizontal="right" vertical="center"/>
    </xf>
    <xf numFmtId="0" fontId="2" fillId="0" borderId="36" xfId="2" applyBorder="1"/>
    <xf numFmtId="0" fontId="2" fillId="0" borderId="36" xfId="2" applyFont="1" applyBorder="1" applyAlignment="1">
      <alignment vertical="center"/>
    </xf>
    <xf numFmtId="0" fontId="1" fillId="0" borderId="36" xfId="562" applyBorder="1"/>
    <xf numFmtId="10" fontId="2" fillId="0" borderId="36" xfId="2" applyNumberFormat="1" applyFont="1" applyBorder="1" applyAlignment="1">
      <alignment horizontal="center" vertical="center"/>
    </xf>
    <xf numFmtId="37" fontId="2" fillId="0" borderId="36" xfId="2" applyNumberFormat="1" applyFont="1" applyFill="1" applyBorder="1" applyAlignment="1" applyProtection="1">
      <alignment horizontal="left" vertical="center"/>
    </xf>
    <xf numFmtId="10" fontId="2" fillId="3" borderId="0" xfId="2" applyNumberFormat="1" applyFont="1" applyFill="1" applyBorder="1" applyAlignment="1">
      <alignment horizontal="right"/>
    </xf>
    <xf numFmtId="10" fontId="2" fillId="0" borderId="0" xfId="2" applyNumberFormat="1" applyFont="1" applyBorder="1" applyAlignment="1">
      <alignment horizontal="right"/>
    </xf>
    <xf numFmtId="10" fontId="5" fillId="3" borderId="0" xfId="2" applyNumberFormat="1" applyFont="1" applyFill="1" applyBorder="1" applyAlignment="1">
      <alignment horizontal="right" wrapText="1"/>
    </xf>
    <xf numFmtId="10" fontId="5" fillId="3" borderId="0" xfId="2" applyNumberFormat="1" applyFont="1" applyFill="1" applyBorder="1" applyAlignment="1">
      <alignment horizontal="right"/>
    </xf>
    <xf numFmtId="37" fontId="7" fillId="0" borderId="0" xfId="2" applyNumberFormat="1" applyFont="1" applyFill="1" applyBorder="1" applyAlignment="1" applyProtection="1">
      <alignment horizontal="left" vertical="center"/>
    </xf>
    <xf numFmtId="0" fontId="7" fillId="0" borderId="0" xfId="2" applyFont="1"/>
    <xf numFmtId="37" fontId="2" fillId="0" borderId="2" xfId="2" applyNumberFormat="1" applyFont="1" applyFill="1" applyBorder="1" applyAlignment="1" applyProtection="1">
      <alignment horizontal="left" vertical="center"/>
      <protection locked="0"/>
    </xf>
    <xf numFmtId="168" fontId="2" fillId="44" borderId="0" xfId="716" applyNumberFormat="1" applyFont="1" applyFill="1" applyBorder="1" applyAlignment="1">
      <alignment horizontal="right"/>
    </xf>
    <xf numFmtId="168" fontId="2" fillId="0" borderId="0" xfId="716" applyNumberFormat="1" applyFont="1" applyFill="1" applyBorder="1" applyAlignment="1">
      <alignment horizontal="right"/>
    </xf>
    <xf numFmtId="37" fontId="81" fillId="0" borderId="0" xfId="2" applyNumberFormat="1" applyFont="1" applyFill="1" applyBorder="1" applyAlignment="1" applyProtection="1">
      <alignment horizontal="left"/>
    </xf>
    <xf numFmtId="0" fontId="82" fillId="0" borderId="0" xfId="2" applyFont="1" applyAlignment="1">
      <alignment vertical="center"/>
    </xf>
    <xf numFmtId="0" fontId="82" fillId="0" borderId="0" xfId="2" applyFont="1"/>
    <xf numFmtId="39" fontId="2" fillId="0" borderId="2" xfId="717" applyNumberFormat="1" applyFont="1" applyBorder="1" applyAlignment="1">
      <alignment horizontal="right" vertical="center"/>
    </xf>
    <xf numFmtId="37" fontId="2" fillId="45" borderId="25" xfId="717" applyNumberFormat="1" applyFont="1" applyFill="1" applyBorder="1" applyAlignment="1">
      <alignment horizontal="right" vertical="center"/>
    </xf>
    <xf numFmtId="37" fontId="2" fillId="0" borderId="0" xfId="717" applyNumberFormat="1" applyFont="1" applyBorder="1" applyAlignment="1">
      <alignment horizontal="right" vertical="center"/>
    </xf>
    <xf numFmtId="37" fontId="2" fillId="45" borderId="0" xfId="717" applyNumberFormat="1" applyFont="1" applyFill="1" applyBorder="1" applyAlignment="1">
      <alignment horizontal="right" vertical="center"/>
    </xf>
    <xf numFmtId="0" fontId="2" fillId="45" borderId="25" xfId="707" applyNumberFormat="1" applyFont="1" applyFill="1" applyBorder="1" applyAlignment="1">
      <alignment horizontal="right" vertical="center"/>
    </xf>
    <xf numFmtId="0" fontId="5" fillId="0" borderId="0" xfId="699" applyFont="1" applyAlignment="1">
      <alignment horizontal="left"/>
    </xf>
    <xf numFmtId="165" fontId="68" fillId="0" borderId="0" xfId="699" applyNumberFormat="1" applyAlignment="1"/>
    <xf numFmtId="10" fontId="2" fillId="0" borderId="0" xfId="16" applyNumberFormat="1" applyFont="1" applyBorder="1" applyAlignment="1" applyProtection="1">
      <alignment horizontal="right"/>
    </xf>
    <xf numFmtId="37" fontId="5" fillId="3" borderId="0" xfId="16" applyNumberFormat="1" applyFont="1" applyFill="1" applyBorder="1" applyAlignment="1" applyProtection="1">
      <alignment horizontal="right"/>
    </xf>
    <xf numFmtId="0" fontId="5" fillId="3" borderId="0" xfId="699" applyFont="1" applyFill="1" applyBorder="1" applyAlignment="1" applyProtection="1">
      <alignment horizontal="left" vertical="center"/>
    </xf>
    <xf numFmtId="0" fontId="5" fillId="0" borderId="0" xfId="699" applyFont="1" applyBorder="1"/>
    <xf numFmtId="0" fontId="68" fillId="0" borderId="0" xfId="699" applyFont="1" applyBorder="1"/>
    <xf numFmtId="0" fontId="5" fillId="3" borderId="0" xfId="699" applyFont="1" applyFill="1" applyBorder="1" applyAlignment="1" applyProtection="1">
      <alignment horizontal="left" vertical="center" wrapText="1"/>
    </xf>
    <xf numFmtId="2" fontId="5" fillId="0" borderId="0" xfId="16" applyNumberFormat="1" applyFont="1" applyBorder="1" applyAlignment="1" applyProtection="1">
      <alignment horizontal="right" vertical="center"/>
    </xf>
    <xf numFmtId="37" fontId="5" fillId="3" borderId="0" xfId="16" applyNumberFormat="1" applyFont="1" applyFill="1" applyBorder="1" applyAlignment="1" applyProtection="1">
      <alignment horizontal="right" vertical="center"/>
    </xf>
    <xf numFmtId="10" fontId="68" fillId="0" borderId="0" xfId="699" applyNumberFormat="1" applyBorder="1" applyAlignment="1">
      <alignment horizontal="center"/>
    </xf>
    <xf numFmtId="10" fontId="5" fillId="3" borderId="0" xfId="16" applyNumberFormat="1" applyFont="1" applyFill="1" applyBorder="1" applyAlignment="1" applyProtection="1">
      <alignment horizontal="right"/>
    </xf>
    <xf numFmtId="10" fontId="5" fillId="3" borderId="1" xfId="699" applyNumberFormat="1" applyFont="1" applyFill="1" applyBorder="1" applyAlignment="1" applyProtection="1">
      <alignment horizontal="left" vertical="center" wrapText="1"/>
    </xf>
    <xf numFmtId="0" fontId="2" fillId="3" borderId="0" xfId="699" applyFont="1" applyFill="1" applyBorder="1" applyAlignment="1">
      <alignment vertical="center"/>
    </xf>
    <xf numFmtId="10" fontId="2" fillId="0" borderId="0" xfId="718" applyNumberFormat="1" applyFont="1" applyBorder="1" applyAlignment="1" applyProtection="1">
      <alignment horizontal="right"/>
    </xf>
    <xf numFmtId="37" fontId="2" fillId="0" borderId="0" xfId="718" applyNumberFormat="1" applyFont="1" applyBorder="1" applyAlignment="1" applyProtection="1">
      <alignment horizontal="right"/>
    </xf>
    <xf numFmtId="37" fontId="5" fillId="3" borderId="0" xfId="718" applyNumberFormat="1" applyFont="1" applyFill="1" applyBorder="1" applyAlignment="1" applyProtection="1">
      <alignment horizontal="right"/>
    </xf>
    <xf numFmtId="2" fontId="5" fillId="0" borderId="0" xfId="718" applyNumberFormat="1" applyFont="1" applyBorder="1" applyAlignment="1" applyProtection="1">
      <alignment horizontal="right" vertical="center"/>
    </xf>
    <xf numFmtId="37" fontId="5" fillId="3" borderId="0" xfId="718" applyNumberFormat="1" applyFont="1" applyFill="1" applyBorder="1" applyAlignment="1" applyProtection="1">
      <alignment horizontal="right" vertical="center"/>
    </xf>
    <xf numFmtId="10" fontId="5" fillId="3" borderId="0" xfId="718" applyNumberFormat="1" applyFont="1" applyFill="1" applyBorder="1" applyAlignment="1" applyProtection="1">
      <alignment horizontal="right"/>
    </xf>
    <xf numFmtId="3" fontId="7" fillId="0" borderId="0" xfId="699" applyNumberFormat="1" applyFont="1" applyAlignment="1">
      <alignment horizontal="center" vertical="top" wrapText="1"/>
    </xf>
    <xf numFmtId="3" fontId="68" fillId="0" borderId="0" xfId="699" applyNumberFormat="1"/>
    <xf numFmtId="10" fontId="2" fillId="0" borderId="35" xfId="2" applyNumberFormat="1" applyFont="1" applyFill="1" applyBorder="1" applyAlignment="1">
      <alignment horizontal="right" vertical="center"/>
    </xf>
    <xf numFmtId="10" fontId="5" fillId="0" borderId="35" xfId="699" applyNumberFormat="1" applyFont="1" applyFill="1" applyBorder="1" applyAlignment="1">
      <alignment vertical="center"/>
    </xf>
    <xf numFmtId="3" fontId="5" fillId="0" borderId="0" xfId="699" applyNumberFormat="1" applyFont="1" applyAlignment="1">
      <alignment vertical="center"/>
    </xf>
    <xf numFmtId="10" fontId="73" fillId="0" borderId="35" xfId="2" applyNumberFormat="1" applyFont="1" applyBorder="1"/>
    <xf numFmtId="10" fontId="73" fillId="0" borderId="35" xfId="2" applyNumberFormat="1" applyFont="1" applyBorder="1" applyAlignment="1">
      <alignment horizontal="right"/>
    </xf>
    <xf numFmtId="168" fontId="0" fillId="0" borderId="0" xfId="709" applyNumberFormat="1" applyFont="1"/>
    <xf numFmtId="10" fontId="73" fillId="0" borderId="0" xfId="2" applyNumberFormat="1" applyFont="1"/>
    <xf numFmtId="3" fontId="73" fillId="0" borderId="0" xfId="2" applyNumberFormat="1" applyFont="1"/>
    <xf numFmtId="10" fontId="73" fillId="3" borderId="0" xfId="2" applyNumberFormat="1" applyFont="1" applyFill="1" applyAlignment="1">
      <alignment horizontal="right"/>
    </xf>
    <xf numFmtId="3" fontId="73" fillId="3" borderId="0" xfId="2" applyNumberFormat="1" applyFont="1" applyFill="1"/>
    <xf numFmtId="10" fontId="73" fillId="0" borderId="0" xfId="2" applyNumberFormat="1" applyFont="1" applyAlignment="1">
      <alignment horizontal="right"/>
    </xf>
    <xf numFmtId="3" fontId="73" fillId="0" borderId="0" xfId="2" applyNumberFormat="1" applyFont="1" applyAlignment="1">
      <alignment horizontal="right"/>
    </xf>
    <xf numFmtId="165" fontId="1" fillId="0" borderId="0" xfId="716" applyFont="1"/>
    <xf numFmtId="0" fontId="1" fillId="0" borderId="20" xfId="562" applyBorder="1"/>
    <xf numFmtId="0" fontId="2" fillId="0" borderId="20" xfId="2" applyFont="1" applyBorder="1" applyAlignment="1">
      <alignment vertical="center"/>
    </xf>
    <xf numFmtId="0" fontId="2" fillId="0" borderId="20" xfId="2" applyFont="1" applyBorder="1" applyAlignment="1">
      <alignment horizontal="center" vertical="center"/>
    </xf>
    <xf numFmtId="3" fontId="2" fillId="0" borderId="20" xfId="2" applyNumberFormat="1" applyFont="1" applyBorder="1" applyAlignment="1">
      <alignment horizontal="center" vertical="center"/>
    </xf>
    <xf numFmtId="49" fontId="5" fillId="0" borderId="20" xfId="2" quotePrefix="1" applyNumberFormat="1" applyFont="1" applyBorder="1" applyAlignment="1">
      <alignment horizontal="left" vertical="center"/>
    </xf>
    <xf numFmtId="10" fontId="5" fillId="3" borderId="0" xfId="2" applyNumberFormat="1" applyFont="1" applyFill="1" applyBorder="1" applyAlignment="1" applyProtection="1">
      <alignment horizontal="right" vertical="center"/>
    </xf>
    <xf numFmtId="49" fontId="2" fillId="0" borderId="0" xfId="2" applyNumberFormat="1" applyFont="1" applyAlignment="1">
      <alignment vertical="center"/>
    </xf>
    <xf numFmtId="37" fontId="7" fillId="0" borderId="0" xfId="2" applyNumberFormat="1" applyFont="1" applyAlignment="1">
      <alignment horizontal="left" vertical="top" wrapText="1"/>
    </xf>
    <xf numFmtId="0" fontId="2" fillId="0" borderId="0" xfId="2" applyFont="1" applyAlignment="1">
      <alignment wrapText="1"/>
    </xf>
    <xf numFmtId="10" fontId="74" fillId="0" borderId="2" xfId="2" applyNumberFormat="1" applyFont="1" applyBorder="1" applyAlignment="1">
      <alignment horizontal="center"/>
    </xf>
    <xf numFmtId="0" fontId="74" fillId="0" borderId="2" xfId="2" applyFont="1" applyBorder="1" applyAlignment="1">
      <alignment horizontal="center"/>
    </xf>
    <xf numFmtId="3" fontId="74" fillId="0" borderId="2" xfId="2" applyNumberFormat="1" applyFont="1" applyBorder="1" applyAlignment="1">
      <alignment horizontal="center"/>
    </xf>
    <xf numFmtId="0" fontId="74" fillId="0" borderId="27" xfId="2" applyFont="1" applyBorder="1" applyAlignment="1">
      <alignment horizontal="center"/>
    </xf>
    <xf numFmtId="3" fontId="74" fillId="0" borderId="27" xfId="2" applyNumberFormat="1" applyFont="1" applyBorder="1" applyAlignment="1">
      <alignment horizontal="center"/>
    </xf>
    <xf numFmtId="49" fontId="83" fillId="0" borderId="27" xfId="2" quotePrefix="1" applyNumberFormat="1" applyFont="1" applyBorder="1" applyAlignment="1">
      <alignment horizontal="left"/>
    </xf>
    <xf numFmtId="10" fontId="14" fillId="0" borderId="0" xfId="2" applyNumberFormat="1" applyFont="1" applyAlignment="1">
      <alignment horizontal="right"/>
    </xf>
    <xf numFmtId="10" fontId="13" fillId="0" borderId="0" xfId="2" applyNumberFormat="1" applyFont="1" applyBorder="1" applyAlignment="1" applyProtection="1">
      <alignment horizontal="left"/>
    </xf>
    <xf numFmtId="37" fontId="2" fillId="3" borderId="0" xfId="2" applyNumberFormat="1" applyFont="1" applyFill="1" applyBorder="1" applyAlignment="1">
      <alignment horizontal="right"/>
    </xf>
    <xf numFmtId="37" fontId="5" fillId="3" borderId="0" xfId="2" applyNumberFormat="1" applyFont="1" applyFill="1" applyBorder="1" applyAlignment="1" applyProtection="1">
      <alignment horizontal="left"/>
    </xf>
    <xf numFmtId="37" fontId="2" fillId="0" borderId="0" xfId="2" applyNumberFormat="1" applyFont="1" applyBorder="1" applyAlignment="1">
      <alignment horizontal="right"/>
    </xf>
    <xf numFmtId="37" fontId="2" fillId="0" borderId="0" xfId="2" applyNumberFormat="1" applyFont="1" applyBorder="1" applyAlignment="1" applyProtection="1">
      <alignment horizontal="left"/>
    </xf>
    <xf numFmtId="10" fontId="74" fillId="0" borderId="0" xfId="2" applyNumberFormat="1" applyFont="1"/>
    <xf numFmtId="10" fontId="2" fillId="0" borderId="0" xfId="2" applyNumberFormat="1"/>
    <xf numFmtId="49" fontId="72" fillId="0" borderId="0" xfId="2" applyNumberFormat="1" applyFont="1"/>
    <xf numFmtId="0" fontId="5" fillId="0" borderId="0" xfId="699" applyFont="1"/>
    <xf numFmtId="3" fontId="7" fillId="0" borderId="0" xfId="699" applyNumberFormat="1" applyFont="1" applyFill="1" applyAlignment="1" applyProtection="1">
      <alignment horizontal="left" vertical="top"/>
    </xf>
    <xf numFmtId="10" fontId="5" fillId="0" borderId="0" xfId="707" applyNumberFormat="1" applyFont="1" applyAlignment="1">
      <alignment vertical="center"/>
    </xf>
    <xf numFmtId="3" fontId="5" fillId="0" borderId="0" xfId="699" applyNumberFormat="1" applyFont="1" applyFill="1" applyAlignment="1" applyProtection="1">
      <alignment vertical="center"/>
    </xf>
    <xf numFmtId="0" fontId="5" fillId="0" borderId="0" xfId="699" applyFont="1" applyFill="1" applyAlignment="1" applyProtection="1">
      <alignment horizontal="left" vertical="center"/>
    </xf>
    <xf numFmtId="10" fontId="5" fillId="0" borderId="0" xfId="699" applyNumberFormat="1" applyFont="1" applyFill="1" applyAlignment="1" applyProtection="1">
      <alignment vertical="center"/>
    </xf>
    <xf numFmtId="10" fontId="2" fillId="0" borderId="0" xfId="707" applyNumberFormat="1" applyFont="1" applyAlignment="1">
      <alignment vertical="center"/>
    </xf>
    <xf numFmtId="3" fontId="2" fillId="0" borderId="0" xfId="699" applyNumberFormat="1" applyFont="1" applyAlignment="1" applyProtection="1">
      <alignment vertical="center"/>
    </xf>
    <xf numFmtId="3" fontId="2" fillId="0" borderId="0" xfId="699" applyNumberFormat="1" applyFont="1" applyFill="1" applyAlignment="1" applyProtection="1">
      <alignment vertical="center"/>
    </xf>
    <xf numFmtId="0" fontId="5" fillId="0" borderId="0" xfId="699" applyFont="1" applyFill="1" applyAlignment="1" applyProtection="1">
      <alignment horizontal="center" vertical="center"/>
    </xf>
    <xf numFmtId="0" fontId="5" fillId="45" borderId="25" xfId="699" applyFont="1" applyFill="1" applyBorder="1" applyAlignment="1" applyProtection="1">
      <alignment horizontal="center" vertical="center"/>
    </xf>
    <xf numFmtId="0" fontId="5" fillId="45" borderId="25" xfId="699" applyFont="1" applyFill="1" applyBorder="1" applyAlignment="1" applyProtection="1">
      <alignment vertical="center"/>
    </xf>
    <xf numFmtId="0" fontId="5" fillId="45" borderId="25" xfId="699" applyFont="1" applyFill="1" applyBorder="1" applyAlignment="1" applyProtection="1">
      <alignment horizontal="left" vertical="center"/>
    </xf>
    <xf numFmtId="3" fontId="2" fillId="0" borderId="0" xfId="699" applyNumberFormat="1" applyFont="1" applyAlignment="1" applyProtection="1">
      <alignment horizontal="left" vertical="center"/>
    </xf>
    <xf numFmtId="10" fontId="2" fillId="0" borderId="0" xfId="699" applyNumberFormat="1" applyFont="1" applyAlignment="1" applyProtection="1">
      <alignment vertical="center"/>
    </xf>
    <xf numFmtId="10" fontId="2" fillId="0" borderId="0" xfId="699" applyNumberFormat="1" applyFont="1" applyAlignment="1" applyProtection="1">
      <alignment horizontal="left" vertical="center"/>
    </xf>
    <xf numFmtId="0" fontId="5" fillId="0" borderId="0" xfId="699" applyFont="1" applyFill="1"/>
    <xf numFmtId="37" fontId="5" fillId="0" borderId="0" xfId="699" applyNumberFormat="1" applyFont="1" applyFill="1" applyAlignment="1" applyProtection="1">
      <alignment vertical="center"/>
    </xf>
    <xf numFmtId="0" fontId="5" fillId="45" borderId="25" xfId="699" applyFont="1" applyFill="1" applyBorder="1" applyAlignment="1" applyProtection="1">
      <alignment horizontal="left" vertical="center" wrapText="1"/>
    </xf>
    <xf numFmtId="0" fontId="5" fillId="45" borderId="0" xfId="699" applyFont="1" applyFill="1" applyAlignment="1">
      <alignment vertical="center"/>
    </xf>
    <xf numFmtId="0" fontId="5" fillId="45" borderId="0" xfId="699" applyFont="1" applyFill="1" applyAlignment="1" applyProtection="1">
      <alignment horizontal="center" vertical="center"/>
    </xf>
    <xf numFmtId="0" fontId="1" fillId="0" borderId="0" xfId="604"/>
    <xf numFmtId="3" fontId="2" fillId="3" borderId="0" xfId="2" applyNumberFormat="1" applyFont="1" applyFill="1" applyBorder="1"/>
    <xf numFmtId="37" fontId="2" fillId="0" borderId="0" xfId="2" applyNumberFormat="1" applyFont="1" applyBorder="1"/>
    <xf numFmtId="37" fontId="2" fillId="3" borderId="0" xfId="2" applyNumberFormat="1" applyFont="1" applyFill="1" applyBorder="1"/>
    <xf numFmtId="37" fontId="2" fillId="0" borderId="0" xfId="604" applyNumberFormat="1" applyFont="1" applyBorder="1" applyAlignment="1">
      <alignment horizontal="right"/>
    </xf>
    <xf numFmtId="37" fontId="2" fillId="3" borderId="0" xfId="604" applyNumberFormat="1" applyFont="1" applyFill="1" applyBorder="1" applyAlignment="1">
      <alignment horizontal="right"/>
    </xf>
    <xf numFmtId="0" fontId="2" fillId="0" borderId="0" xfId="2" applyFont="1" applyAlignment="1">
      <alignment horizontal="right" vertical="center"/>
    </xf>
    <xf numFmtId="0" fontId="2" fillId="3" borderId="0" xfId="2" applyFont="1" applyFill="1" applyBorder="1" applyAlignment="1">
      <alignment horizontal="right" vertical="center"/>
    </xf>
    <xf numFmtId="0" fontId="1" fillId="0" borderId="20" xfId="604" applyBorder="1"/>
    <xf numFmtId="37" fontId="15" fillId="0" borderId="0" xfId="2" quotePrefix="1" applyNumberFormat="1" applyFont="1" applyBorder="1" applyAlignment="1" applyProtection="1">
      <alignment horizontal="left"/>
    </xf>
    <xf numFmtId="0" fontId="1" fillId="0" borderId="36" xfId="604" applyBorder="1"/>
    <xf numFmtId="10" fontId="2" fillId="0" borderId="36" xfId="2" applyNumberFormat="1" applyFont="1" applyBorder="1" applyAlignment="1">
      <alignment horizontal="right"/>
    </xf>
    <xf numFmtId="37" fontId="2" fillId="0" borderId="36" xfId="2" applyNumberFormat="1" applyFont="1" applyFill="1" applyBorder="1" applyAlignment="1" applyProtection="1">
      <alignment horizontal="left"/>
    </xf>
    <xf numFmtId="10" fontId="2" fillId="44" borderId="40" xfId="2" applyNumberFormat="1" applyFont="1" applyFill="1" applyBorder="1" applyAlignment="1">
      <alignment horizontal="center"/>
    </xf>
    <xf numFmtId="10" fontId="2" fillId="0" borderId="0" xfId="2" applyNumberFormat="1" applyFont="1" applyFill="1" applyBorder="1" applyAlignment="1">
      <alignment horizontal="center"/>
    </xf>
    <xf numFmtId="10" fontId="5" fillId="44" borderId="40" xfId="2" applyNumberFormat="1" applyFont="1" applyFill="1" applyBorder="1" applyAlignment="1">
      <alignment horizontal="center"/>
    </xf>
    <xf numFmtId="10" fontId="5" fillId="44" borderId="3" xfId="2" applyNumberFormat="1" applyFont="1" applyFill="1" applyBorder="1" applyAlignment="1">
      <alignment horizontal="center"/>
    </xf>
    <xf numFmtId="37" fontId="5" fillId="3" borderId="0" xfId="2" applyNumberFormat="1" applyFont="1" applyFill="1" applyBorder="1" applyAlignment="1" applyProtection="1">
      <alignment horizontal="left"/>
      <protection locked="0"/>
    </xf>
    <xf numFmtId="37" fontId="2" fillId="3" borderId="0" xfId="2" applyNumberFormat="1" applyFont="1" applyFill="1" applyBorder="1" applyAlignment="1" applyProtection="1">
      <alignment horizontal="right" vertical="center"/>
      <protection locked="0"/>
    </xf>
    <xf numFmtId="0" fontId="72" fillId="0" borderId="0" xfId="2" applyFont="1"/>
    <xf numFmtId="10" fontId="2" fillId="0" borderId="22" xfId="2" applyNumberFormat="1" applyFont="1" applyFill="1" applyBorder="1" applyAlignment="1">
      <alignment horizontal="right"/>
    </xf>
    <xf numFmtId="10" fontId="2" fillId="0" borderId="22" xfId="604" applyNumberFormat="1" applyFont="1" applyFill="1" applyBorder="1" applyAlignment="1">
      <alignment horizontal="right"/>
    </xf>
    <xf numFmtId="10" fontId="2" fillId="0" borderId="0" xfId="604" applyNumberFormat="1" applyFont="1" applyFill="1" applyBorder="1" applyAlignment="1">
      <alignment horizontal="right"/>
    </xf>
    <xf numFmtId="10" fontId="2" fillId="44" borderId="0" xfId="604" applyNumberFormat="1" applyFont="1" applyFill="1" applyBorder="1" applyAlignment="1">
      <alignment horizontal="right"/>
    </xf>
    <xf numFmtId="168" fontId="2" fillId="44" borderId="0" xfId="16" applyNumberFormat="1" applyFont="1" applyFill="1" applyBorder="1" applyAlignment="1">
      <alignment horizontal="right"/>
    </xf>
    <xf numFmtId="168" fontId="2" fillId="0" borderId="0" xfId="16" applyNumberFormat="1" applyFont="1" applyFill="1" applyBorder="1" applyAlignment="1">
      <alignment horizontal="right"/>
    </xf>
    <xf numFmtId="10" fontId="5" fillId="3" borderId="0" xfId="719" applyNumberFormat="1" applyFont="1" applyFill="1" applyBorder="1" applyAlignment="1" applyProtection="1">
      <alignment horizontal="center" vertical="center"/>
    </xf>
    <xf numFmtId="10" fontId="2" fillId="0" borderId="0" xfId="719" applyNumberFormat="1" applyFont="1" applyBorder="1" applyAlignment="1" applyProtection="1">
      <alignment vertical="center"/>
    </xf>
    <xf numFmtId="37" fontId="2" fillId="0" borderId="0" xfId="719" applyNumberFormat="1" applyFont="1" applyBorder="1" applyAlignment="1" applyProtection="1">
      <alignment horizontal="right" vertical="center"/>
    </xf>
    <xf numFmtId="37" fontId="5" fillId="3" borderId="0" xfId="719" applyNumberFormat="1" applyFont="1" applyFill="1" applyBorder="1" applyAlignment="1" applyProtection="1">
      <alignment horizontal="right" vertical="center"/>
    </xf>
    <xf numFmtId="2" fontId="5" fillId="0" borderId="0" xfId="719" applyNumberFormat="1" applyFont="1" applyBorder="1" applyAlignment="1" applyProtection="1">
      <alignment horizontal="center" vertical="center"/>
    </xf>
    <xf numFmtId="37" fontId="5" fillId="0" borderId="0" xfId="719" applyNumberFormat="1" applyFont="1" applyBorder="1" applyAlignment="1" applyProtection="1">
      <alignment horizontal="right" vertical="center"/>
    </xf>
    <xf numFmtId="0" fontId="11" fillId="0" borderId="0" xfId="699" applyFont="1" applyAlignment="1">
      <alignment horizontal="right"/>
    </xf>
    <xf numFmtId="0" fontId="68" fillId="0" borderId="0" xfId="706"/>
    <xf numFmtId="0" fontId="72" fillId="0" borderId="0" xfId="706" applyFont="1"/>
    <xf numFmtId="3" fontId="2" fillId="0" borderId="0" xfId="706" applyNumberFormat="1" applyFont="1" applyAlignment="1">
      <alignment horizontal="right" vertical="center"/>
    </xf>
    <xf numFmtId="49" fontId="2" fillId="0" borderId="0" xfId="706" applyNumberFormat="1" applyFont="1" applyBorder="1" applyAlignment="1">
      <alignment vertical="center"/>
    </xf>
    <xf numFmtId="0" fontId="7" fillId="0" borderId="0" xfId="706" applyFont="1" applyFill="1" applyBorder="1" applyAlignment="1">
      <alignment vertical="top"/>
    </xf>
    <xf numFmtId="3" fontId="7" fillId="0" borderId="0" xfId="706" applyNumberFormat="1" applyFont="1" applyFill="1" applyBorder="1" applyAlignment="1">
      <alignment horizontal="right" vertical="top"/>
    </xf>
    <xf numFmtId="10" fontId="7" fillId="0" borderId="39" xfId="706" applyNumberFormat="1" applyFont="1" applyFill="1" applyBorder="1" applyAlignment="1">
      <alignment vertical="top"/>
    </xf>
    <xf numFmtId="10" fontId="7" fillId="0" borderId="39" xfId="706" applyNumberFormat="1" applyFont="1" applyFill="1" applyBorder="1" applyAlignment="1">
      <alignment horizontal="right" vertical="top"/>
    </xf>
    <xf numFmtId="0" fontId="7" fillId="0" borderId="39" xfId="706" applyFont="1" applyFill="1" applyBorder="1" applyAlignment="1">
      <alignment vertical="top"/>
    </xf>
    <xf numFmtId="10" fontId="68" fillId="0" borderId="0" xfId="706" applyNumberFormat="1"/>
    <xf numFmtId="10" fontId="73" fillId="0" borderId="2" xfId="706" applyNumberFormat="1" applyFont="1" applyBorder="1" applyAlignment="1">
      <alignment vertical="center"/>
    </xf>
    <xf numFmtId="10" fontId="73" fillId="0" borderId="2" xfId="706" applyNumberFormat="1" applyFont="1" applyBorder="1" applyAlignment="1">
      <alignment horizontal="right" vertical="center"/>
    </xf>
    <xf numFmtId="10" fontId="2" fillId="0" borderId="0" xfId="706" applyNumberFormat="1" applyFont="1" applyBorder="1" applyAlignment="1">
      <alignment vertical="center"/>
    </xf>
    <xf numFmtId="10" fontId="73" fillId="0" borderId="0" xfId="706" applyNumberFormat="1" applyFont="1" applyAlignment="1">
      <alignment vertical="center"/>
    </xf>
    <xf numFmtId="3" fontId="73" fillId="0" borderId="0" xfId="706" applyNumberFormat="1" applyFont="1" applyAlignment="1">
      <alignment vertical="center"/>
    </xf>
    <xf numFmtId="3" fontId="2" fillId="0" borderId="0" xfId="706" applyNumberFormat="1" applyFont="1" applyBorder="1" applyAlignment="1">
      <alignment vertical="center"/>
    </xf>
    <xf numFmtId="10" fontId="73" fillId="3" borderId="41" xfId="706" applyNumberFormat="1" applyFont="1" applyFill="1" applyBorder="1" applyAlignment="1">
      <alignment horizontal="right" vertical="center"/>
    </xf>
    <xf numFmtId="3" fontId="73" fillId="3" borderId="7" xfId="706" applyNumberFormat="1" applyFont="1" applyFill="1" applyBorder="1" applyAlignment="1">
      <alignment vertical="center"/>
    </xf>
    <xf numFmtId="3" fontId="5" fillId="3" borderId="30" xfId="706" applyNumberFormat="1" applyFont="1" applyFill="1" applyBorder="1" applyAlignment="1">
      <alignment vertical="center"/>
    </xf>
    <xf numFmtId="10" fontId="73" fillId="0" borderId="0" xfId="706" applyNumberFormat="1" applyFont="1" applyAlignment="1">
      <alignment horizontal="right"/>
    </xf>
    <xf numFmtId="165" fontId="73" fillId="0" borderId="0" xfId="709" applyFont="1"/>
    <xf numFmtId="165" fontId="73" fillId="0" borderId="0" xfId="709" applyFont="1" applyAlignment="1">
      <alignment horizontal="right"/>
    </xf>
    <xf numFmtId="3" fontId="73" fillId="0" borderId="0" xfId="706" applyNumberFormat="1" applyFont="1"/>
    <xf numFmtId="3" fontId="73" fillId="0" borderId="0" xfId="706" applyNumberFormat="1" applyFont="1" applyAlignment="1">
      <alignment horizontal="right"/>
    </xf>
    <xf numFmtId="0" fontId="68" fillId="0" borderId="0" xfId="706" applyAlignment="1">
      <alignment horizontal="right"/>
    </xf>
    <xf numFmtId="10" fontId="5" fillId="3" borderId="0" xfId="706" applyNumberFormat="1" applyFont="1" applyFill="1" applyBorder="1" applyAlignment="1">
      <alignment horizontal="right" vertical="center"/>
    </xf>
    <xf numFmtId="3" fontId="5" fillId="3" borderId="0" xfId="706" applyNumberFormat="1" applyFont="1" applyFill="1" applyBorder="1" applyAlignment="1">
      <alignment horizontal="right" vertical="center" wrapText="1"/>
    </xf>
    <xf numFmtId="3" fontId="5" fillId="3" borderId="0" xfId="706" applyNumberFormat="1" applyFont="1" applyFill="1" applyBorder="1" applyAlignment="1">
      <alignment horizontal="right" vertical="center"/>
    </xf>
    <xf numFmtId="3" fontId="5" fillId="0" borderId="0" xfId="706" applyNumberFormat="1" applyFont="1" applyAlignment="1">
      <alignment horizontal="center" vertical="center"/>
    </xf>
    <xf numFmtId="49" fontId="2" fillId="0" borderId="0" xfId="706" applyNumberFormat="1" applyFont="1" applyAlignment="1">
      <alignment vertical="center"/>
    </xf>
    <xf numFmtId="0" fontId="12" fillId="0" borderId="0" xfId="706" applyFont="1" applyAlignment="1">
      <alignment vertical="top"/>
    </xf>
    <xf numFmtId="0" fontId="12" fillId="0" borderId="0" xfId="706" applyFont="1"/>
    <xf numFmtId="10" fontId="5" fillId="0" borderId="0" xfId="604" applyNumberFormat="1" applyFont="1" applyFill="1" applyBorder="1" applyAlignment="1">
      <alignment horizontal="right"/>
    </xf>
    <xf numFmtId="3" fontId="2" fillId="0" borderId="0" xfId="604" applyNumberFormat="1" applyFont="1" applyFill="1" applyBorder="1" applyAlignment="1">
      <alignment horizontal="right"/>
    </xf>
    <xf numFmtId="0" fontId="5" fillId="0" borderId="0" xfId="604" applyFont="1" applyFill="1" applyBorder="1" applyAlignment="1">
      <alignment horizontal="right"/>
    </xf>
    <xf numFmtId="3" fontId="1" fillId="0" borderId="0" xfId="604" applyNumberFormat="1"/>
    <xf numFmtId="37" fontId="2" fillId="0" borderId="0" xfId="2" applyNumberFormat="1" applyFont="1" applyBorder="1" applyAlignment="1" applyProtection="1">
      <alignment horizontal="right" vertical="center"/>
    </xf>
    <xf numFmtId="37" fontId="5" fillId="3" borderId="0" xfId="2" applyNumberFormat="1" applyFont="1" applyFill="1" applyBorder="1" applyAlignment="1">
      <alignment horizontal="center" vertical="center" wrapText="1"/>
    </xf>
    <xf numFmtId="10" fontId="2" fillId="3" borderId="0" xfId="2" applyNumberFormat="1" applyFont="1" applyFill="1" applyBorder="1" applyAlignment="1">
      <alignment horizontal="center"/>
    </xf>
    <xf numFmtId="10" fontId="2" fillId="0" borderId="0" xfId="2" applyNumberFormat="1" applyFont="1" applyBorder="1" applyAlignment="1">
      <alignment horizontal="center"/>
    </xf>
    <xf numFmtId="10" fontId="5" fillId="3" borderId="0" xfId="2" applyNumberFormat="1" applyFont="1" applyFill="1" applyBorder="1" applyAlignment="1">
      <alignment horizontal="center" wrapText="1"/>
    </xf>
    <xf numFmtId="10" fontId="5" fillId="3" borderId="0" xfId="2" applyNumberFormat="1" applyFont="1" applyFill="1" applyBorder="1" applyAlignment="1">
      <alignment horizontal="center"/>
    </xf>
    <xf numFmtId="10" fontId="5" fillId="3" borderId="0" xfId="2" applyNumberFormat="1" applyFont="1" applyFill="1" applyBorder="1" applyAlignment="1">
      <alignment horizontal="center" vertical="center"/>
    </xf>
    <xf numFmtId="0" fontId="7" fillId="0" borderId="0" xfId="2" applyFont="1" applyAlignment="1">
      <alignment vertical="top" wrapText="1"/>
    </xf>
    <xf numFmtId="0" fontId="2" fillId="0" borderId="0" xfId="706" applyFont="1" applyAlignment="1">
      <alignment horizontal="center" vertical="center"/>
    </xf>
    <xf numFmtId="0" fontId="7" fillId="0" borderId="0" xfId="699" applyFont="1" applyFill="1" applyAlignment="1">
      <alignment vertical="top" wrapText="1"/>
    </xf>
    <xf numFmtId="10" fontId="2" fillId="0" borderId="0" xfId="699" applyNumberFormat="1" applyFont="1" applyBorder="1" applyAlignment="1">
      <alignment horizontal="right" vertical="top"/>
    </xf>
    <xf numFmtId="0" fontId="2" fillId="39" borderId="25" xfId="699" applyFont="1" applyFill="1" applyBorder="1" applyAlignment="1">
      <alignment horizontal="right" vertical="center"/>
    </xf>
    <xf numFmtId="10" fontId="81" fillId="39" borderId="25" xfId="707" applyNumberFormat="1" applyFont="1" applyFill="1" applyBorder="1" applyAlignment="1">
      <alignment horizontal="right" vertical="center"/>
    </xf>
    <xf numFmtId="1" fontId="2" fillId="0" borderId="0" xfId="699" applyNumberFormat="1" applyFont="1" applyBorder="1" applyAlignment="1">
      <alignment horizontal="right" vertical="top"/>
    </xf>
    <xf numFmtId="10" fontId="2" fillId="0" borderId="0" xfId="699" applyNumberFormat="1" applyFont="1" applyBorder="1" applyAlignment="1">
      <alignment horizontal="right"/>
    </xf>
    <xf numFmtId="0" fontId="2" fillId="0" borderId="0" xfId="699" applyFont="1" applyBorder="1" applyAlignment="1"/>
    <xf numFmtId="0" fontId="5" fillId="39" borderId="25" xfId="699" quotePrefix="1" applyFont="1" applyFill="1" applyBorder="1" applyAlignment="1">
      <alignment horizontal="right" vertical="center"/>
    </xf>
    <xf numFmtId="17" fontId="5" fillId="39" borderId="25" xfId="699" quotePrefix="1" applyNumberFormat="1" applyFont="1" applyFill="1" applyBorder="1" applyAlignment="1">
      <alignment horizontal="right" vertical="center"/>
    </xf>
    <xf numFmtId="165" fontId="2" fillId="0" borderId="0" xfId="709" applyFont="1" applyAlignment="1">
      <alignment vertical="center"/>
    </xf>
    <xf numFmtId="10" fontId="2" fillId="0" borderId="0" xfId="709" applyNumberFormat="1" applyFont="1" applyBorder="1" applyAlignment="1" applyProtection="1">
      <alignment horizontal="right" vertical="center"/>
    </xf>
    <xf numFmtId="37" fontId="2" fillId="0" borderId="0" xfId="709" applyNumberFormat="1" applyFont="1" applyBorder="1" applyAlignment="1" applyProtection="1">
      <alignment horizontal="right" vertical="center"/>
    </xf>
    <xf numFmtId="37" fontId="5" fillId="3" borderId="33" xfId="709" applyNumberFormat="1" applyFont="1" applyFill="1" applyBorder="1" applyAlignment="1" applyProtection="1">
      <alignment horizontal="right" vertical="center"/>
    </xf>
    <xf numFmtId="0" fontId="5" fillId="3" borderId="33" xfId="699" applyFont="1" applyFill="1" applyBorder="1" applyAlignment="1" applyProtection="1">
      <alignment horizontal="left" vertical="center"/>
    </xf>
    <xf numFmtId="0" fontId="5" fillId="3" borderId="33" xfId="699" applyFont="1" applyFill="1" applyBorder="1" applyAlignment="1" applyProtection="1">
      <alignment horizontal="left" vertical="center" wrapText="1"/>
    </xf>
    <xf numFmtId="2" fontId="5" fillId="0" borderId="0" xfId="709" applyNumberFormat="1" applyFont="1" applyBorder="1" applyAlignment="1" applyProtection="1">
      <alignment horizontal="right" vertical="center"/>
    </xf>
    <xf numFmtId="37" fontId="5" fillId="0" borderId="0" xfId="709" applyNumberFormat="1" applyFont="1" applyBorder="1" applyAlignment="1" applyProtection="1">
      <alignment horizontal="right" vertical="center"/>
    </xf>
    <xf numFmtId="10" fontId="5" fillId="3" borderId="33" xfId="709" applyNumberFormat="1" applyFont="1" applyFill="1" applyBorder="1" applyAlignment="1" applyProtection="1">
      <alignment horizontal="right" vertical="center"/>
    </xf>
    <xf numFmtId="10" fontId="5" fillId="3" borderId="33" xfId="699" applyNumberFormat="1" applyFont="1" applyFill="1" applyBorder="1" applyAlignment="1" applyProtection="1">
      <alignment horizontal="left" vertical="center" wrapText="1"/>
    </xf>
    <xf numFmtId="0" fontId="5" fillId="3" borderId="42" xfId="699" applyFont="1" applyFill="1" applyBorder="1" applyAlignment="1">
      <alignment horizontal="center" vertical="center"/>
    </xf>
    <xf numFmtId="0" fontId="2" fillId="3" borderId="42" xfId="699" applyFont="1" applyFill="1" applyBorder="1" applyAlignment="1">
      <alignment vertical="center"/>
    </xf>
    <xf numFmtId="10" fontId="73" fillId="0" borderId="2" xfId="2" applyNumberFormat="1" applyFont="1" applyBorder="1" applyAlignment="1">
      <alignment vertical="center"/>
    </xf>
    <xf numFmtId="10" fontId="73" fillId="0" borderId="2" xfId="2" applyNumberFormat="1" applyFont="1" applyBorder="1" applyAlignment="1">
      <alignment horizontal="right" vertical="center"/>
    </xf>
    <xf numFmtId="10" fontId="2" fillId="0" borderId="2" xfId="699" applyNumberFormat="1" applyFont="1" applyBorder="1" applyAlignment="1">
      <alignment vertical="center"/>
    </xf>
    <xf numFmtId="10" fontId="73" fillId="0" borderId="0" xfId="2" applyNumberFormat="1" applyFont="1" applyAlignment="1">
      <alignment vertical="center"/>
    </xf>
    <xf numFmtId="3" fontId="73" fillId="0" borderId="0" xfId="2" applyNumberFormat="1" applyFont="1" applyAlignment="1">
      <alignment horizontal="right" vertical="center"/>
    </xf>
    <xf numFmtId="10" fontId="73" fillId="3" borderId="41" xfId="707" applyNumberFormat="1" applyFont="1" applyFill="1" applyBorder="1" applyAlignment="1">
      <alignment horizontal="right" vertical="center"/>
    </xf>
    <xf numFmtId="3" fontId="73" fillId="3" borderId="7" xfId="2" applyNumberFormat="1" applyFont="1" applyFill="1" applyBorder="1" applyAlignment="1">
      <alignment horizontal="right" vertical="center"/>
    </xf>
    <xf numFmtId="10" fontId="73" fillId="0" borderId="0" xfId="707" applyNumberFormat="1" applyFont="1" applyAlignment="1">
      <alignment horizontal="right"/>
    </xf>
    <xf numFmtId="10" fontId="2" fillId="0" borderId="4" xfId="2" applyNumberFormat="1" applyFont="1" applyBorder="1" applyAlignment="1">
      <alignment vertical="center"/>
    </xf>
    <xf numFmtId="0" fontId="2" fillId="0" borderId="4" xfId="2" applyFont="1" applyBorder="1" applyAlignment="1">
      <alignment vertical="center"/>
    </xf>
    <xf numFmtId="49" fontId="5" fillId="0" borderId="4" xfId="2" quotePrefix="1" applyNumberFormat="1" applyFont="1" applyBorder="1" applyAlignment="1">
      <alignment horizontal="left" vertical="center"/>
    </xf>
    <xf numFmtId="10" fontId="5" fillId="0" borderId="0" xfId="2" applyNumberFormat="1" applyFont="1" applyAlignment="1">
      <alignment horizontal="right" vertical="center"/>
    </xf>
    <xf numFmtId="10" fontId="2" fillId="3" borderId="0" xfId="2" applyNumberFormat="1" applyFont="1" applyFill="1" applyBorder="1" applyAlignment="1" applyProtection="1">
      <alignment horizontal="right" vertical="center"/>
    </xf>
    <xf numFmtId="37" fontId="2" fillId="3" borderId="0" xfId="2" applyNumberFormat="1" applyFont="1" applyFill="1" applyBorder="1" applyAlignment="1" applyProtection="1">
      <alignment horizontal="right" vertical="center"/>
    </xf>
    <xf numFmtId="179" fontId="2" fillId="0" borderId="0" xfId="699" applyNumberFormat="1" applyFont="1" applyAlignment="1">
      <alignment vertical="center"/>
    </xf>
    <xf numFmtId="0" fontId="2" fillId="45" borderId="0" xfId="699" applyFont="1" applyFill="1" applyAlignment="1">
      <alignment vertical="center"/>
    </xf>
    <xf numFmtId="10" fontId="2" fillId="45" borderId="0" xfId="707" applyNumberFormat="1" applyFont="1" applyFill="1" applyAlignment="1">
      <alignment horizontal="right" vertical="center"/>
    </xf>
    <xf numFmtId="3" fontId="2" fillId="45" borderId="0" xfId="699" applyNumberFormat="1" applyFont="1" applyFill="1" applyAlignment="1">
      <alignment horizontal="right" vertical="center"/>
    </xf>
    <xf numFmtId="0" fontId="2" fillId="45" borderId="0" xfId="699" applyFont="1" applyFill="1" applyAlignment="1">
      <alignment horizontal="right" vertical="center"/>
    </xf>
    <xf numFmtId="10" fontId="2" fillId="45" borderId="0" xfId="699" applyNumberFormat="1" applyFont="1" applyFill="1" applyAlignment="1">
      <alignment horizontal="right" vertical="center"/>
    </xf>
    <xf numFmtId="10" fontId="2" fillId="0" borderId="0" xfId="699" applyNumberFormat="1" applyFont="1" applyAlignment="1">
      <alignment horizontal="right" vertical="center"/>
    </xf>
    <xf numFmtId="3" fontId="2" fillId="0" borderId="0" xfId="699" applyNumberFormat="1" applyFont="1" applyFill="1" applyAlignment="1">
      <alignment vertical="center"/>
    </xf>
    <xf numFmtId="10" fontId="2" fillId="0" borderId="0" xfId="699" applyNumberFormat="1" applyFont="1" applyFill="1" applyAlignment="1">
      <alignment horizontal="right" vertical="center"/>
    </xf>
    <xf numFmtId="0" fontId="2" fillId="0" borderId="0" xfId="7" applyFont="1" applyAlignment="1">
      <alignment vertical="center"/>
    </xf>
    <xf numFmtId="0" fontId="2" fillId="0" borderId="0" xfId="699" applyFont="1" applyAlignment="1">
      <alignment horizontal="right" vertical="center"/>
    </xf>
    <xf numFmtId="0" fontId="2" fillId="0" borderId="0" xfId="699" applyFont="1" applyFill="1" applyAlignment="1">
      <alignment horizontal="right" vertical="center"/>
    </xf>
    <xf numFmtId="0" fontId="5" fillId="0" borderId="0" xfId="699" applyFont="1" applyFill="1" applyAlignment="1">
      <alignment vertical="center"/>
    </xf>
    <xf numFmtId="10" fontId="0" fillId="0" borderId="0" xfId="707" applyNumberFormat="1" applyFont="1"/>
    <xf numFmtId="0" fontId="5" fillId="45" borderId="25" xfId="699" applyFont="1" applyFill="1" applyBorder="1" applyAlignment="1">
      <alignment vertical="center"/>
    </xf>
    <xf numFmtId="0" fontId="5" fillId="45" borderId="32" xfId="699" applyFont="1" applyFill="1" applyBorder="1" applyAlignment="1">
      <alignment horizontal="center" vertical="center" wrapText="1"/>
    </xf>
    <xf numFmtId="0" fontId="5" fillId="45" borderId="32" xfId="699" quotePrefix="1" applyFont="1" applyFill="1" applyBorder="1" applyAlignment="1">
      <alignment horizontal="center" vertical="center" wrapText="1"/>
    </xf>
    <xf numFmtId="0" fontId="5" fillId="45" borderId="32" xfId="699" applyFont="1" applyFill="1" applyBorder="1" applyAlignment="1">
      <alignment vertical="center"/>
    </xf>
    <xf numFmtId="0" fontId="12" fillId="0" borderId="0" xfId="699" applyFont="1" applyAlignment="1">
      <alignment vertical="center"/>
    </xf>
    <xf numFmtId="9" fontId="2" fillId="45" borderId="0" xfId="707" applyNumberFormat="1" applyFont="1" applyFill="1" applyAlignment="1">
      <alignment vertical="center"/>
    </xf>
    <xf numFmtId="3" fontId="2" fillId="45" borderId="0" xfId="699" applyNumberFormat="1" applyFont="1" applyFill="1" applyAlignment="1">
      <alignment vertical="center"/>
    </xf>
    <xf numFmtId="9" fontId="2" fillId="45" borderId="0" xfId="707" applyFont="1" applyFill="1" applyAlignment="1">
      <alignment vertical="center"/>
    </xf>
    <xf numFmtId="10" fontId="2" fillId="45" borderId="0" xfId="707" applyNumberFormat="1" applyFont="1" applyFill="1" applyAlignment="1">
      <alignment vertical="center"/>
    </xf>
    <xf numFmtId="168" fontId="2" fillId="0" borderId="0" xfId="699" applyNumberFormat="1" applyFont="1" applyAlignment="1">
      <alignment vertical="center"/>
    </xf>
    <xf numFmtId="3" fontId="2" fillId="0" borderId="0" xfId="699" quotePrefix="1" applyNumberFormat="1" applyFont="1" applyFill="1" applyAlignment="1">
      <alignment horizontal="right" vertical="center"/>
    </xf>
    <xf numFmtId="3" fontId="2" fillId="0" borderId="0" xfId="699" quotePrefix="1" applyNumberFormat="1" applyFont="1" applyAlignment="1">
      <alignment horizontal="right" vertical="center"/>
    </xf>
    <xf numFmtId="0" fontId="2" fillId="0" borderId="0" xfId="699" quotePrefix="1" applyFont="1" applyAlignment="1">
      <alignment horizontal="right" vertical="center"/>
    </xf>
    <xf numFmtId="49" fontId="2" fillId="0" borderId="0" xfId="699" applyNumberFormat="1" applyFont="1" applyFill="1" applyAlignment="1">
      <alignment horizontal="right" vertical="center"/>
    </xf>
    <xf numFmtId="1" fontId="2" fillId="0" borderId="0" xfId="699" applyNumberFormat="1" applyFont="1" applyAlignment="1">
      <alignment horizontal="right" vertical="center"/>
    </xf>
    <xf numFmtId="0" fontId="85" fillId="0" borderId="0" xfId="699" applyFont="1"/>
    <xf numFmtId="0" fontId="2" fillId="45" borderId="0" xfId="699" applyFont="1" applyFill="1" applyAlignment="1">
      <alignment horizontal="left" vertical="center"/>
    </xf>
    <xf numFmtId="0" fontId="5" fillId="45" borderId="0" xfId="699" applyFont="1" applyFill="1" applyAlignment="1">
      <alignment horizontal="left" vertical="center"/>
    </xf>
    <xf numFmtId="0" fontId="14" fillId="0" borderId="0" xfId="699" applyFont="1"/>
    <xf numFmtId="0" fontId="5" fillId="45" borderId="0" xfId="699" applyFont="1" applyFill="1" applyBorder="1" applyAlignment="1">
      <alignment horizontal="center" vertical="center" wrapText="1"/>
    </xf>
    <xf numFmtId="0" fontId="5" fillId="45" borderId="0" xfId="699" quotePrefix="1" applyFont="1" applyFill="1" applyBorder="1" applyAlignment="1">
      <alignment horizontal="center" vertical="center" wrapText="1"/>
    </xf>
    <xf numFmtId="0" fontId="13" fillId="0" borderId="0" xfId="699" applyFont="1"/>
    <xf numFmtId="0" fontId="5" fillId="45" borderId="0" xfId="699" applyFont="1" applyFill="1" applyBorder="1" applyAlignment="1">
      <alignment horizontal="center" vertical="center"/>
    </xf>
    <xf numFmtId="0" fontId="86" fillId="0" borderId="0" xfId="699" applyFont="1" applyAlignment="1">
      <alignment vertical="center"/>
    </xf>
    <xf numFmtId="0" fontId="86" fillId="0" borderId="0" xfId="699" applyFont="1"/>
    <xf numFmtId="0" fontId="87" fillId="0" borderId="0" xfId="699" applyFont="1"/>
    <xf numFmtId="3" fontId="5" fillId="0" borderId="0" xfId="699" applyNumberFormat="1" applyFont="1" applyAlignment="1">
      <alignment horizontal="center" vertical="center" wrapText="1"/>
    </xf>
    <xf numFmtId="3" fontId="5" fillId="0" borderId="0" xfId="699" applyNumberFormat="1" applyFont="1" applyAlignment="1">
      <alignment horizontal="right" vertical="center"/>
    </xf>
    <xf numFmtId="3" fontId="2" fillId="0" borderId="36" xfId="699" applyNumberFormat="1" applyFont="1" applyBorder="1" applyAlignment="1">
      <alignment horizontal="right" vertical="center"/>
    </xf>
    <xf numFmtId="3" fontId="5" fillId="0" borderId="36" xfId="699" applyNumberFormat="1" applyFont="1" applyBorder="1" applyAlignment="1">
      <alignment vertical="center"/>
    </xf>
    <xf numFmtId="0" fontId="2" fillId="0" borderId="43" xfId="699" applyFont="1" applyBorder="1" applyAlignment="1">
      <alignment vertical="center"/>
    </xf>
    <xf numFmtId="168" fontId="14" fillId="3" borderId="0" xfId="709" applyNumberFormat="1" applyFont="1" applyFill="1" applyBorder="1" applyAlignment="1">
      <alignment vertical="center"/>
    </xf>
    <xf numFmtId="37" fontId="5" fillId="3" borderId="28" xfId="699" applyNumberFormat="1" applyFont="1" applyFill="1" applyBorder="1" applyAlignment="1">
      <alignment vertical="center"/>
    </xf>
    <xf numFmtId="168" fontId="14" fillId="0" borderId="0" xfId="709" applyNumberFormat="1" applyFont="1" applyBorder="1" applyAlignment="1">
      <alignment vertical="top"/>
    </xf>
    <xf numFmtId="168" fontId="14" fillId="0" borderId="0" xfId="709" applyNumberFormat="1" applyFont="1" applyBorder="1" applyAlignment="1">
      <alignment vertical="center"/>
    </xf>
    <xf numFmtId="37" fontId="2" fillId="3" borderId="44" xfId="699" applyNumberFormat="1" applyFont="1" applyFill="1" applyBorder="1" applyAlignment="1">
      <alignment horizontal="right" vertical="center"/>
    </xf>
    <xf numFmtId="37" fontId="2" fillId="3" borderId="28" xfId="699" applyNumberFormat="1" applyFont="1" applyFill="1" applyBorder="1" applyAlignment="1">
      <alignment horizontal="right" vertical="center"/>
    </xf>
    <xf numFmtId="0" fontId="5" fillId="3" borderId="28" xfId="699" applyFont="1" applyFill="1" applyBorder="1" applyAlignment="1">
      <alignment vertical="center"/>
    </xf>
    <xf numFmtId="180" fontId="0" fillId="0" borderId="0" xfId="707" applyNumberFormat="1" applyFont="1" applyAlignment="1">
      <alignment vertical="top"/>
    </xf>
    <xf numFmtId="37" fontId="68" fillId="0" borderId="0" xfId="699" applyNumberFormat="1" applyAlignment="1">
      <alignment vertical="top"/>
    </xf>
    <xf numFmtId="0" fontId="5" fillId="3" borderId="44" xfId="699" applyFont="1" applyFill="1" applyBorder="1" applyAlignment="1">
      <alignment horizontal="left" vertical="center"/>
    </xf>
    <xf numFmtId="3" fontId="5" fillId="3" borderId="29" xfId="699" applyNumberFormat="1" applyFont="1" applyFill="1" applyBorder="1" applyAlignment="1">
      <alignment horizontal="right" vertical="center" wrapText="1"/>
    </xf>
    <xf numFmtId="3" fontId="5" fillId="3" borderId="29" xfId="699" applyNumberFormat="1" applyFont="1" applyFill="1" applyBorder="1" applyAlignment="1">
      <alignment horizontal="right" vertical="center"/>
    </xf>
    <xf numFmtId="0" fontId="5" fillId="3" borderId="29" xfId="699" applyFont="1" applyFill="1" applyBorder="1" applyAlignment="1">
      <alignment vertical="center"/>
    </xf>
    <xf numFmtId="3" fontId="5" fillId="0" borderId="0" xfId="699" applyNumberFormat="1" applyFont="1" applyFill="1" applyAlignment="1">
      <alignment horizontal="center" vertical="center"/>
    </xf>
    <xf numFmtId="0" fontId="82" fillId="0" borderId="0" xfId="699" applyFont="1" applyAlignment="1">
      <alignment vertical="top"/>
    </xf>
    <xf numFmtId="0" fontId="82" fillId="0" borderId="0" xfId="699" applyFont="1"/>
    <xf numFmtId="3" fontId="2" fillId="0" borderId="35" xfId="699" applyNumberFormat="1" applyFont="1" applyBorder="1" applyAlignment="1">
      <alignment vertical="center"/>
    </xf>
    <xf numFmtId="37" fontId="2" fillId="0" borderId="35" xfId="699" quotePrefix="1" applyNumberFormat="1" applyFont="1" applyBorder="1" applyAlignment="1" applyProtection="1">
      <alignment horizontal="left" vertical="center"/>
    </xf>
    <xf numFmtId="37" fontId="2" fillId="0" borderId="0" xfId="699" applyNumberFormat="1" applyFont="1" applyFill="1" applyAlignment="1">
      <alignment vertical="center"/>
    </xf>
    <xf numFmtId="37" fontId="5" fillId="0" borderId="0" xfId="699" applyNumberFormat="1" applyFont="1" applyBorder="1" applyAlignment="1" applyProtection="1">
      <alignment horizontal="left" vertical="center"/>
    </xf>
    <xf numFmtId="168" fontId="2" fillId="0" borderId="0" xfId="709" applyNumberFormat="1" applyFont="1" applyFill="1" applyAlignment="1">
      <alignment vertical="center"/>
    </xf>
    <xf numFmtId="37" fontId="2" fillId="0" borderId="0" xfId="699" quotePrefix="1" applyNumberFormat="1" applyFont="1" applyBorder="1" applyAlignment="1" applyProtection="1">
      <alignment horizontal="left" vertical="center"/>
    </xf>
    <xf numFmtId="37" fontId="5" fillId="0" borderId="0" xfId="699" applyNumberFormat="1" applyFont="1" applyBorder="1" applyAlignment="1">
      <alignment vertical="center"/>
    </xf>
    <xf numFmtId="37" fontId="2" fillId="0" borderId="36" xfId="699" applyNumberFormat="1" applyFont="1" applyBorder="1" applyAlignment="1">
      <alignment vertical="center"/>
    </xf>
    <xf numFmtId="168" fontId="2" fillId="3" borderId="0" xfId="715" applyNumberFormat="1" applyFont="1" applyFill="1" applyBorder="1" applyAlignment="1">
      <alignment vertical="center"/>
    </xf>
    <xf numFmtId="168" fontId="2" fillId="0" borderId="0" xfId="715" applyNumberFormat="1" applyFont="1" applyBorder="1" applyAlignment="1">
      <alignment vertical="top"/>
    </xf>
    <xf numFmtId="168" fontId="2" fillId="0" borderId="0" xfId="715" applyNumberFormat="1" applyFont="1" applyBorder="1" applyAlignment="1">
      <alignment vertical="center"/>
    </xf>
    <xf numFmtId="165" fontId="2" fillId="0" borderId="0" xfId="709" applyFont="1" applyBorder="1" applyAlignment="1">
      <alignment horizontal="right" vertical="center"/>
    </xf>
    <xf numFmtId="165" fontId="2" fillId="0" borderId="0" xfId="715" applyNumberFormat="1" applyFont="1" applyBorder="1" applyAlignment="1">
      <alignment vertical="top"/>
    </xf>
    <xf numFmtId="168" fontId="2" fillId="0" borderId="0" xfId="715" applyNumberFormat="1" applyFont="1" applyAlignment="1">
      <alignment vertical="top"/>
    </xf>
    <xf numFmtId="0" fontId="5" fillId="0" borderId="0" xfId="699" quotePrefix="1" applyFont="1" applyAlignment="1">
      <alignment horizontal="left" vertical="center"/>
    </xf>
    <xf numFmtId="168" fontId="2" fillId="0" borderId="0" xfId="715" applyNumberFormat="1" applyFont="1" applyAlignment="1">
      <alignment vertical="center"/>
    </xf>
    <xf numFmtId="168" fontId="2" fillId="45" borderId="0" xfId="709" quotePrefix="1" applyNumberFormat="1" applyFont="1" applyFill="1" applyAlignment="1">
      <alignment horizontal="right" vertical="center"/>
    </xf>
    <xf numFmtId="0" fontId="5" fillId="45" borderId="0" xfId="699" quotePrefix="1" applyFont="1" applyFill="1" applyAlignment="1">
      <alignment horizontal="left" vertical="center"/>
    </xf>
    <xf numFmtId="0" fontId="2" fillId="0" borderId="0" xfId="699" applyFont="1" applyAlignment="1">
      <alignment horizontal="left" vertical="center" indent="2"/>
    </xf>
    <xf numFmtId="168" fontId="2" fillId="3" borderId="0" xfId="715" applyNumberFormat="1" applyFont="1" applyFill="1" applyBorder="1"/>
    <xf numFmtId="0" fontId="5" fillId="3" borderId="3" xfId="699" applyFont="1" applyFill="1" applyBorder="1" applyAlignment="1">
      <alignment vertical="center"/>
    </xf>
    <xf numFmtId="37" fontId="2" fillId="0" borderId="2" xfId="699" quotePrefix="1" applyNumberFormat="1" applyFont="1" applyBorder="1" applyAlignment="1" applyProtection="1">
      <alignment horizontal="left" vertical="center"/>
    </xf>
    <xf numFmtId="168" fontId="2" fillId="0" borderId="0" xfId="710" applyNumberFormat="1" applyFont="1" applyFill="1" applyBorder="1" applyAlignment="1">
      <alignment vertical="top"/>
    </xf>
    <xf numFmtId="168" fontId="2" fillId="0" borderId="0" xfId="710" applyNumberFormat="1" applyFont="1" applyFill="1" applyBorder="1" applyAlignment="1">
      <alignment vertical="center"/>
    </xf>
    <xf numFmtId="168" fontId="88" fillId="0" borderId="0" xfId="710" applyNumberFormat="1" applyFont="1" applyFill="1" applyBorder="1"/>
    <xf numFmtId="37" fontId="2" fillId="3" borderId="1" xfId="699" applyNumberFormat="1" applyFont="1" applyFill="1" applyBorder="1" applyAlignment="1">
      <alignment horizontal="right" vertical="center"/>
    </xf>
    <xf numFmtId="0" fontId="5" fillId="3" borderId="1" xfId="699" applyFont="1" applyFill="1" applyBorder="1" applyAlignment="1">
      <alignment vertical="center"/>
    </xf>
    <xf numFmtId="0" fontId="5" fillId="3" borderId="0" xfId="699" applyFont="1" applyFill="1" applyAlignment="1">
      <alignment horizontal="right" vertical="center"/>
    </xf>
    <xf numFmtId="168" fontId="2" fillId="0" borderId="0" xfId="709" applyNumberFormat="1" applyFont="1" applyFill="1" applyBorder="1" applyAlignment="1">
      <alignment vertical="top"/>
    </xf>
    <xf numFmtId="0" fontId="2" fillId="3" borderId="0" xfId="699" applyFont="1" applyFill="1" applyAlignment="1">
      <alignment vertical="center"/>
    </xf>
    <xf numFmtId="3" fontId="2" fillId="0" borderId="36" xfId="699" applyNumberFormat="1" applyFont="1" applyBorder="1" applyAlignment="1">
      <alignment vertical="center"/>
    </xf>
    <xf numFmtId="0" fontId="2" fillId="0" borderId="36" xfId="699" applyFont="1" applyBorder="1" applyAlignment="1">
      <alignment vertical="center"/>
    </xf>
    <xf numFmtId="37" fontId="14" fillId="3" borderId="0" xfId="2" applyNumberFormat="1" applyFont="1" applyFill="1" applyAlignment="1">
      <alignment horizontal="right" vertical="center"/>
    </xf>
    <xf numFmtId="37" fontId="14" fillId="0" borderId="0" xfId="2" applyNumberFormat="1" applyFont="1" applyAlignment="1">
      <alignment horizontal="right" vertical="center"/>
    </xf>
    <xf numFmtId="37" fontId="14" fillId="45" borderId="0" xfId="2" applyNumberFormat="1" applyFont="1" applyFill="1" applyAlignment="1">
      <alignment horizontal="right" vertical="center"/>
    </xf>
    <xf numFmtId="168" fontId="14" fillId="0" borderId="0" xfId="719" applyNumberFormat="1" applyFont="1" applyFill="1" applyBorder="1" applyAlignment="1">
      <alignment vertical="top"/>
    </xf>
    <xf numFmtId="168" fontId="14" fillId="0" borderId="0" xfId="719" applyNumberFormat="1" applyFont="1" applyFill="1" applyBorder="1" applyAlignment="1">
      <alignment vertical="center"/>
    </xf>
    <xf numFmtId="0" fontId="5" fillId="3" borderId="0" xfId="699" applyFont="1" applyFill="1" applyAlignment="1">
      <alignment horizontal="right" vertical="center" wrapText="1"/>
    </xf>
    <xf numFmtId="37" fontId="2" fillId="0" borderId="0" xfId="720" applyNumberFormat="1" applyFont="1" applyBorder="1" applyAlignment="1">
      <alignment vertical="center"/>
    </xf>
    <xf numFmtId="37" fontId="2" fillId="0" borderId="45" xfId="720" applyNumberFormat="1" applyFont="1" applyFill="1" applyBorder="1" applyAlignment="1">
      <alignment vertical="center"/>
    </xf>
    <xf numFmtId="0" fontId="5" fillId="0" borderId="45" xfId="720" applyFont="1" applyFill="1" applyBorder="1" applyAlignment="1">
      <alignment vertical="center"/>
    </xf>
    <xf numFmtId="168" fontId="2" fillId="3" borderId="33" xfId="721" applyNumberFormat="1" applyFont="1" applyFill="1" applyBorder="1" applyAlignment="1">
      <alignment vertical="center"/>
    </xf>
    <xf numFmtId="168" fontId="2" fillId="3" borderId="42" xfId="721" applyNumberFormat="1" applyFont="1" applyFill="1" applyBorder="1" applyAlignment="1">
      <alignment vertical="center"/>
    </xf>
    <xf numFmtId="0" fontId="5" fillId="3" borderId="42" xfId="720" applyFont="1" applyFill="1" applyBorder="1" applyAlignment="1">
      <alignment vertical="center"/>
    </xf>
    <xf numFmtId="168" fontId="2" fillId="0" borderId="0" xfId="721" applyNumberFormat="1" applyFont="1" applyAlignment="1">
      <alignment vertical="center"/>
    </xf>
    <xf numFmtId="0" fontId="2" fillId="0" borderId="0" xfId="720" quotePrefix="1" applyFont="1" applyAlignment="1">
      <alignment horizontal="left" vertical="center"/>
    </xf>
    <xf numFmtId="0" fontId="5" fillId="0" borderId="0" xfId="720" applyFont="1" applyAlignment="1">
      <alignment vertical="center"/>
    </xf>
    <xf numFmtId="0" fontId="2" fillId="0" borderId="0" xfId="720" applyFont="1" applyAlignment="1">
      <alignment vertical="center"/>
    </xf>
    <xf numFmtId="168" fontId="2" fillId="0" borderId="0" xfId="721" applyNumberFormat="1" applyFont="1" applyFill="1" applyAlignment="1">
      <alignment vertical="center"/>
    </xf>
    <xf numFmtId="0" fontId="5" fillId="3" borderId="33" xfId="720" applyFont="1" applyFill="1" applyBorder="1" applyAlignment="1">
      <alignment vertical="center"/>
    </xf>
    <xf numFmtId="0" fontId="5" fillId="3" borderId="29" xfId="562" applyFont="1" applyFill="1" applyBorder="1" applyAlignment="1">
      <alignment horizontal="right" vertical="center" wrapText="1"/>
    </xf>
    <xf numFmtId="0" fontId="5" fillId="3" borderId="29" xfId="562" applyFont="1" applyFill="1" applyBorder="1" applyAlignment="1">
      <alignment horizontal="right" vertical="center"/>
    </xf>
    <xf numFmtId="0" fontId="5" fillId="3" borderId="28" xfId="562" applyFont="1" applyFill="1" applyBorder="1" applyAlignment="1">
      <alignment vertical="center"/>
    </xf>
    <xf numFmtId="0" fontId="8" fillId="0" borderId="0" xfId="562" applyFont="1" applyAlignment="1">
      <alignment vertical="center"/>
    </xf>
    <xf numFmtId="0" fontId="8" fillId="0" borderId="0" xfId="562" applyFont="1" applyAlignment="1">
      <alignment horizontal="center" vertical="center"/>
    </xf>
    <xf numFmtId="0" fontId="8" fillId="0" borderId="46" xfId="562" applyFont="1" applyBorder="1" applyAlignment="1">
      <alignment horizontal="center" vertical="center"/>
    </xf>
    <xf numFmtId="168" fontId="2" fillId="44" borderId="3" xfId="721" applyNumberFormat="1" applyFont="1" applyFill="1" applyBorder="1" applyAlignment="1">
      <alignment vertical="center"/>
    </xf>
    <xf numFmtId="0" fontId="5" fillId="3" borderId="0" xfId="720" applyFont="1" applyFill="1" applyBorder="1" applyAlignment="1">
      <alignment horizontal="left" vertical="center"/>
    </xf>
    <xf numFmtId="168" fontId="2" fillId="0" borderId="0" xfId="721" applyNumberFormat="1" applyFont="1" applyFill="1" applyBorder="1" applyAlignment="1">
      <alignment vertical="top"/>
    </xf>
    <xf numFmtId="168" fontId="2" fillId="0" borderId="0" xfId="721" applyNumberFormat="1" applyFont="1" applyFill="1" applyBorder="1" applyAlignment="1">
      <alignment vertical="center"/>
    </xf>
    <xf numFmtId="0" fontId="5" fillId="0" borderId="0" xfId="720" applyFont="1" applyAlignment="1">
      <alignment horizontal="left" vertical="center"/>
    </xf>
    <xf numFmtId="0" fontId="2" fillId="0" borderId="0" xfId="720" applyFont="1" applyAlignment="1">
      <alignment horizontal="left" vertical="center"/>
    </xf>
    <xf numFmtId="0" fontId="5" fillId="3" borderId="33" xfId="720" applyFont="1" applyFill="1" applyBorder="1" applyAlignment="1">
      <alignment horizontal="left" vertical="center"/>
    </xf>
    <xf numFmtId="168" fontId="2" fillId="44" borderId="40" xfId="721" applyNumberFormat="1" applyFont="1" applyFill="1" applyBorder="1" applyAlignment="1">
      <alignment vertical="center"/>
    </xf>
    <xf numFmtId="168" fontId="2" fillId="44" borderId="40" xfId="721" applyNumberFormat="1" applyFont="1" applyFill="1" applyBorder="1"/>
    <xf numFmtId="0" fontId="5" fillId="3" borderId="28" xfId="562" applyFont="1" applyFill="1" applyBorder="1" applyAlignment="1">
      <alignment horizontal="left" vertical="center"/>
    </xf>
    <xf numFmtId="0" fontId="8" fillId="0" borderId="46" xfId="562" applyFont="1" applyBorder="1" applyAlignment="1">
      <alignment vertical="center"/>
    </xf>
    <xf numFmtId="37" fontId="2" fillId="3" borderId="0" xfId="715" applyNumberFormat="1" applyFont="1" applyFill="1" applyBorder="1" applyAlignment="1">
      <alignment horizontal="right" vertical="center"/>
    </xf>
    <xf numFmtId="0" fontId="5" fillId="3" borderId="0" xfId="720" applyFont="1" applyFill="1" applyBorder="1" applyAlignment="1">
      <alignment vertical="center"/>
    </xf>
    <xf numFmtId="37" fontId="2" fillId="0" borderId="0" xfId="715" applyNumberFormat="1" applyFont="1" applyAlignment="1">
      <alignment horizontal="right" vertical="center"/>
    </xf>
    <xf numFmtId="181" fontId="2" fillId="0" borderId="0" xfId="715" applyNumberFormat="1" applyFont="1" applyAlignment="1">
      <alignment horizontal="right" vertical="center"/>
    </xf>
    <xf numFmtId="39" fontId="2" fillId="0" borderId="0" xfId="715" applyNumberFormat="1" applyFont="1" applyAlignment="1">
      <alignment horizontal="right" vertical="center"/>
    </xf>
    <xf numFmtId="182" fontId="2" fillId="0" borderId="0" xfId="715" applyNumberFormat="1" applyFont="1" applyAlignment="1">
      <alignment horizontal="right" vertical="center"/>
    </xf>
    <xf numFmtId="37" fontId="2" fillId="3" borderId="47" xfId="715" applyNumberFormat="1" applyFont="1" applyFill="1" applyBorder="1" applyAlignment="1">
      <alignment horizontal="right" vertical="center"/>
    </xf>
    <xf numFmtId="0" fontId="5" fillId="3" borderId="47" xfId="720" applyFont="1" applyFill="1" applyBorder="1" applyAlignment="1">
      <alignment vertical="center"/>
    </xf>
    <xf numFmtId="0" fontId="5" fillId="3" borderId="0" xfId="720" applyFont="1" applyFill="1" applyBorder="1" applyAlignment="1">
      <alignment horizontal="right" vertical="center" wrapText="1"/>
    </xf>
    <xf numFmtId="0" fontId="5" fillId="3" borderId="0" xfId="720" applyFont="1" applyFill="1" applyBorder="1" applyAlignment="1">
      <alignment horizontal="right" vertical="center"/>
    </xf>
    <xf numFmtId="0" fontId="3" fillId="2" borderId="0" xfId="699" applyFont="1" applyFill="1" applyAlignment="1">
      <alignment horizontal="center"/>
    </xf>
    <xf numFmtId="0" fontId="3" fillId="2" borderId="0" xfId="699" applyFont="1" applyFill="1" applyAlignment="1">
      <alignment horizontal="center" vertical="center"/>
    </xf>
    <xf numFmtId="0" fontId="4" fillId="2" borderId="0" xfId="699" applyFont="1" applyFill="1" applyAlignment="1">
      <alignment horizontal="center" vertical="top"/>
    </xf>
    <xf numFmtId="0" fontId="69" fillId="2" borderId="0" xfId="699" applyFont="1" applyFill="1" applyBorder="1" applyAlignment="1">
      <alignment vertical="center"/>
    </xf>
    <xf numFmtId="0" fontId="69" fillId="2" borderId="0" xfId="699" applyFont="1" applyFill="1" applyAlignment="1">
      <alignment horizontal="center" vertical="center"/>
    </xf>
    <xf numFmtId="0" fontId="3" fillId="2" borderId="0" xfId="699" applyFont="1" applyFill="1" applyBorder="1" applyAlignment="1">
      <alignment horizontal="center" vertical="center"/>
    </xf>
    <xf numFmtId="0" fontId="69" fillId="2" borderId="0" xfId="706" applyFont="1" applyFill="1" applyBorder="1" applyAlignment="1">
      <alignment vertical="center"/>
    </xf>
    <xf numFmtId="0" fontId="3" fillId="2" borderId="0" xfId="699" applyFont="1" applyFill="1" applyAlignment="1">
      <alignment horizontal="center" vertical="center" wrapText="1"/>
    </xf>
    <xf numFmtId="0" fontId="3" fillId="2" borderId="0" xfId="706" applyFont="1" applyFill="1" applyAlignment="1">
      <alignment horizontal="center" vertical="center"/>
    </xf>
    <xf numFmtId="0" fontId="19" fillId="7" borderId="0" xfId="10"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8" fontId="3" fillId="2" borderId="0" xfId="0" applyNumberFormat="1" applyFont="1" applyFill="1" applyAlignment="1">
      <alignment horizontal="center" vertical="center"/>
    </xf>
    <xf numFmtId="168" fontId="4" fillId="2" borderId="0" xfId="0" applyNumberFormat="1" applyFont="1" applyFill="1" applyAlignment="1">
      <alignment horizontal="center" vertical="center"/>
    </xf>
    <xf numFmtId="0" fontId="4" fillId="2" borderId="0" xfId="2" applyFont="1" applyFill="1" applyAlignment="1">
      <alignment horizontal="center" vertical="top"/>
    </xf>
    <xf numFmtId="0" fontId="7" fillId="0" borderId="0" xfId="562" applyFont="1" applyFill="1" applyAlignment="1">
      <alignment horizontal="left" vertical="top" wrapText="1"/>
    </xf>
    <xf numFmtId="0" fontId="7" fillId="0" borderId="0" xfId="2" applyFont="1" applyFill="1" applyAlignment="1">
      <alignment vertical="top"/>
    </xf>
    <xf numFmtId="0" fontId="7" fillId="0" borderId="0" xfId="2" applyFont="1" applyAlignment="1">
      <alignment vertical="top"/>
    </xf>
    <xf numFmtId="0" fontId="3" fillId="2" borderId="0" xfId="2" applyFont="1" applyFill="1" applyAlignment="1">
      <alignment horizontal="center" vertical="top"/>
    </xf>
    <xf numFmtId="37" fontId="7" fillId="0" borderId="0" xfId="2" applyNumberFormat="1" applyFont="1" applyFill="1" applyBorder="1" applyAlignment="1" applyProtection="1">
      <alignment horizontal="left" vertical="top"/>
      <protection locked="0"/>
    </xf>
    <xf numFmtId="10" fontId="67" fillId="0" borderId="0" xfId="2" applyNumberFormat="1" applyFont="1" applyAlignment="1">
      <alignment horizontal="justify" vertical="top" wrapText="1"/>
    </xf>
    <xf numFmtId="37" fontId="7" fillId="0" borderId="0" xfId="2" applyNumberFormat="1" applyFont="1" applyBorder="1" applyAlignment="1">
      <alignment vertical="top"/>
    </xf>
    <xf numFmtId="37" fontId="7" fillId="0" borderId="0" xfId="2" applyNumberFormat="1" applyFont="1" applyBorder="1" applyAlignment="1">
      <alignment horizontal="left" vertical="top" wrapText="1"/>
    </xf>
    <xf numFmtId="37" fontId="7" fillId="0" borderId="0" xfId="2" applyNumberFormat="1" applyFont="1" applyBorder="1" applyAlignment="1">
      <alignment horizontal="left" vertical="top"/>
    </xf>
    <xf numFmtId="37" fontId="7" fillId="0" borderId="21" xfId="2" applyNumberFormat="1" applyFont="1" applyBorder="1" applyAlignment="1">
      <alignment vertical="top"/>
    </xf>
    <xf numFmtId="0" fontId="3" fillId="2" borderId="0" xfId="699" applyFont="1" applyFill="1" applyAlignment="1">
      <alignment horizontal="center"/>
    </xf>
    <xf numFmtId="0" fontId="3" fillId="2" borderId="0" xfId="699" applyFont="1" applyFill="1" applyAlignment="1">
      <alignment horizontal="center" vertical="center"/>
    </xf>
    <xf numFmtId="0" fontId="4" fillId="2" borderId="0" xfId="699" applyFont="1" applyFill="1" applyAlignment="1">
      <alignment horizontal="center" vertical="top"/>
    </xf>
    <xf numFmtId="0" fontId="7" fillId="0" borderId="0" xfId="699" applyFont="1" applyFill="1" applyAlignment="1">
      <alignment horizontal="left" vertical="top" wrapText="1"/>
    </xf>
    <xf numFmtId="0" fontId="7" fillId="0" borderId="0" xfId="699" applyFont="1" applyAlignment="1">
      <alignment vertical="top"/>
    </xf>
    <xf numFmtId="0" fontId="4" fillId="2" borderId="0" xfId="699" applyFont="1" applyFill="1" applyBorder="1" applyAlignment="1">
      <alignment vertical="center"/>
    </xf>
    <xf numFmtId="0" fontId="3" fillId="2" borderId="0" xfId="699" quotePrefix="1" applyFont="1" applyFill="1" applyBorder="1" applyAlignment="1">
      <alignment horizontal="center" vertical="center"/>
    </xf>
    <xf numFmtId="0" fontId="3" fillId="2" borderId="0" xfId="699" applyFont="1" applyFill="1" applyBorder="1" applyAlignment="1">
      <alignment horizontal="center" vertical="center"/>
    </xf>
    <xf numFmtId="37" fontId="7" fillId="0" borderId="0" xfId="699" applyNumberFormat="1" applyFont="1" applyFill="1" applyBorder="1" applyAlignment="1">
      <alignment horizontal="justify" vertical="top" wrapText="1"/>
    </xf>
    <xf numFmtId="37" fontId="7" fillId="0" borderId="21" xfId="699" applyNumberFormat="1" applyFont="1" applyBorder="1" applyAlignment="1">
      <alignment vertical="top"/>
    </xf>
    <xf numFmtId="37" fontId="7" fillId="0" borderId="0" xfId="699" applyNumberFormat="1" applyFont="1" applyBorder="1" applyAlignment="1">
      <alignment horizontal="left" vertical="top" wrapText="1"/>
    </xf>
    <xf numFmtId="0" fontId="69" fillId="2" borderId="0" xfId="699" applyFont="1" applyFill="1" applyAlignment="1">
      <alignment horizontal="center" vertical="center"/>
    </xf>
    <xf numFmtId="0" fontId="69" fillId="2" borderId="0" xfId="699" applyFont="1" applyFill="1" applyAlignment="1"/>
    <xf numFmtId="0" fontId="69" fillId="2" borderId="0" xfId="699" applyFont="1" applyFill="1" applyAlignment="1">
      <alignment vertical="center"/>
    </xf>
    <xf numFmtId="0" fontId="69" fillId="2" borderId="0" xfId="699" applyFont="1" applyFill="1" applyAlignment="1">
      <alignment vertical="top"/>
    </xf>
    <xf numFmtId="10" fontId="67" fillId="0" borderId="0" xfId="699" applyNumberFormat="1" applyFont="1" applyAlignment="1">
      <alignment horizontal="left" vertical="top" wrapText="1"/>
    </xf>
    <xf numFmtId="0" fontId="67" fillId="0" borderId="0" xfId="699" applyFont="1" applyAlignment="1">
      <alignment vertical="top" wrapText="1"/>
    </xf>
    <xf numFmtId="0" fontId="67" fillId="0" borderId="0" xfId="699" applyFont="1" applyAlignment="1">
      <alignment vertical="top"/>
    </xf>
    <xf numFmtId="168" fontId="5" fillId="3" borderId="0" xfId="702" applyNumberFormat="1" applyFont="1" applyFill="1" applyBorder="1" applyAlignment="1">
      <alignment horizontal="center" vertical="center"/>
    </xf>
    <xf numFmtId="0" fontId="5" fillId="3" borderId="0" xfId="699" applyFont="1" applyFill="1" applyBorder="1" applyAlignment="1">
      <alignment horizontal="center" vertical="center"/>
    </xf>
    <xf numFmtId="37" fontId="7" fillId="0" borderId="0" xfId="2" applyNumberFormat="1" applyFont="1" applyAlignment="1">
      <alignment vertical="top" wrapText="1"/>
    </xf>
    <xf numFmtId="0" fontId="7" fillId="0" borderId="0" xfId="2" applyFont="1" applyAlignment="1">
      <alignment vertical="top" wrapText="1"/>
    </xf>
    <xf numFmtId="0" fontId="3" fillId="43" borderId="0" xfId="2" applyFont="1" applyFill="1" applyAlignment="1">
      <alignment horizontal="center" vertical="center"/>
    </xf>
    <xf numFmtId="0" fontId="4" fillId="43" borderId="0" xfId="2" applyFont="1" applyFill="1" applyAlignment="1">
      <alignment horizontal="center" vertical="top"/>
    </xf>
    <xf numFmtId="0" fontId="3" fillId="43" borderId="0" xfId="2" applyFont="1" applyFill="1" applyAlignment="1">
      <alignment horizontal="center"/>
    </xf>
    <xf numFmtId="37" fontId="7" fillId="0" borderId="21" xfId="2" applyNumberFormat="1" applyFont="1" applyBorder="1" applyAlignment="1">
      <alignment vertical="top" wrapText="1"/>
    </xf>
    <xf numFmtId="3" fontId="7" fillId="0" borderId="21" xfId="2" applyNumberFormat="1" applyFont="1" applyFill="1" applyBorder="1" applyAlignment="1">
      <alignment horizontal="left" vertical="top"/>
    </xf>
    <xf numFmtId="0" fontId="7" fillId="0" borderId="0" xfId="2" applyFont="1" applyAlignment="1">
      <alignment horizontal="justify" vertical="top" wrapText="1"/>
    </xf>
    <xf numFmtId="0" fontId="3" fillId="2" borderId="0" xfId="706" applyFont="1" applyFill="1" applyAlignment="1">
      <alignment horizontal="center"/>
    </xf>
    <xf numFmtId="0" fontId="3" fillId="2" borderId="0" xfId="706" applyFont="1" applyFill="1" applyAlignment="1">
      <alignment horizontal="center" vertical="center"/>
    </xf>
    <xf numFmtId="0" fontId="4" fillId="2" borderId="0" xfId="706" applyFont="1" applyFill="1" applyAlignment="1">
      <alignment horizontal="center" vertical="top"/>
    </xf>
    <xf numFmtId="0" fontId="7" fillId="0" borderId="0" xfId="706" applyFont="1" applyFill="1" applyAlignment="1">
      <alignment horizontal="left" vertical="top" wrapText="1"/>
    </xf>
    <xf numFmtId="0" fontId="4" fillId="2" borderId="0" xfId="706" applyFont="1" applyFill="1" applyBorder="1" applyAlignment="1">
      <alignment vertical="center"/>
    </xf>
    <xf numFmtId="0" fontId="7" fillId="0" borderId="0" xfId="706" applyFont="1" applyAlignment="1">
      <alignment vertical="top"/>
    </xf>
    <xf numFmtId="0" fontId="3" fillId="2" borderId="0" xfId="706" quotePrefix="1" applyFont="1" applyFill="1" applyBorder="1" applyAlignment="1">
      <alignment horizontal="center" vertical="center"/>
    </xf>
    <xf numFmtId="0" fontId="3" fillId="2" borderId="0" xfId="706" applyFont="1" applyFill="1" applyBorder="1" applyAlignment="1">
      <alignment horizontal="center" vertical="center"/>
    </xf>
    <xf numFmtId="37" fontId="7" fillId="0" borderId="0" xfId="706" applyNumberFormat="1" applyFont="1" applyFill="1" applyBorder="1" applyAlignment="1">
      <alignment horizontal="justify" vertical="top" wrapText="1"/>
    </xf>
    <xf numFmtId="37" fontId="7" fillId="0" borderId="21" xfId="706" applyNumberFormat="1" applyFont="1" applyBorder="1" applyAlignment="1">
      <alignment vertical="top"/>
    </xf>
    <xf numFmtId="168" fontId="5" fillId="3" borderId="0" xfId="709" applyNumberFormat="1" applyFont="1" applyFill="1" applyBorder="1" applyAlignment="1">
      <alignment horizontal="center" vertical="center"/>
    </xf>
    <xf numFmtId="0" fontId="3" fillId="2" borderId="0" xfId="699" applyFont="1" applyFill="1" applyAlignment="1">
      <alignment horizontal="center" vertical="center" wrapText="1"/>
    </xf>
    <xf numFmtId="0" fontId="5" fillId="3" borderId="0" xfId="699" applyFont="1" applyFill="1" applyAlignment="1" applyProtection="1">
      <alignment horizontal="center" vertical="center"/>
    </xf>
    <xf numFmtId="37" fontId="7" fillId="0" borderId="0" xfId="712" applyNumberFormat="1" applyFont="1" applyAlignment="1">
      <alignment horizontal="left" vertical="top" wrapText="1"/>
    </xf>
    <xf numFmtId="0" fontId="7" fillId="0" borderId="0" xfId="712" applyFont="1" applyAlignment="1">
      <alignment horizontal="left" vertical="top" wrapText="1"/>
    </xf>
    <xf numFmtId="0" fontId="3" fillId="2" borderId="0" xfId="712" applyFont="1" applyFill="1" applyAlignment="1">
      <alignment horizontal="center" vertical="center"/>
    </xf>
    <xf numFmtId="0" fontId="4" fillId="2" borderId="0" xfId="712" applyFont="1" applyFill="1" applyAlignment="1">
      <alignment horizontal="center" vertical="top"/>
    </xf>
    <xf numFmtId="0" fontId="3" fillId="2" borderId="0" xfId="712" applyFont="1" applyFill="1" applyAlignment="1">
      <alignment horizontal="center"/>
    </xf>
    <xf numFmtId="0" fontId="7" fillId="0" borderId="0" xfId="712" applyFont="1" applyAlignment="1">
      <alignment horizontal="justify" vertical="top" wrapText="1"/>
    </xf>
    <xf numFmtId="37" fontId="7" fillId="0" borderId="0" xfId="712" applyNumberFormat="1" applyFont="1" applyBorder="1" applyAlignment="1">
      <alignment vertical="top"/>
    </xf>
    <xf numFmtId="37" fontId="7" fillId="0" borderId="0" xfId="712" applyNumberFormat="1" applyFont="1" applyBorder="1" applyAlignment="1">
      <alignment horizontal="left" vertical="top" wrapText="1"/>
    </xf>
    <xf numFmtId="37" fontId="7" fillId="0" borderId="21" xfId="712" applyNumberFormat="1" applyFont="1" applyBorder="1" applyAlignment="1">
      <alignment vertical="top"/>
    </xf>
    <xf numFmtId="0" fontId="7" fillId="0" borderId="0" xfId="712" applyFont="1" applyAlignment="1">
      <alignment vertical="top"/>
    </xf>
    <xf numFmtId="10" fontId="67" fillId="0" borderId="0" xfId="712" applyNumberFormat="1" applyFont="1" applyAlignment="1">
      <alignment horizontal="justify" vertical="top" wrapText="1"/>
    </xf>
    <xf numFmtId="37" fontId="7" fillId="0" borderId="21" xfId="712" applyNumberFormat="1" applyFont="1" applyFill="1" applyBorder="1" applyAlignment="1" applyProtection="1">
      <alignment horizontal="left" vertical="top"/>
      <protection locked="0"/>
    </xf>
    <xf numFmtId="0" fontId="3" fillId="2" borderId="0" xfId="712" applyFont="1" applyFill="1" applyAlignment="1">
      <alignment horizontal="center" vertical="top"/>
    </xf>
    <xf numFmtId="17" fontId="5" fillId="45" borderId="25" xfId="706" quotePrefix="1" applyNumberFormat="1" applyFont="1" applyFill="1" applyBorder="1" applyAlignment="1">
      <alignment horizontal="center" vertical="center"/>
    </xf>
    <xf numFmtId="17" fontId="5" fillId="45" borderId="32" xfId="699" quotePrefix="1" applyNumberFormat="1" applyFont="1" applyFill="1" applyBorder="1" applyAlignment="1">
      <alignment horizontal="center" vertical="center"/>
    </xf>
    <xf numFmtId="0" fontId="7" fillId="0" borderId="0" xfId="699" applyFont="1" applyFill="1" applyAlignment="1">
      <alignment horizontal="justify" vertical="top" wrapText="1"/>
    </xf>
    <xf numFmtId="0" fontId="69" fillId="2" borderId="0" xfId="706" applyFont="1" applyFill="1" applyAlignment="1">
      <alignment horizontal="center" vertical="center"/>
    </xf>
    <xf numFmtId="37" fontId="7" fillId="0" borderId="0" xfId="706" applyNumberFormat="1" applyFont="1" applyBorder="1" applyAlignment="1">
      <alignment horizontal="left" vertical="top" wrapText="1"/>
    </xf>
    <xf numFmtId="17" fontId="5" fillId="45" borderId="32" xfId="706" quotePrefix="1" applyNumberFormat="1" applyFont="1" applyFill="1" applyBorder="1" applyAlignment="1">
      <alignment horizontal="center" vertical="center"/>
    </xf>
    <xf numFmtId="0" fontId="7" fillId="0" borderId="0" xfId="699" applyFont="1" applyAlignment="1">
      <alignment vertical="top" wrapText="1"/>
    </xf>
    <xf numFmtId="37" fontId="7" fillId="0" borderId="21" xfId="2" applyNumberFormat="1" applyFont="1" applyBorder="1" applyAlignment="1">
      <alignment horizontal="left" vertical="top" wrapText="1"/>
    </xf>
    <xf numFmtId="37" fontId="7" fillId="0" borderId="21" xfId="2" applyNumberFormat="1" applyFont="1" applyFill="1" applyBorder="1" applyAlignment="1">
      <alignment vertical="top"/>
    </xf>
    <xf numFmtId="0" fontId="7" fillId="0" borderId="37" xfId="699" applyFont="1" applyBorder="1" applyAlignment="1">
      <alignment vertical="top"/>
    </xf>
    <xf numFmtId="37" fontId="7" fillId="0" borderId="0" xfId="2" applyNumberFormat="1" applyFont="1" applyAlignment="1">
      <alignment horizontal="left" vertical="top" wrapText="1"/>
    </xf>
    <xf numFmtId="0" fontId="7" fillId="0" borderId="38" xfId="2" applyFont="1" applyBorder="1" applyAlignment="1">
      <alignment horizontal="left" vertical="top" wrapText="1"/>
    </xf>
    <xf numFmtId="0" fontId="7" fillId="0" borderId="21" xfId="2" applyFont="1" applyBorder="1" applyAlignment="1">
      <alignment horizontal="left" vertical="top" wrapText="1"/>
    </xf>
    <xf numFmtId="0" fontId="84" fillId="2" borderId="0" xfId="699" applyFont="1" applyFill="1" applyAlignment="1">
      <alignment horizontal="center" vertical="center"/>
    </xf>
    <xf numFmtId="0" fontId="5" fillId="45" borderId="0" xfId="699" applyFont="1" applyFill="1" applyAlignment="1" applyProtection="1">
      <alignment horizontal="center" vertical="center"/>
    </xf>
    <xf numFmtId="0" fontId="7" fillId="0" borderId="0" xfId="2" applyFont="1" applyAlignment="1">
      <alignment horizontal="left" vertical="top" wrapText="1"/>
    </xf>
    <xf numFmtId="37" fontId="7" fillId="0" borderId="39" xfId="2" applyNumberFormat="1" applyFont="1" applyBorder="1" applyAlignment="1">
      <alignment vertical="top"/>
    </xf>
    <xf numFmtId="37" fontId="7" fillId="0" borderId="0" xfId="2" applyNumberFormat="1" applyFont="1" applyFill="1" applyBorder="1" applyAlignment="1">
      <alignment vertical="top"/>
    </xf>
    <xf numFmtId="0" fontId="7" fillId="0" borderId="0" xfId="706" applyFont="1" applyFill="1" applyAlignment="1">
      <alignment horizontal="justify" vertical="top" wrapText="1"/>
    </xf>
    <xf numFmtId="10" fontId="67" fillId="0" borderId="0" xfId="706" applyNumberFormat="1" applyFont="1" applyBorder="1" applyAlignment="1">
      <alignment horizontal="left" vertical="top" wrapText="1"/>
    </xf>
    <xf numFmtId="0" fontId="67" fillId="0" borderId="0" xfId="706" applyFont="1" applyBorder="1" applyAlignment="1">
      <alignment vertical="top" wrapText="1"/>
    </xf>
    <xf numFmtId="0" fontId="67" fillId="0" borderId="0" xfId="706" applyFont="1" applyBorder="1" applyAlignment="1">
      <alignment vertical="top"/>
    </xf>
    <xf numFmtId="0" fontId="69" fillId="2" borderId="0" xfId="2" applyFont="1" applyFill="1" applyAlignment="1"/>
    <xf numFmtId="0" fontId="69" fillId="2" borderId="0" xfId="2" applyFont="1" applyFill="1" applyAlignment="1">
      <alignment vertical="center"/>
    </xf>
    <xf numFmtId="0" fontId="69" fillId="2" borderId="0" xfId="2" applyFont="1" applyFill="1" applyAlignment="1">
      <alignment vertical="top"/>
    </xf>
    <xf numFmtId="37" fontId="7" fillId="0" borderId="21" xfId="2" applyNumberFormat="1" applyFont="1" applyFill="1" applyBorder="1" applyAlignment="1">
      <alignment vertical="top" wrapText="1"/>
    </xf>
    <xf numFmtId="37" fontId="7" fillId="0" borderId="0" xfId="2" applyNumberFormat="1" applyFont="1" applyBorder="1" applyAlignment="1">
      <alignment vertical="top" wrapText="1"/>
    </xf>
    <xf numFmtId="0" fontId="7" fillId="0" borderId="5" xfId="699" applyFont="1" applyBorder="1" applyAlignment="1" applyProtection="1">
      <alignment horizontal="left" vertical="top" wrapText="1"/>
    </xf>
    <xf numFmtId="0" fontId="3" fillId="2" borderId="0" xfId="2" applyFont="1" applyFill="1" applyAlignment="1">
      <alignment horizontal="center" vertical="center" wrapText="1"/>
    </xf>
    <xf numFmtId="0" fontId="5" fillId="45" borderId="0" xfId="699" quotePrefix="1" applyFont="1" applyFill="1" applyBorder="1" applyAlignment="1">
      <alignment horizontal="center" vertical="center"/>
    </xf>
    <xf numFmtId="37" fontId="7" fillId="0" borderId="37" xfId="699" applyNumberFormat="1" applyFont="1" applyBorder="1" applyAlignment="1" applyProtection="1">
      <alignment horizontal="left" vertical="top" wrapText="1"/>
    </xf>
    <xf numFmtId="0" fontId="3" fillId="43" borderId="0" xfId="699" applyFont="1" applyFill="1" applyAlignment="1">
      <alignment horizontal="center" vertical="center"/>
    </xf>
    <xf numFmtId="0" fontId="3" fillId="2" borderId="0" xfId="699" applyFont="1" applyFill="1" applyAlignment="1">
      <alignment horizontal="center" vertical="top" wrapText="1"/>
    </xf>
    <xf numFmtId="0" fontId="3" fillId="2" borderId="0" xfId="699" applyFont="1" applyFill="1" applyAlignment="1">
      <alignment horizontal="center" vertical="top"/>
    </xf>
    <xf numFmtId="0" fontId="3" fillId="2" borderId="0" xfId="720" applyFont="1" applyFill="1" applyAlignment="1">
      <alignment horizontal="center"/>
    </xf>
    <xf numFmtId="0" fontId="3" fillId="2" borderId="0" xfId="720" applyFont="1" applyFill="1" applyAlignment="1">
      <alignment horizontal="center" vertical="center"/>
    </xf>
    <xf numFmtId="0" fontId="4" fillId="2" borderId="0" xfId="720" applyFont="1" applyFill="1" applyAlignment="1">
      <alignment horizontal="center" vertical="top"/>
    </xf>
    <xf numFmtId="0" fontId="3" fillId="2" borderId="0" xfId="9" applyFont="1" applyFill="1" applyAlignment="1">
      <alignment horizontal="center"/>
    </xf>
  </cellXfs>
  <cellStyles count="722">
    <cellStyle name="20% - Énfasis1" xfId="41" builtinId="30" customBuiltin="1"/>
    <cellStyle name="20% - Énfasis1 2" xfId="221"/>
    <cellStyle name="20% - Énfasis2" xfId="45" builtinId="34" customBuiltin="1"/>
    <cellStyle name="20% - Énfasis2 2" xfId="222"/>
    <cellStyle name="20% - Énfasis3" xfId="49" builtinId="38" customBuiltin="1"/>
    <cellStyle name="20% - Énfasis3 2" xfId="223"/>
    <cellStyle name="20% - Énfasis4" xfId="53" builtinId="42" customBuiltin="1"/>
    <cellStyle name="20% - Énfasis4 2" xfId="224"/>
    <cellStyle name="20% - Énfasis5" xfId="57" builtinId="46" customBuiltin="1"/>
    <cellStyle name="20% - Énfasis5 2" xfId="225"/>
    <cellStyle name="20% - Énfasis6" xfId="61" builtinId="50" customBuiltin="1"/>
    <cellStyle name="20% - Énfasis6 2" xfId="226"/>
    <cellStyle name="40% - Énfasis1" xfId="42" builtinId="31" customBuiltin="1"/>
    <cellStyle name="40% - Énfasis1 2" xfId="227"/>
    <cellStyle name="40% - Énfasis2" xfId="46" builtinId="35" customBuiltin="1"/>
    <cellStyle name="40% - Énfasis2 2" xfId="228"/>
    <cellStyle name="40% - Énfasis3" xfId="50" builtinId="39" customBuiltin="1"/>
    <cellStyle name="40% - Énfasis3 2" xfId="229"/>
    <cellStyle name="40% - Énfasis4" xfId="54" builtinId="43" customBuiltin="1"/>
    <cellStyle name="40% - Énfasis4 2" xfId="230"/>
    <cellStyle name="40% - Énfasis5" xfId="58" builtinId="47" customBuiltin="1"/>
    <cellStyle name="40% - Énfasis5 2" xfId="231"/>
    <cellStyle name="40% - Énfasis6" xfId="62" builtinId="51" customBuiltin="1"/>
    <cellStyle name="40% - Énfasis6 2" xfId="232"/>
    <cellStyle name="60% - Énfasis1" xfId="43" builtinId="32" customBuiltin="1"/>
    <cellStyle name="60% - Énfasis1 2" xfId="233"/>
    <cellStyle name="60% - Énfasis2" xfId="47" builtinId="36" customBuiltin="1"/>
    <cellStyle name="60% - Énfasis2 2" xfId="234"/>
    <cellStyle name="60% - Énfasis3" xfId="51" builtinId="40" customBuiltin="1"/>
    <cellStyle name="60% - Énfasis3 2" xfId="235"/>
    <cellStyle name="60% - Énfasis4" xfId="55" builtinId="44" customBuiltin="1"/>
    <cellStyle name="60% - Énfasis4 2" xfId="236"/>
    <cellStyle name="60% - Énfasis5" xfId="59" builtinId="48" customBuiltin="1"/>
    <cellStyle name="60% - Énfasis5 2" xfId="237"/>
    <cellStyle name="60% - Énfasis6" xfId="63" builtinId="52" customBuiltin="1"/>
    <cellStyle name="60% - Énfasis6 2" xfId="238"/>
    <cellStyle name="Ä*_x0014_" xfId="66"/>
    <cellStyle name="ANCLAS,REZONES Y SUS PARTES,DE FUNDICION,DE HIERRO O DE ACERO" xfId="370"/>
    <cellStyle name="ANCLAS,REZONES Y SUS PARTES,DE FUNDICION,DE HIERRO O DE ACERO 2" xfId="554"/>
    <cellStyle name="Body" xfId="67"/>
    <cellStyle name="Buena" xfId="239"/>
    <cellStyle name="Bueno" xfId="28" builtinId="26" customBuiltin="1"/>
    <cellStyle name="Calc Currency (0)" xfId="68"/>
    <cellStyle name="Cálculo" xfId="33" builtinId="22" customBuiltin="1"/>
    <cellStyle name="Cálculo 2" xfId="240"/>
    <cellStyle name="Celda de comprobación" xfId="35" builtinId="23" customBuiltin="1"/>
    <cellStyle name="Celda de comprobación 2" xfId="241"/>
    <cellStyle name="Celda vinculada" xfId="34" builtinId="24" customBuiltin="1"/>
    <cellStyle name="Celda vinculada 2" xfId="242"/>
    <cellStyle name="Comma" xfId="555"/>
    <cellStyle name="Comma [0] 2" xfId="195"/>
    <cellStyle name="Comma 10" xfId="637"/>
    <cellStyle name="Comma 11" xfId="693"/>
    <cellStyle name="Comma 2" xfId="3"/>
    <cellStyle name="Comma 2 2" xfId="556"/>
    <cellStyle name="Comma 2 3" xfId="592"/>
    <cellStyle name="Comma 2 3 2" xfId="642"/>
    <cellStyle name="Comma 2 4" xfId="599"/>
    <cellStyle name="Comma 2 5" xfId="69"/>
    <cellStyle name="Comma 3" xfId="5"/>
    <cellStyle name="Comma 3 2" xfId="196"/>
    <cellStyle name="Comma 3 3" xfId="322"/>
    <cellStyle name="Comma 3 3 2" xfId="619"/>
    <cellStyle name="Comma 3 4" xfId="691"/>
    <cellStyle name="Comma 3 5" xfId="70"/>
    <cellStyle name="Comma 4" xfId="71"/>
    <cellStyle name="Comma 4 2" xfId="194"/>
    <cellStyle name="Comma 4 3" xfId="279"/>
    <cellStyle name="Comma 4 3 2" xfId="618"/>
    <cellStyle name="Comma 4 4" xfId="600"/>
    <cellStyle name="Comma 5" xfId="203"/>
    <cellStyle name="Comma 5 2" xfId="211"/>
    <cellStyle name="Comma 5 2 2" xfId="611"/>
    <cellStyle name="Comma 5 3" xfId="607"/>
    <cellStyle name="Comma 6" xfId="205"/>
    <cellStyle name="Comma 6 2" xfId="213"/>
    <cellStyle name="Comma 6 2 2" xfId="612"/>
    <cellStyle name="Comma 6 3" xfId="608"/>
    <cellStyle name="Comma 7" xfId="207"/>
    <cellStyle name="Comma 7 2" xfId="215"/>
    <cellStyle name="Comma 7 2 2" xfId="613"/>
    <cellStyle name="Comma 7 3" xfId="323"/>
    <cellStyle name="Comma 7 3 2" xfId="620"/>
    <cellStyle name="Comma 7 4" xfId="609"/>
    <cellStyle name="Comma 8" xfId="209"/>
    <cellStyle name="Comma 8 2" xfId="217"/>
    <cellStyle name="Comma 8 2 2" xfId="614"/>
    <cellStyle name="Comma 8 3" xfId="610"/>
    <cellStyle name="Comma 9" xfId="591"/>
    <cellStyle name="Comma 9 2" xfId="641"/>
    <cellStyle name="Copied" xfId="72"/>
    <cellStyle name="Encabezado 1" xfId="24" builtinId="16" customBuiltin="1"/>
    <cellStyle name="Encabezado 4" xfId="27" builtinId="19" customBuiltin="1"/>
    <cellStyle name="Encabezado 4 2" xfId="243"/>
    <cellStyle name="Énfasis1" xfId="40" builtinId="29" customBuiltin="1"/>
    <cellStyle name="Énfasis1 2" xfId="244"/>
    <cellStyle name="Énfasis2" xfId="44" builtinId="33" customBuiltin="1"/>
    <cellStyle name="Énfasis2 2" xfId="245"/>
    <cellStyle name="Énfasis3" xfId="48" builtinId="37" customBuiltin="1"/>
    <cellStyle name="Énfasis3 2" xfId="246"/>
    <cellStyle name="Énfasis4" xfId="52" builtinId="41" customBuiltin="1"/>
    <cellStyle name="Énfasis4 2" xfId="247"/>
    <cellStyle name="Énfasis5" xfId="56" builtinId="45" customBuiltin="1"/>
    <cellStyle name="Énfasis5 2" xfId="248"/>
    <cellStyle name="Énfasis6" xfId="60" builtinId="49" customBuiltin="1"/>
    <cellStyle name="Énfasis6 2" xfId="249"/>
    <cellStyle name="Entered" xfId="73"/>
    <cellStyle name="Entrada" xfId="31" builtinId="20" customBuiltin="1"/>
    <cellStyle name="Entrada 2" xfId="250"/>
    <cellStyle name="Fila a" xfId="663"/>
    <cellStyle name="Grey" xfId="74"/>
    <cellStyle name="Header1" xfId="75"/>
    <cellStyle name="Header2" xfId="76"/>
    <cellStyle name="Hipervínculo" xfId="11" builtinId="8"/>
    <cellStyle name="Hipervínculo 2" xfId="537"/>
    <cellStyle name="Hipervínculo 2 2" xfId="565"/>
    <cellStyle name="Hipervínculo 2 3" xfId="552"/>
    <cellStyle name="Hipervínculo 3" xfId="371"/>
    <cellStyle name="Hipervínculo 3 2" xfId="580"/>
    <cellStyle name="Hipervínculo 3 3" xfId="623"/>
    <cellStyle name="Hipervínculo 4" xfId="369"/>
    <cellStyle name="Incorrecto" xfId="29" builtinId="27" customBuiltin="1"/>
    <cellStyle name="Incorrecto 2" xfId="251"/>
    <cellStyle name="Input [yellow]" xfId="77"/>
    <cellStyle name="Millares" xfId="1" builtinId="3"/>
    <cellStyle name="Millares 10" xfId="373"/>
    <cellStyle name="Millares 10 2" xfId="374"/>
    <cellStyle name="Millares 10 2 2" xfId="467"/>
    <cellStyle name="Millares 10 3" xfId="466"/>
    <cellStyle name="Millares 10 4" xfId="624"/>
    <cellStyle name="Millares 11" xfId="375"/>
    <cellStyle name="Millares 11 2" xfId="468"/>
    <cellStyle name="Millares 12" xfId="376"/>
    <cellStyle name="Millares 12 2" xfId="469"/>
    <cellStyle name="Millares 13" xfId="462"/>
    <cellStyle name="Millares 14" xfId="465"/>
    <cellStyle name="Millares 15" xfId="536"/>
    <cellStyle name="Millares 16" xfId="372"/>
    <cellStyle name="Millares 17" xfId="538"/>
    <cellStyle name="Millares 17 2" xfId="633"/>
    <cellStyle name="Millares 18" xfId="585"/>
    <cellStyle name="Millares 19" xfId="586"/>
    <cellStyle name="Millares 2" xfId="12"/>
    <cellStyle name="Millares 2 2" xfId="16"/>
    <cellStyle name="Millares 2 2 2" xfId="566"/>
    <cellStyle name="Millares 2 2 2 2" xfId="709"/>
    <cellStyle name="Millares 2 2 2 2 2" xfId="716"/>
    <cellStyle name="Millares 2 2 2 2 2 2" xfId="717"/>
    <cellStyle name="Millares 2 2 2 3" xfId="719"/>
    <cellStyle name="Millares 2 2 3" xfId="564"/>
    <cellStyle name="Millares 2 2 4" xfId="622"/>
    <cellStyle name="Millares 2 2 5" xfId="597"/>
    <cellStyle name="Millares 2 2 6" xfId="368"/>
    <cellStyle name="Millares 2 3" xfId="18"/>
    <cellStyle name="Millares 2 3 10" xfId="715"/>
    <cellStyle name="Millares 2 3 2" xfId="380"/>
    <cellStyle name="Millares 2 3 2 2" xfId="381"/>
    <cellStyle name="Millares 2 3 2 2 2" xfId="382"/>
    <cellStyle name="Millares 2 3 2 2 2 2" xfId="473"/>
    <cellStyle name="Millares 2 3 2 2 3" xfId="383"/>
    <cellStyle name="Millares 2 3 2 2 3 2" xfId="474"/>
    <cellStyle name="Millares 2 3 2 2 4" xfId="472"/>
    <cellStyle name="Millares 2 3 2 3" xfId="384"/>
    <cellStyle name="Millares 2 3 2 3 2" xfId="475"/>
    <cellStyle name="Millares 2 3 2 4" xfId="385"/>
    <cellStyle name="Millares 2 3 2 4 2" xfId="476"/>
    <cellStyle name="Millares 2 3 2 5" xfId="471"/>
    <cellStyle name="Millares 2 3 3" xfId="386"/>
    <cellStyle name="Millares 2 3 3 2" xfId="387"/>
    <cellStyle name="Millares 2 3 3 2 2" xfId="388"/>
    <cellStyle name="Millares 2 3 3 2 2 2" xfId="479"/>
    <cellStyle name="Millares 2 3 3 2 3" xfId="389"/>
    <cellStyle name="Millares 2 3 3 2 3 2" xfId="480"/>
    <cellStyle name="Millares 2 3 3 2 4" xfId="478"/>
    <cellStyle name="Millares 2 3 3 3" xfId="390"/>
    <cellStyle name="Millares 2 3 3 3 2" xfId="481"/>
    <cellStyle name="Millares 2 3 3 4" xfId="391"/>
    <cellStyle name="Millares 2 3 3 4 2" xfId="482"/>
    <cellStyle name="Millares 2 3 3 5" xfId="477"/>
    <cellStyle name="Millares 2 3 4" xfId="392"/>
    <cellStyle name="Millares 2 3 4 2" xfId="393"/>
    <cellStyle name="Millares 2 3 4 2 2" xfId="484"/>
    <cellStyle name="Millares 2 3 4 3" xfId="394"/>
    <cellStyle name="Millares 2 3 4 3 2" xfId="485"/>
    <cellStyle name="Millares 2 3 4 4" xfId="483"/>
    <cellStyle name="Millares 2 3 5" xfId="395"/>
    <cellStyle name="Millares 2 3 5 2" xfId="486"/>
    <cellStyle name="Millares 2 3 6" xfId="396"/>
    <cellStyle name="Millares 2 3 6 2" xfId="487"/>
    <cellStyle name="Millares 2 3 7" xfId="470"/>
    <cellStyle name="Millares 2 3 8" xfId="535"/>
    <cellStyle name="Millares 2 3 9" xfId="379"/>
    <cellStyle name="Millares 2 4" xfId="23"/>
    <cellStyle name="Millares 2 4 2" xfId="573"/>
    <cellStyle name="Millares 2 4 3" xfId="377"/>
    <cellStyle name="Millares 2 5" xfId="539"/>
    <cellStyle name="Millares 2 6" xfId="582"/>
    <cellStyle name="Millares 2 7" xfId="587"/>
    <cellStyle name="Millares 2 8" xfId="665"/>
    <cellStyle name="Millares 2 9" xfId="702"/>
    <cellStyle name="Millares 20" xfId="646"/>
    <cellStyle name="Millares 21" xfId="661"/>
    <cellStyle name="Millares 22" xfId="700"/>
    <cellStyle name="Millares 3" xfId="14"/>
    <cellStyle name="Millares 3 10" xfId="679"/>
    <cellStyle name="Millares 3 11" xfId="218"/>
    <cellStyle name="Millares 3 2" xfId="219"/>
    <cellStyle name="Millares 3 2 2" xfId="399"/>
    <cellStyle name="Millares 3 2 2 2" xfId="400"/>
    <cellStyle name="Millares 3 2 2 2 2" xfId="491"/>
    <cellStyle name="Millares 3 2 2 3" xfId="401"/>
    <cellStyle name="Millares 3 2 2 3 2" xfId="492"/>
    <cellStyle name="Millares 3 2 2 4" xfId="490"/>
    <cellStyle name="Millares 3 2 2 5" xfId="721"/>
    <cellStyle name="Millares 3 2 3" xfId="402"/>
    <cellStyle name="Millares 3 2 3 2" xfId="493"/>
    <cellStyle name="Millares 3 2 4" xfId="403"/>
    <cellStyle name="Millares 3 2 4 2" xfId="494"/>
    <cellStyle name="Millares 3 2 5" xfId="489"/>
    <cellStyle name="Millares 3 2 6" xfId="398"/>
    <cellStyle name="Millares 3 2 7" xfId="680"/>
    <cellStyle name="Millares 3 2 8" xfId="710"/>
    <cellStyle name="Millares 3 3" xfId="404"/>
    <cellStyle name="Millares 3 3 2" xfId="405"/>
    <cellStyle name="Millares 3 3 2 2" xfId="406"/>
    <cellStyle name="Millares 3 3 2 2 2" xfId="497"/>
    <cellStyle name="Millares 3 3 2 3" xfId="407"/>
    <cellStyle name="Millares 3 3 2 3 2" xfId="498"/>
    <cellStyle name="Millares 3 3 2 4" xfId="496"/>
    <cellStyle name="Millares 3 3 3" xfId="408"/>
    <cellStyle name="Millares 3 3 3 2" xfId="499"/>
    <cellStyle name="Millares 3 3 4" xfId="409"/>
    <cellStyle name="Millares 3 3 4 2" xfId="500"/>
    <cellStyle name="Millares 3 3 5" xfId="495"/>
    <cellStyle name="Millares 3 3 6" xfId="540"/>
    <cellStyle name="Millares 3 3 7" xfId="626"/>
    <cellStyle name="Millares 3 3 8" xfId="718"/>
    <cellStyle name="Millares 3 4" xfId="410"/>
    <cellStyle name="Millares 3 4 2" xfId="411"/>
    <cellStyle name="Millares 3 4 2 2" xfId="502"/>
    <cellStyle name="Millares 3 4 3" xfId="412"/>
    <cellStyle name="Millares 3 4 3 2" xfId="503"/>
    <cellStyle name="Millares 3 4 4" xfId="501"/>
    <cellStyle name="Millares 3 5" xfId="413"/>
    <cellStyle name="Millares 3 5 2" xfId="504"/>
    <cellStyle name="Millares 3 6" xfId="414"/>
    <cellStyle name="Millares 3 6 2" xfId="505"/>
    <cellStyle name="Millares 3 7" xfId="488"/>
    <cellStyle name="Millares 3 8" xfId="397"/>
    <cellStyle name="Millares 3 9" xfId="588"/>
    <cellStyle name="Millares 4" xfId="20"/>
    <cellStyle name="Millares 4 2" xfId="416"/>
    <cellStyle name="Millares 4 2 2" xfId="417"/>
    <cellStyle name="Millares 4 2 2 2" xfId="418"/>
    <cellStyle name="Millares 4 2 2 2 2" xfId="508"/>
    <cellStyle name="Millares 4 2 2 3" xfId="419"/>
    <cellStyle name="Millares 4 2 2 3 2" xfId="509"/>
    <cellStyle name="Millares 4 2 2 4" xfId="507"/>
    <cellStyle name="Millares 4 2 3" xfId="420"/>
    <cellStyle name="Millares 4 2 3 2" xfId="510"/>
    <cellStyle name="Millares 4 2 4" xfId="421"/>
    <cellStyle name="Millares 4 2 4 2" xfId="511"/>
    <cellStyle name="Millares 4 2 5" xfId="506"/>
    <cellStyle name="Millares 4 3" xfId="415"/>
    <cellStyle name="Millares 4 3 2" xfId="627"/>
    <cellStyle name="Millares 4 4" xfId="615"/>
    <cellStyle name="Millares 4 5" xfId="596"/>
    <cellStyle name="Millares 4 6" xfId="260"/>
    <cellStyle name="Millares 5" xfId="422"/>
    <cellStyle name="Millares 5 2" xfId="423"/>
    <cellStyle name="Millares 5 2 2" xfId="424"/>
    <cellStyle name="Millares 5 2 2 2" xfId="514"/>
    <cellStyle name="Millares 5 2 3" xfId="425"/>
    <cellStyle name="Millares 5 2 3 2" xfId="515"/>
    <cellStyle name="Millares 5 2 4" xfId="513"/>
    <cellStyle name="Millares 5 3" xfId="426"/>
    <cellStyle name="Millares 5 3 2" xfId="516"/>
    <cellStyle name="Millares 5 3 3" xfId="541"/>
    <cellStyle name="Millares 5 3 4" xfId="584"/>
    <cellStyle name="Millares 5 3 5" xfId="629"/>
    <cellStyle name="Millares 5 4" xfId="427"/>
    <cellStyle name="Millares 5 4 2" xfId="517"/>
    <cellStyle name="Millares 5 5" xfId="512"/>
    <cellStyle name="Millares 5 6" xfId="628"/>
    <cellStyle name="Millares 6" xfId="428"/>
    <cellStyle name="Millares 6 2" xfId="429"/>
    <cellStyle name="Millares 6 2 2" xfId="430"/>
    <cellStyle name="Millares 6 2 2 2" xfId="520"/>
    <cellStyle name="Millares 6 2 3" xfId="431"/>
    <cellStyle name="Millares 6 2 3 2" xfId="521"/>
    <cellStyle name="Millares 6 2 4" xfId="519"/>
    <cellStyle name="Millares 6 3" xfId="432"/>
    <cellStyle name="Millares 6 3 2" xfId="522"/>
    <cellStyle name="Millares 6 4" xfId="433"/>
    <cellStyle name="Millares 6 4 2" xfId="523"/>
    <cellStyle name="Millares 6 5" xfId="518"/>
    <cellStyle name="Millares 7" xfId="434"/>
    <cellStyle name="Millares 7 2" xfId="435"/>
    <cellStyle name="Millares 7 2 2" xfId="525"/>
    <cellStyle name="Millares 7 2 3" xfId="567"/>
    <cellStyle name="Millares 7 2 4" xfId="630"/>
    <cellStyle name="Millares 7 3" xfId="436"/>
    <cellStyle name="Millares 7 3 2" xfId="526"/>
    <cellStyle name="Millares 7 4" xfId="524"/>
    <cellStyle name="Millares 8" xfId="437"/>
    <cellStyle name="Millares 8 2" xfId="438"/>
    <cellStyle name="Millares 8 2 2" xfId="528"/>
    <cellStyle name="Millares 8 3" xfId="439"/>
    <cellStyle name="Millares 8 3 2" xfId="529"/>
    <cellStyle name="Millares 8 4" xfId="527"/>
    <cellStyle name="Millares 9" xfId="440"/>
    <cellStyle name="Millares 9 2" xfId="441"/>
    <cellStyle name="Millares 9 2 2" xfId="531"/>
    <cellStyle name="Millares 9 3" xfId="442"/>
    <cellStyle name="Millares 9 3 2" xfId="532"/>
    <cellStyle name="Millares 9 4" xfId="530"/>
    <cellStyle name="Moneda 2" xfId="547"/>
    <cellStyle name="Moneda 3" xfId="542"/>
    <cellStyle name="Neutral" xfId="30" builtinId="28" customBuiltin="1"/>
    <cellStyle name="No-definido" xfId="463"/>
    <cellStyle name="Normal" xfId="0" builtinId="0"/>
    <cellStyle name="Normal - Modelo1 9" xfId="443"/>
    <cellStyle name="Normal - Style1" xfId="7"/>
    <cellStyle name="Normal 10" xfId="9"/>
    <cellStyle name="Normal 10 2" xfId="276"/>
    <cellStyle name="Normal 10 2 2" xfId="559"/>
    <cellStyle name="Normal 10 2 3" xfId="690"/>
    <cellStyle name="Normal 10 3" xfId="666"/>
    <cellStyle name="Normal 100" xfId="298"/>
    <cellStyle name="Normal 101" xfId="650"/>
    <cellStyle name="Normal 102" xfId="348"/>
    <cellStyle name="Normal 103" xfId="651"/>
    <cellStyle name="Normal 104" xfId="305"/>
    <cellStyle name="Normal 105" xfId="652"/>
    <cellStyle name="Normal 106" xfId="355"/>
    <cellStyle name="Normal 107" xfId="653"/>
    <cellStyle name="Normal 108" xfId="310"/>
    <cellStyle name="Normal 109" xfId="654"/>
    <cellStyle name="Normal 11" xfId="78"/>
    <cellStyle name="Normal 11 2" xfId="318"/>
    <cellStyle name="Normal 11 3" xfId="561"/>
    <cellStyle name="Normal 11 4" xfId="667"/>
    <cellStyle name="Normal 110" xfId="360"/>
    <cellStyle name="Normal 111" xfId="655"/>
    <cellStyle name="Normal 1113" xfId="444"/>
    <cellStyle name="Normal 1114" xfId="445"/>
    <cellStyle name="Normal 112" xfId="656"/>
    <cellStyle name="Normal 1123" xfId="446"/>
    <cellStyle name="Normal 113" xfId="657"/>
    <cellStyle name="Normal 1130" xfId="447"/>
    <cellStyle name="Normal 1135" xfId="448"/>
    <cellStyle name="Normal 114" xfId="365"/>
    <cellStyle name="Normal 115" xfId="658"/>
    <cellStyle name="Normal 116" xfId="659"/>
    <cellStyle name="Normal 117" xfId="660"/>
    <cellStyle name="Normal 118" xfId="662"/>
    <cellStyle name="Normal 119" xfId="277"/>
    <cellStyle name="Normal 12" xfId="79"/>
    <cellStyle name="Normal 12 2" xfId="326"/>
    <cellStyle name="Normal 12 2 2" xfId="682"/>
    <cellStyle name="Normal 12 3" xfId="681"/>
    <cellStyle name="Normal 120" xfId="320"/>
    <cellStyle name="Normal 121" xfId="328"/>
    <cellStyle name="Normal 122" xfId="664"/>
    <cellStyle name="Normal 123" xfId="694"/>
    <cellStyle name="Normal 124" xfId="692"/>
    <cellStyle name="Normal 125" xfId="695"/>
    <cellStyle name="Normal 126" xfId="696"/>
    <cellStyle name="Normal 127" xfId="697"/>
    <cellStyle name="Normal 128" xfId="698"/>
    <cellStyle name="Normal 129" xfId="699"/>
    <cellStyle name="Normal 13" xfId="80"/>
    <cellStyle name="Normal 13 2" xfId="688"/>
    <cellStyle name="Normal 14" xfId="81"/>
    <cellStyle name="Normal 14 2" xfId="319"/>
    <cellStyle name="Normal 14 3" xfId="558"/>
    <cellStyle name="Normal 14 4" xfId="601"/>
    <cellStyle name="Normal 143" xfId="286"/>
    <cellStyle name="Normal 145" xfId="336"/>
    <cellStyle name="Normal 147" xfId="293"/>
    <cellStyle name="Normal 149" xfId="343"/>
    <cellStyle name="Normal 15" xfId="82"/>
    <cellStyle name="Normal 15 2" xfId="327"/>
    <cellStyle name="Normal 15 2 2" xfId="557"/>
    <cellStyle name="Normal 15 2 3" xfId="621"/>
    <cellStyle name="Normal 151" xfId="299"/>
    <cellStyle name="Normal 153" xfId="349"/>
    <cellStyle name="Normal 155" xfId="306"/>
    <cellStyle name="Normal 157" xfId="356"/>
    <cellStyle name="Normal 159" xfId="311"/>
    <cellStyle name="Normal 16" xfId="83"/>
    <cellStyle name="Normal 161" xfId="361"/>
    <cellStyle name="Normal 17" xfId="84"/>
    <cellStyle name="Normal 175" xfId="280"/>
    <cellStyle name="Normal 177" xfId="330"/>
    <cellStyle name="Normal 179" xfId="287"/>
    <cellStyle name="Normal 18" xfId="85"/>
    <cellStyle name="Normal 181" xfId="337"/>
    <cellStyle name="Normal 183" xfId="294"/>
    <cellStyle name="Normal 185" xfId="344"/>
    <cellStyle name="Normal 187" xfId="300"/>
    <cellStyle name="Normal 189" xfId="350"/>
    <cellStyle name="Normal 19" xfId="86"/>
    <cellStyle name="Normal 191" xfId="307"/>
    <cellStyle name="Normal 193" xfId="357"/>
    <cellStyle name="Normal 195" xfId="312"/>
    <cellStyle name="Normal 197" xfId="362"/>
    <cellStyle name="Normal 2" xfId="4"/>
    <cellStyle name="Normal 2 11" xfId="450"/>
    <cellStyle name="Normal 2 2" xfId="2"/>
    <cellStyle name="Normal 2 2 2" xfId="452"/>
    <cellStyle name="Normal 2 2 2 2" xfId="568"/>
    <cellStyle name="Normal 2 2 2 2 2" xfId="712"/>
    <cellStyle name="Normal 2 2 2 3" xfId="10"/>
    <cellStyle name="Normal 2 2 2 3 2" xfId="574"/>
    <cellStyle name="Normal 2 2 2 4" xfId="563"/>
    <cellStyle name="Normal 2 2 2 5" xfId="632"/>
    <cellStyle name="Normal 2 2 3" xfId="451"/>
    <cellStyle name="Normal 2 2 4" xfId="678"/>
    <cellStyle name="Normal 2 2 88" xfId="453"/>
    <cellStyle name="Normal 2 3" xfId="220"/>
    <cellStyle name="Normal 2 3 2" xfId="454"/>
    <cellStyle name="Normal 2 4" xfId="464"/>
    <cellStyle name="Normal 2 5" xfId="449"/>
    <cellStyle name="Normal 2 5 2" xfId="543"/>
    <cellStyle name="Normal 2 5 3" xfId="631"/>
    <cellStyle name="Normal 2 6" xfId="548"/>
    <cellStyle name="Normal 2 6 2" xfId="634"/>
    <cellStyle name="Normal 2 7" xfId="595"/>
    <cellStyle name="Normal 2 8" xfId="668"/>
    <cellStyle name="Normal 2_Carpeta de Información del Sistema Financiero - Cuadros" xfId="544"/>
    <cellStyle name="Normal 20" xfId="87"/>
    <cellStyle name="Normal 21" xfId="64"/>
    <cellStyle name="Normal 211" xfId="281"/>
    <cellStyle name="Normal 213" xfId="331"/>
    <cellStyle name="Normal 215" xfId="288"/>
    <cellStyle name="Normal 217" xfId="338"/>
    <cellStyle name="Normal 219" xfId="295"/>
    <cellStyle name="Normal 22" xfId="88"/>
    <cellStyle name="Normal 221" xfId="345"/>
    <cellStyle name="Normal 223" xfId="301"/>
    <cellStyle name="Normal 225" xfId="351"/>
    <cellStyle name="Normal 227" xfId="308"/>
    <cellStyle name="Normal 229" xfId="358"/>
    <cellStyle name="Normal 23" xfId="89"/>
    <cellStyle name="Normal 231" xfId="313"/>
    <cellStyle name="Normal 233" xfId="363"/>
    <cellStyle name="Normal 24" xfId="90"/>
    <cellStyle name="Normal 247" xfId="282"/>
    <cellStyle name="Normal 249" xfId="332"/>
    <cellStyle name="Normal 25" xfId="91"/>
    <cellStyle name="Normal 251" xfId="289"/>
    <cellStyle name="Normal 253" xfId="339"/>
    <cellStyle name="Normal 255" xfId="296"/>
    <cellStyle name="Normal 257" xfId="346"/>
    <cellStyle name="Normal 259" xfId="302"/>
    <cellStyle name="Normal 26" xfId="92"/>
    <cellStyle name="Normal 261" xfId="352"/>
    <cellStyle name="Normal 263" xfId="309"/>
    <cellStyle name="Normal 265" xfId="359"/>
    <cellStyle name="Normal 267" xfId="314"/>
    <cellStyle name="Normal 269" xfId="364"/>
    <cellStyle name="Normal 27" xfId="93"/>
    <cellStyle name="Normal 273" xfId="366"/>
    <cellStyle name="Normal 274" xfId="263"/>
    <cellStyle name="Normal 275" xfId="273"/>
    <cellStyle name="Normal 276" xfId="315"/>
    <cellStyle name="Normal 277" xfId="324"/>
    <cellStyle name="Normal 278" xfId="264"/>
    <cellStyle name="Normal 279" xfId="274"/>
    <cellStyle name="Normal 28" xfId="94"/>
    <cellStyle name="Normal 280" xfId="316"/>
    <cellStyle name="Normal 281" xfId="325"/>
    <cellStyle name="Normal 29" xfId="95"/>
    <cellStyle name="Normal 3" xfId="8"/>
    <cellStyle name="Normal 3 2" xfId="96"/>
    <cellStyle name="Normal 3 2 2" xfId="562"/>
    <cellStyle name="Normal 3 2 2 2" xfId="720"/>
    <cellStyle name="Normal 3 2 3" xfId="602"/>
    <cellStyle name="Normal 3 2 4" xfId="598"/>
    <cellStyle name="Normal 3 2 5" xfId="677"/>
    <cellStyle name="Normal 3 2 6" xfId="706"/>
    <cellStyle name="Normal 3 3" xfId="455"/>
    <cellStyle name="Normal 3 3 2" xfId="711"/>
    <cellStyle name="Normal 3 4" xfId="551"/>
    <cellStyle name="Normal 3 4 2" xfId="635"/>
    <cellStyle name="Normal 3 5" xfId="669"/>
    <cellStyle name="Normal 30" xfId="97"/>
    <cellStyle name="Normal 31" xfId="98"/>
    <cellStyle name="Normal 32" xfId="99"/>
    <cellStyle name="Normal 321" xfId="265"/>
    <cellStyle name="Normal 322" xfId="283"/>
    <cellStyle name="Normal 324" xfId="333"/>
    <cellStyle name="Normal 325" xfId="266"/>
    <cellStyle name="Normal 326" xfId="284"/>
    <cellStyle name="Normal 328" xfId="334"/>
    <cellStyle name="Normal 329" xfId="267"/>
    <cellStyle name="Normal 33" xfId="100"/>
    <cellStyle name="Normal 330" xfId="290"/>
    <cellStyle name="Normal 332" xfId="340"/>
    <cellStyle name="Normal 333" xfId="268"/>
    <cellStyle name="Normal 334" xfId="291"/>
    <cellStyle name="Normal 336" xfId="341"/>
    <cellStyle name="Normal 337" xfId="269"/>
    <cellStyle name="Normal 34" xfId="101"/>
    <cellStyle name="Normal 34 2" xfId="545"/>
    <cellStyle name="Normal 34 3" xfId="603"/>
    <cellStyle name="Normal 341" xfId="270"/>
    <cellStyle name="Normal 342" xfId="297"/>
    <cellStyle name="Normal 344" xfId="347"/>
    <cellStyle name="Normal 345" xfId="271"/>
    <cellStyle name="Normal 346" xfId="303"/>
    <cellStyle name="Normal 348" xfId="353"/>
    <cellStyle name="Normal 349" xfId="272"/>
    <cellStyle name="Normal 35" xfId="102"/>
    <cellStyle name="Normal 35 2" xfId="456"/>
    <cellStyle name="Normal 350" xfId="304"/>
    <cellStyle name="Normal 352" xfId="354"/>
    <cellStyle name="Normal 36" xfId="103"/>
    <cellStyle name="Normal 37" xfId="104"/>
    <cellStyle name="Normal 38" xfId="105"/>
    <cellStyle name="Normal 39" xfId="106"/>
    <cellStyle name="Normal 4" xfId="13"/>
    <cellStyle name="Normal 4 2" xfId="317"/>
    <cellStyle name="Normal 4 2 2" xfId="458"/>
    <cellStyle name="Normal 4 3" xfId="457"/>
    <cellStyle name="Normal 4 4" xfId="604"/>
    <cellStyle name="Normal 4 5" xfId="670"/>
    <cellStyle name="Normal 4 6" xfId="107"/>
    <cellStyle name="Normal 40" xfId="108"/>
    <cellStyle name="Normal 41" xfId="109"/>
    <cellStyle name="Normal 42" xfId="110"/>
    <cellStyle name="Normal 43" xfId="111"/>
    <cellStyle name="Normal 44" xfId="112"/>
    <cellStyle name="Normal 45" xfId="113"/>
    <cellStyle name="Normal 46" xfId="114"/>
    <cellStyle name="Normal 47" xfId="115"/>
    <cellStyle name="Normal 48" xfId="116"/>
    <cellStyle name="Normal 49" xfId="117"/>
    <cellStyle name="Normal 5" xfId="19"/>
    <cellStyle name="Normal 5 2" xfId="569"/>
    <cellStyle name="Normal 5 3" xfId="550"/>
    <cellStyle name="Normal 5 4" xfId="605"/>
    <cellStyle name="Normal 5 5" xfId="671"/>
    <cellStyle name="Normal 5 6" xfId="118"/>
    <cellStyle name="Normal 50" xfId="119"/>
    <cellStyle name="Normal 51" xfId="120"/>
    <cellStyle name="Normal 52" xfId="121"/>
    <cellStyle name="Normal 53" xfId="122"/>
    <cellStyle name="Normal 54" xfId="123"/>
    <cellStyle name="Normal 55" xfId="124"/>
    <cellStyle name="Normal 55 2" xfId="278"/>
    <cellStyle name="Normal 56" xfId="125"/>
    <cellStyle name="Normal 56 2" xfId="321"/>
    <cellStyle name="Normal 57" xfId="126"/>
    <cellStyle name="Normal 57 2" xfId="329"/>
    <cellStyle name="Normal 58" xfId="127"/>
    <cellStyle name="Normal 59" xfId="128"/>
    <cellStyle name="Normal 6" xfId="21"/>
    <cellStyle name="Normal 6 2" xfId="197"/>
    <cellStyle name="Normal 6 2 2" xfId="570"/>
    <cellStyle name="Normal 6 3" xfId="275"/>
    <cellStyle name="Normal 6 4" xfId="459"/>
    <cellStyle name="Normal 6 5" xfId="553"/>
    <cellStyle name="Normal 6 5 2" xfId="636"/>
    <cellStyle name="Normal 6 6" xfId="672"/>
    <cellStyle name="Normal 6 7" xfId="129"/>
    <cellStyle name="Normal 60" xfId="130"/>
    <cellStyle name="Normal 61" xfId="131"/>
    <cellStyle name="Normal 62" xfId="132"/>
    <cellStyle name="Normal 63" xfId="133"/>
    <cellStyle name="Normal 64" xfId="134"/>
    <cellStyle name="Normal 65" xfId="135"/>
    <cellStyle name="Normal 66" xfId="136"/>
    <cellStyle name="Normal 67" xfId="137"/>
    <cellStyle name="Normal 68" xfId="138"/>
    <cellStyle name="Normal 69" xfId="139"/>
    <cellStyle name="Normal 7" xfId="22"/>
    <cellStyle name="Normal 7 2" xfId="534"/>
    <cellStyle name="Normal 7 3" xfId="571"/>
    <cellStyle name="Normal 7 4" xfId="560"/>
    <cellStyle name="Normal 7 5" xfId="673"/>
    <cellStyle name="Normal 7 6" xfId="140"/>
    <cellStyle name="Normal 70" xfId="141"/>
    <cellStyle name="Normal 71" xfId="202"/>
    <cellStyle name="Normal 71 2" xfId="210"/>
    <cellStyle name="Normal 72" xfId="204"/>
    <cellStyle name="Normal 72 2" xfId="212"/>
    <cellStyle name="Normal 73" xfId="206"/>
    <cellStyle name="Normal 73 2" xfId="214"/>
    <cellStyle name="Normal 74" xfId="208"/>
    <cellStyle name="Normal 74 2" xfId="216"/>
    <cellStyle name="Normal 75" xfId="261"/>
    <cellStyle name="Normal 75 2" xfId="616"/>
    <cellStyle name="Normal 76" xfId="262"/>
    <cellStyle name="Normal 76 2" xfId="617"/>
    <cellStyle name="Normal 77" xfId="367"/>
    <cellStyle name="Normal 78" xfId="378"/>
    <cellStyle name="Normal 78 2" xfId="625"/>
    <cellStyle name="Normal 79" xfId="546"/>
    <cellStyle name="Normal 8" xfId="142"/>
    <cellStyle name="Normal 8 2" xfId="572"/>
    <cellStyle name="Normal 8 2 2" xfId="638"/>
    <cellStyle name="Normal 8 3" xfId="674"/>
    <cellStyle name="Normal 80" xfId="575"/>
    <cellStyle name="Normal 81" xfId="576"/>
    <cellStyle name="Normal 82" xfId="577"/>
    <cellStyle name="Normal 83" xfId="578"/>
    <cellStyle name="Normal 83 2" xfId="639"/>
    <cellStyle name="Normal 84" xfId="579"/>
    <cellStyle name="Normal 85" xfId="581"/>
    <cellStyle name="Normal 86" xfId="583"/>
    <cellStyle name="Normal 87" xfId="589"/>
    <cellStyle name="Normal 88" xfId="590"/>
    <cellStyle name="Normal 89" xfId="594"/>
    <cellStyle name="Normal 89 2" xfId="644"/>
    <cellStyle name="Normal 9" xfId="143"/>
    <cellStyle name="Normal 9 2" xfId="549"/>
    <cellStyle name="Normal 9 3" xfId="606"/>
    <cellStyle name="Normal 9 4" xfId="675"/>
    <cellStyle name="Normal 90" xfId="593"/>
    <cellStyle name="Normal 90 2" xfId="643"/>
    <cellStyle name="Normal 91" xfId="640"/>
    <cellStyle name="Normal 92" xfId="285"/>
    <cellStyle name="Normal 93" xfId="645"/>
    <cellStyle name="Normal 94" xfId="335"/>
    <cellStyle name="Normal 95" xfId="647"/>
    <cellStyle name="Normal 96" xfId="292"/>
    <cellStyle name="Normal 97" xfId="648"/>
    <cellStyle name="Normal 98" xfId="342"/>
    <cellStyle name="Normal 99" xfId="649"/>
    <cellStyle name="Normal_Sheet1" xfId="701"/>
    <cellStyle name="Notas" xfId="37" builtinId="10" customBuiltin="1"/>
    <cellStyle name="Notas 2" xfId="252"/>
    <cellStyle name="P" xfId="144"/>
    <cellStyle name="Percent [2]" xfId="145"/>
    <cellStyle name="Percent 10" xfId="146"/>
    <cellStyle name="Percent 11" xfId="147"/>
    <cellStyle name="Percent 12" xfId="148"/>
    <cellStyle name="Percent 13" xfId="149"/>
    <cellStyle name="Percent 14" xfId="150"/>
    <cellStyle name="Percent 15" xfId="151"/>
    <cellStyle name="Percent 16" xfId="152"/>
    <cellStyle name="Percent 17" xfId="153"/>
    <cellStyle name="Percent 18" xfId="154"/>
    <cellStyle name="Percent 19" xfId="155"/>
    <cellStyle name="Percent 2" xfId="6"/>
    <cellStyle name="Percent 2 2" xfId="156"/>
    <cellStyle name="Percent 20" xfId="157"/>
    <cellStyle name="Percent 21" xfId="158"/>
    <cellStyle name="Percent 22" xfId="159"/>
    <cellStyle name="Percent 23" xfId="160"/>
    <cellStyle name="Percent 24" xfId="161"/>
    <cellStyle name="Percent 25" xfId="162"/>
    <cellStyle name="Percent 26" xfId="163"/>
    <cellStyle name="Percent 27" xfId="164"/>
    <cellStyle name="Percent 28" xfId="165"/>
    <cellStyle name="Percent 29" xfId="166"/>
    <cellStyle name="Percent 3" xfId="65"/>
    <cellStyle name="Percent 30" xfId="167"/>
    <cellStyle name="Percent 31" xfId="168"/>
    <cellStyle name="Percent 32" xfId="169"/>
    <cellStyle name="Percent 33" xfId="170"/>
    <cellStyle name="Percent 34" xfId="171"/>
    <cellStyle name="Percent 35" xfId="172"/>
    <cellStyle name="Percent 36" xfId="173"/>
    <cellStyle name="Percent 37" xfId="174"/>
    <cellStyle name="Percent 38" xfId="175"/>
    <cellStyle name="Percent 39" xfId="176"/>
    <cellStyle name="Percent 4" xfId="177"/>
    <cellStyle name="Percent 40" xfId="178"/>
    <cellStyle name="Percent 41" xfId="179"/>
    <cellStyle name="Percent 42" xfId="180"/>
    <cellStyle name="Percent 43" xfId="181"/>
    <cellStyle name="Percent 44" xfId="182"/>
    <cellStyle name="Percent 45" xfId="183"/>
    <cellStyle name="Percent 46" xfId="184"/>
    <cellStyle name="Percent 5" xfId="185"/>
    <cellStyle name="Percent 6" xfId="186"/>
    <cellStyle name="Percent 7" xfId="187"/>
    <cellStyle name="Percent 8" xfId="188"/>
    <cellStyle name="Percent 9" xfId="189"/>
    <cellStyle name="Porcentaje 2" xfId="15"/>
    <cellStyle name="Porcentaje 2 2" xfId="17"/>
    <cellStyle name="Porcentaje 2 2 2" xfId="676"/>
    <cellStyle name="Porcentaje 2 2 2 2" xfId="707"/>
    <cellStyle name="Porcentaje 2 2 3" xfId="705"/>
    <cellStyle name="Porcentaje 2 3" xfId="703"/>
    <cellStyle name="Porcentaje 2 3 2" xfId="713"/>
    <cellStyle name="Porcentaje 3" xfId="198"/>
    <cellStyle name="Porcentaje 3 2" xfId="533"/>
    <cellStyle name="Porcentaje 3 2 2" xfId="684"/>
    <cellStyle name="Porcentaje 3 2 3" xfId="714"/>
    <cellStyle name="Porcentaje 3 3" xfId="460"/>
    <cellStyle name="Porcentaje 3 3 2" xfId="685"/>
    <cellStyle name="Porcentaje 3 4" xfId="683"/>
    <cellStyle name="Porcentaje 3 5" xfId="704"/>
    <cellStyle name="Porcentaje 4" xfId="199"/>
    <cellStyle name="Porcentaje 4 2" xfId="461"/>
    <cellStyle name="Porcentaje 4 2 2" xfId="687"/>
    <cellStyle name="Porcentaje 4 3" xfId="686"/>
    <cellStyle name="Porcentaje 4 4" xfId="708"/>
    <cellStyle name="Porcentaje 5" xfId="689"/>
    <cellStyle name="Porcentual 10" xfId="201"/>
    <cellStyle name="Porcentual 11" xfId="200"/>
    <cellStyle name="Porcentual 2" xfId="190"/>
    <cellStyle name="RevList" xfId="191"/>
    <cellStyle name="Salida" xfId="32" builtinId="21" customBuiltin="1"/>
    <cellStyle name="Salida 2" xfId="253"/>
    <cellStyle name="Style 1" xfId="192"/>
    <cellStyle name="Subtotal" xfId="193"/>
    <cellStyle name="Texto de advertencia" xfId="36" builtinId="11" customBuiltin="1"/>
    <cellStyle name="Texto de advertencia 2" xfId="254"/>
    <cellStyle name="Texto explicativo" xfId="38" builtinId="53" customBuiltin="1"/>
    <cellStyle name="Texto explicativo 2" xfId="255"/>
    <cellStyle name="Título 1" xfId="257"/>
    <cellStyle name="Título 2" xfId="25" builtinId="17" customBuiltin="1"/>
    <cellStyle name="Título 2 2" xfId="258"/>
    <cellStyle name="Título 3" xfId="26" builtinId="18" customBuiltin="1"/>
    <cellStyle name="Título 3 2" xfId="259"/>
    <cellStyle name="Título 4" xfId="256"/>
    <cellStyle name="Total" xfId="39" builtinId="25" customBuiltin="1"/>
  </cellStyles>
  <dxfs count="0"/>
  <tableStyles count="1" defaultTableStyle="TableStyleMedium2" defaultPivotStyle="PivotStyleLight16">
    <tableStyle name="Invisible" pivot="0" table="0" count="0"/>
  </tableStyles>
  <colors>
    <mruColors>
      <color rgb="FF8A8C88"/>
      <color rgb="FFCDCEC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xdr:cNvGrpSpPr>
          <a:grpSpLocks/>
        </xdr:cNvGrpSpPr>
      </xdr:nvGrpSpPr>
      <xdr:grpSpPr bwMode="auto">
        <a:xfrm>
          <a:off x="0" y="0"/>
          <a:ext cx="7672595"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8600"/>
            <a:ext cx="2410367" cy="1347204"/>
            <a:chOff x="2360205" y="228600"/>
            <a:chExt cx="2410367" cy="1347204"/>
          </a:xfrm>
        </xdr:grpSpPr>
        <xdr:grpSp>
          <xdr:nvGrpSpPr>
            <xdr:cNvPr id="7" name="Group 6"/>
            <xdr:cNvGrpSpPr>
              <a:grpSpLocks/>
            </xdr:cNvGrpSpPr>
          </xdr:nvGrpSpPr>
          <xdr:grpSpPr bwMode="auto">
            <a:xfrm>
              <a:off x="2590025" y="228600"/>
              <a:ext cx="1723754" cy="909216"/>
              <a:chOff x="5961875" y="2305050"/>
              <a:chExt cx="1723754" cy="909216"/>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591352" y="1518806"/>
            <a:ext cx="2471619"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JULIO DE 2024</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71247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38862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D144"/>
  <sheetViews>
    <sheetView showGridLines="0" topLeftCell="A103" zoomScale="115" zoomScaleNormal="115" workbookViewId="0">
      <selection activeCell="A124" sqref="A124"/>
    </sheetView>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636</v>
      </c>
    </row>
    <row r="11" spans="1:3">
      <c r="A11" s="75"/>
      <c r="B11" s="75"/>
      <c r="C11" s="75"/>
    </row>
    <row r="12" spans="1:3" ht="8.25" customHeight="1"/>
    <row r="13" spans="1:3" ht="20.25">
      <c r="A13" s="1056" t="s">
        <v>637</v>
      </c>
      <c r="B13" s="1056"/>
      <c r="C13" s="1056"/>
    </row>
    <row r="14" spans="1:3" ht="7.5" customHeight="1">
      <c r="A14" s="76"/>
      <c r="B14" s="76"/>
      <c r="C14" s="76"/>
    </row>
    <row r="15" spans="1:3">
      <c r="A15" s="77" t="s">
        <v>0</v>
      </c>
      <c r="B15" s="78" t="s">
        <v>638</v>
      </c>
      <c r="C15" s="79"/>
    </row>
    <row r="16" spans="1:3">
      <c r="A16" s="80"/>
      <c r="B16" s="80"/>
      <c r="C16" s="80"/>
    </row>
    <row r="17" spans="1:3">
      <c r="A17" s="81" t="s">
        <v>639</v>
      </c>
      <c r="B17" s="80"/>
      <c r="C17" s="80"/>
    </row>
    <row r="18" spans="1:3">
      <c r="A18" s="82" t="s">
        <v>640</v>
      </c>
      <c r="B18" s="83">
        <v>1</v>
      </c>
      <c r="C18" s="84"/>
    </row>
    <row r="19" spans="1:3">
      <c r="A19" s="82" t="s">
        <v>641</v>
      </c>
      <c r="B19" s="83">
        <v>2</v>
      </c>
      <c r="C19" s="84"/>
    </row>
    <row r="20" spans="1:3">
      <c r="A20" s="82" t="s">
        <v>642</v>
      </c>
      <c r="B20" s="83">
        <v>3</v>
      </c>
      <c r="C20" s="84"/>
    </row>
    <row r="21" spans="1:3">
      <c r="A21" s="82"/>
      <c r="B21" s="83"/>
      <c r="C21" s="80"/>
    </row>
    <row r="22" spans="1:3">
      <c r="A22" s="81" t="s">
        <v>643</v>
      </c>
      <c r="B22" s="83"/>
      <c r="C22" s="80"/>
    </row>
    <row r="23" spans="1:3">
      <c r="A23" s="81"/>
      <c r="B23" s="83"/>
      <c r="C23" s="80"/>
    </row>
    <row r="24" spans="1:3">
      <c r="A24" s="85" t="s">
        <v>644</v>
      </c>
      <c r="B24" s="83"/>
      <c r="C24" s="80"/>
    </row>
    <row r="25" spans="1:3">
      <c r="A25" s="82" t="s">
        <v>640</v>
      </c>
      <c r="B25" s="83">
        <v>4</v>
      </c>
      <c r="C25" s="80"/>
    </row>
    <row r="26" spans="1:3">
      <c r="A26" s="82" t="s">
        <v>645</v>
      </c>
      <c r="B26" s="83">
        <v>5</v>
      </c>
      <c r="C26" s="80"/>
    </row>
    <row r="27" spans="1:3">
      <c r="A27" s="82" t="s">
        <v>646</v>
      </c>
      <c r="B27" s="83">
        <v>6</v>
      </c>
      <c r="C27" s="80"/>
    </row>
    <row r="28" spans="1:3">
      <c r="A28" s="82" t="s">
        <v>647</v>
      </c>
      <c r="B28" s="83">
        <v>7</v>
      </c>
      <c r="C28" s="80"/>
    </row>
    <row r="29" spans="1:3">
      <c r="A29" s="82" t="s">
        <v>648</v>
      </c>
      <c r="B29" s="83" t="s">
        <v>649</v>
      </c>
      <c r="C29" s="86"/>
    </row>
    <row r="30" spans="1:3">
      <c r="A30" s="82" t="s">
        <v>648</v>
      </c>
      <c r="B30" s="83" t="s">
        <v>650</v>
      </c>
      <c r="C30" s="87"/>
    </row>
    <row r="31" spans="1:3">
      <c r="A31" s="88" t="s">
        <v>651</v>
      </c>
      <c r="B31" s="83"/>
      <c r="C31" s="80"/>
    </row>
    <row r="32" spans="1:3">
      <c r="A32" s="89" t="s">
        <v>652</v>
      </c>
      <c r="B32" s="83">
        <v>9</v>
      </c>
      <c r="C32" s="80"/>
    </row>
    <row r="33" spans="1:3">
      <c r="A33" s="89" t="s">
        <v>653</v>
      </c>
      <c r="B33" s="83">
        <v>10</v>
      </c>
      <c r="C33" s="80"/>
    </row>
    <row r="34" spans="1:3">
      <c r="A34" s="89" t="s">
        <v>654</v>
      </c>
      <c r="B34" s="83">
        <v>11</v>
      </c>
      <c r="C34" s="80"/>
    </row>
    <row r="35" spans="1:3">
      <c r="A35" s="89" t="s">
        <v>655</v>
      </c>
      <c r="B35" s="83">
        <v>12</v>
      </c>
      <c r="C35" s="80"/>
    </row>
    <row r="36" spans="1:3">
      <c r="A36" s="89" t="s">
        <v>656</v>
      </c>
      <c r="B36" s="83">
        <v>13</v>
      </c>
      <c r="C36" s="80"/>
    </row>
    <row r="37" spans="1:3">
      <c r="A37" s="89" t="s">
        <v>657</v>
      </c>
      <c r="B37" s="83">
        <v>14</v>
      </c>
      <c r="C37" s="80"/>
    </row>
    <row r="38" spans="1:3">
      <c r="A38" s="89" t="s">
        <v>658</v>
      </c>
      <c r="B38" s="83">
        <v>15</v>
      </c>
      <c r="C38" s="80"/>
    </row>
    <row r="39" spans="1:3">
      <c r="A39" s="89" t="s">
        <v>659</v>
      </c>
      <c r="B39" s="83">
        <v>16</v>
      </c>
      <c r="C39" s="80"/>
    </row>
    <row r="40" spans="1:3">
      <c r="A40" s="89" t="s">
        <v>660</v>
      </c>
      <c r="B40" s="83">
        <v>17</v>
      </c>
      <c r="C40" s="80"/>
    </row>
    <row r="41" spans="1:3">
      <c r="A41" s="89" t="s">
        <v>661</v>
      </c>
      <c r="B41" s="83">
        <v>18</v>
      </c>
      <c r="C41" s="80"/>
    </row>
    <row r="42" spans="1:3">
      <c r="A42" s="89" t="s">
        <v>662</v>
      </c>
      <c r="B42" s="83">
        <v>19</v>
      </c>
      <c r="C42" s="80"/>
    </row>
    <row r="43" spans="1:3">
      <c r="A43" s="89" t="s">
        <v>663</v>
      </c>
      <c r="B43" s="83">
        <v>20</v>
      </c>
      <c r="C43" s="80"/>
    </row>
    <row r="44" spans="1:3">
      <c r="A44" s="82" t="s">
        <v>664</v>
      </c>
      <c r="B44" s="83">
        <v>21</v>
      </c>
      <c r="C44" s="80"/>
    </row>
    <row r="45" spans="1:3">
      <c r="A45" s="82" t="s">
        <v>665</v>
      </c>
      <c r="B45" s="83">
        <v>22</v>
      </c>
      <c r="C45" s="80"/>
    </row>
    <row r="46" spans="1:3">
      <c r="A46" s="82" t="s">
        <v>666</v>
      </c>
      <c r="B46" s="83">
        <v>23</v>
      </c>
      <c r="C46" s="80"/>
    </row>
    <row r="47" spans="1:3">
      <c r="A47" s="82" t="s">
        <v>667</v>
      </c>
      <c r="B47" s="83">
        <v>24</v>
      </c>
      <c r="C47" s="80"/>
    </row>
    <row r="48" spans="1:3">
      <c r="A48" s="82" t="s">
        <v>668</v>
      </c>
      <c r="B48" s="83">
        <v>25</v>
      </c>
      <c r="C48" s="80"/>
    </row>
    <row r="49" spans="1:3">
      <c r="A49" s="82" t="s">
        <v>669</v>
      </c>
      <c r="B49" s="83">
        <v>26</v>
      </c>
      <c r="C49" s="80"/>
    </row>
    <row r="50" spans="1:3">
      <c r="A50" s="82"/>
      <c r="B50" s="83"/>
      <c r="C50" s="80"/>
    </row>
    <row r="51" spans="1:3">
      <c r="A51" s="85" t="s">
        <v>670</v>
      </c>
      <c r="B51" s="83"/>
      <c r="C51" s="80"/>
    </row>
    <row r="52" spans="1:3">
      <c r="A52" s="82" t="s">
        <v>640</v>
      </c>
      <c r="B52" s="83">
        <v>27</v>
      </c>
      <c r="C52" s="80"/>
    </row>
    <row r="53" spans="1:3">
      <c r="A53" s="82" t="s">
        <v>645</v>
      </c>
      <c r="B53" s="83">
        <v>28</v>
      </c>
      <c r="C53" s="80"/>
    </row>
    <row r="54" spans="1:3">
      <c r="A54" s="82" t="s">
        <v>646</v>
      </c>
      <c r="B54" s="83">
        <v>29</v>
      </c>
      <c r="C54" s="80"/>
    </row>
    <row r="55" spans="1:3">
      <c r="A55" s="82" t="s">
        <v>647</v>
      </c>
      <c r="B55" s="83">
        <v>30</v>
      </c>
      <c r="C55" s="80"/>
    </row>
    <row r="56" spans="1:3">
      <c r="A56" s="82" t="s">
        <v>648</v>
      </c>
      <c r="B56" s="90" t="s">
        <v>671</v>
      </c>
      <c r="C56" s="80"/>
    </row>
    <row r="57" spans="1:3">
      <c r="A57" s="82" t="s">
        <v>648</v>
      </c>
      <c r="B57" s="90" t="s">
        <v>672</v>
      </c>
      <c r="C57" s="80"/>
    </row>
    <row r="58" spans="1:3">
      <c r="A58" s="88" t="s">
        <v>651</v>
      </c>
      <c r="B58" s="83"/>
      <c r="C58" s="80"/>
    </row>
    <row r="59" spans="1:3">
      <c r="A59" s="89" t="s">
        <v>673</v>
      </c>
      <c r="B59" s="83">
        <v>32</v>
      </c>
      <c r="C59" s="80"/>
    </row>
    <row r="60" spans="1:3">
      <c r="A60" s="89" t="s">
        <v>674</v>
      </c>
      <c r="B60" s="83">
        <v>33</v>
      </c>
      <c r="C60" s="80"/>
    </row>
    <row r="61" spans="1:3">
      <c r="A61" s="82" t="s">
        <v>664</v>
      </c>
      <c r="B61" s="83">
        <v>34</v>
      </c>
      <c r="C61" s="80"/>
    </row>
    <row r="62" spans="1:3">
      <c r="A62" s="82" t="s">
        <v>665</v>
      </c>
      <c r="B62" s="83">
        <v>35</v>
      </c>
      <c r="C62" s="80"/>
    </row>
    <row r="63" spans="1:3">
      <c r="A63" s="82" t="s">
        <v>666</v>
      </c>
      <c r="B63" s="83">
        <v>36</v>
      </c>
      <c r="C63" s="80"/>
    </row>
    <row r="64" spans="1:3">
      <c r="A64" s="82" t="s">
        <v>667</v>
      </c>
      <c r="B64" s="83">
        <v>37</v>
      </c>
      <c r="C64" s="80"/>
    </row>
    <row r="65" spans="1:3">
      <c r="A65" s="82" t="s">
        <v>668</v>
      </c>
      <c r="B65" s="83">
        <v>38</v>
      </c>
      <c r="C65" s="80"/>
    </row>
    <row r="66" spans="1:3">
      <c r="A66" s="82" t="s">
        <v>675</v>
      </c>
      <c r="B66" s="83">
        <v>39</v>
      </c>
      <c r="C66" s="80"/>
    </row>
    <row r="67" spans="1:3">
      <c r="A67" s="82" t="s">
        <v>669</v>
      </c>
      <c r="B67" s="83">
        <v>40</v>
      </c>
      <c r="C67" s="80"/>
    </row>
    <row r="68" spans="1:3">
      <c r="A68" s="82"/>
      <c r="B68" s="83"/>
      <c r="C68" s="80"/>
    </row>
    <row r="69" spans="1:3">
      <c r="A69" s="81"/>
      <c r="B69" s="83"/>
      <c r="C69" s="80"/>
    </row>
    <row r="70" spans="1:3">
      <c r="A70" s="85" t="s">
        <v>676</v>
      </c>
      <c r="B70" s="83"/>
      <c r="C70" s="80"/>
    </row>
    <row r="71" spans="1:3">
      <c r="A71" s="82" t="s">
        <v>640</v>
      </c>
      <c r="B71" s="83">
        <v>41</v>
      </c>
      <c r="C71" s="80"/>
    </row>
    <row r="72" spans="1:3">
      <c r="A72" s="82" t="s">
        <v>645</v>
      </c>
      <c r="B72" s="83">
        <v>42</v>
      </c>
      <c r="C72" s="80"/>
    </row>
    <row r="73" spans="1:3">
      <c r="A73" s="82" t="s">
        <v>646</v>
      </c>
      <c r="B73" s="83">
        <v>43</v>
      </c>
      <c r="C73" s="80"/>
    </row>
    <row r="74" spans="1:3">
      <c r="A74" s="82" t="s">
        <v>647</v>
      </c>
      <c r="B74" s="83">
        <v>44</v>
      </c>
      <c r="C74" s="80"/>
    </row>
    <row r="75" spans="1:3">
      <c r="A75" s="82" t="s">
        <v>677</v>
      </c>
      <c r="B75" s="90" t="s">
        <v>678</v>
      </c>
      <c r="C75" s="80"/>
    </row>
    <row r="76" spans="1:3">
      <c r="A76" s="82" t="s">
        <v>648</v>
      </c>
      <c r="B76" s="90" t="s">
        <v>679</v>
      </c>
      <c r="C76" s="80"/>
    </row>
    <row r="77" spans="1:3">
      <c r="A77" s="82" t="s">
        <v>664</v>
      </c>
      <c r="B77" s="83">
        <v>46</v>
      </c>
      <c r="C77" s="80"/>
    </row>
    <row r="78" spans="1:3">
      <c r="A78" s="82" t="s">
        <v>665</v>
      </c>
      <c r="B78" s="83">
        <v>47</v>
      </c>
      <c r="C78" s="80"/>
    </row>
    <row r="79" spans="1:3">
      <c r="A79" s="82" t="s">
        <v>669</v>
      </c>
      <c r="B79" s="83">
        <v>48</v>
      </c>
      <c r="C79" s="80"/>
    </row>
    <row r="80" spans="1:3">
      <c r="A80" s="82"/>
      <c r="B80" s="83"/>
      <c r="C80" s="80"/>
    </row>
    <row r="81" spans="1:3">
      <c r="A81" s="85" t="s">
        <v>680</v>
      </c>
      <c r="B81" s="83"/>
      <c r="C81" s="80"/>
    </row>
    <row r="82" spans="1:3">
      <c r="A82" s="82" t="s">
        <v>640</v>
      </c>
      <c r="B82" s="83">
        <v>49</v>
      </c>
      <c r="C82" s="80"/>
    </row>
    <row r="83" spans="1:3">
      <c r="A83" s="82" t="s">
        <v>681</v>
      </c>
      <c r="B83" s="83">
        <v>50</v>
      </c>
      <c r="C83" s="80"/>
    </row>
    <row r="84" spans="1:3">
      <c r="A84" s="82" t="s">
        <v>682</v>
      </c>
      <c r="B84" s="83">
        <v>51</v>
      </c>
      <c r="C84" s="80"/>
    </row>
    <row r="85" spans="1:3">
      <c r="A85" s="82" t="s">
        <v>651</v>
      </c>
      <c r="B85" s="83">
        <v>52</v>
      </c>
      <c r="C85" s="80"/>
    </row>
    <row r="86" spans="1:3">
      <c r="A86" s="82" t="s">
        <v>648</v>
      </c>
      <c r="B86" s="90" t="s">
        <v>683</v>
      </c>
      <c r="C86" s="80"/>
    </row>
    <row r="87" spans="1:3">
      <c r="A87" s="82" t="s">
        <v>648</v>
      </c>
      <c r="B87" s="90" t="s">
        <v>684</v>
      </c>
      <c r="C87" s="80"/>
    </row>
    <row r="88" spans="1:3">
      <c r="A88" s="82" t="s">
        <v>685</v>
      </c>
      <c r="B88" s="90" t="s">
        <v>686</v>
      </c>
      <c r="C88" s="80"/>
    </row>
    <row r="89" spans="1:3">
      <c r="A89" s="82" t="s">
        <v>685</v>
      </c>
      <c r="B89" s="90" t="s">
        <v>687</v>
      </c>
      <c r="C89" s="80"/>
    </row>
    <row r="90" spans="1:3">
      <c r="A90" s="82" t="s">
        <v>665</v>
      </c>
      <c r="B90" s="90" t="s">
        <v>688</v>
      </c>
      <c r="C90" s="80"/>
    </row>
    <row r="91" spans="1:3">
      <c r="A91" s="82" t="s">
        <v>665</v>
      </c>
      <c r="B91" s="90" t="s">
        <v>689</v>
      </c>
      <c r="C91" s="80"/>
    </row>
    <row r="92" spans="1:3">
      <c r="A92" s="82" t="s">
        <v>669</v>
      </c>
      <c r="B92" s="83">
        <v>56</v>
      </c>
      <c r="C92" s="80"/>
    </row>
    <row r="93" spans="1:3" ht="29.25">
      <c r="A93" s="91" t="s">
        <v>690</v>
      </c>
      <c r="B93" s="92">
        <v>57</v>
      </c>
      <c r="C93" s="80"/>
    </row>
    <row r="94" spans="1:3">
      <c r="A94" s="82"/>
      <c r="B94" s="83"/>
      <c r="C94" s="80"/>
    </row>
    <row r="95" spans="1:3">
      <c r="A95" s="85" t="s">
        <v>691</v>
      </c>
      <c r="B95" s="83"/>
      <c r="C95" s="80"/>
    </row>
    <row r="96" spans="1:3">
      <c r="A96" s="82" t="s">
        <v>640</v>
      </c>
      <c r="B96" s="83">
        <v>58</v>
      </c>
    </row>
    <row r="97" spans="1:3">
      <c r="A97" s="82" t="s">
        <v>681</v>
      </c>
      <c r="B97" s="83">
        <v>59</v>
      </c>
    </row>
    <row r="98" spans="1:3">
      <c r="A98" s="82" t="s">
        <v>682</v>
      </c>
      <c r="B98" s="83">
        <v>60</v>
      </c>
    </row>
    <row r="99" spans="1:3">
      <c r="A99" s="82" t="s">
        <v>647</v>
      </c>
      <c r="B99" s="83">
        <v>61</v>
      </c>
      <c r="C99" s="93"/>
    </row>
    <row r="100" spans="1:3">
      <c r="A100" s="82" t="s">
        <v>648</v>
      </c>
      <c r="B100" s="90" t="s">
        <v>692</v>
      </c>
      <c r="C100" s="93"/>
    </row>
    <row r="101" spans="1:3">
      <c r="A101" s="82" t="s">
        <v>648</v>
      </c>
      <c r="B101" s="90" t="s">
        <v>693</v>
      </c>
      <c r="C101" s="93"/>
    </row>
    <row r="102" spans="1:3">
      <c r="A102" s="82" t="s">
        <v>685</v>
      </c>
      <c r="B102" s="83">
        <v>63</v>
      </c>
      <c r="C102" s="93"/>
    </row>
    <row r="103" spans="1:3">
      <c r="A103" s="82" t="s">
        <v>665</v>
      </c>
      <c r="B103" s="83">
        <v>64</v>
      </c>
      <c r="C103" s="93"/>
    </row>
    <row r="104" spans="1:3">
      <c r="A104" s="82" t="s">
        <v>669</v>
      </c>
      <c r="B104" s="83">
        <v>65</v>
      </c>
      <c r="C104" s="93"/>
    </row>
    <row r="105" spans="1:3">
      <c r="A105" s="94"/>
      <c r="B105" s="83"/>
      <c r="C105" s="93"/>
    </row>
    <row r="106" spans="1:3">
      <c r="A106" s="95" t="s">
        <v>694</v>
      </c>
      <c r="B106" s="83"/>
      <c r="C106" s="93"/>
    </row>
    <row r="107" spans="1:3">
      <c r="A107" s="82" t="s">
        <v>640</v>
      </c>
      <c r="B107" s="83">
        <v>66</v>
      </c>
      <c r="C107" s="93"/>
    </row>
    <row r="108" spans="1:3">
      <c r="A108" s="82" t="s">
        <v>695</v>
      </c>
      <c r="B108" s="83">
        <v>67</v>
      </c>
      <c r="C108" s="93"/>
    </row>
    <row r="109" spans="1:3">
      <c r="A109" s="82" t="s">
        <v>696</v>
      </c>
      <c r="B109" s="83">
        <v>68</v>
      </c>
      <c r="C109" s="93"/>
    </row>
    <row r="110" spans="1:3">
      <c r="A110" s="82" t="s">
        <v>647</v>
      </c>
      <c r="B110" s="83">
        <v>69</v>
      </c>
      <c r="C110" s="93"/>
    </row>
    <row r="111" spans="1:3">
      <c r="A111" s="82" t="s">
        <v>648</v>
      </c>
      <c r="B111" s="83">
        <v>70</v>
      </c>
      <c r="C111" s="93"/>
    </row>
    <row r="112" spans="1:3">
      <c r="A112" s="82" t="s">
        <v>648</v>
      </c>
      <c r="B112" s="83">
        <v>71</v>
      </c>
      <c r="C112" s="93"/>
    </row>
    <row r="113" spans="1:3">
      <c r="A113" s="82" t="s">
        <v>685</v>
      </c>
      <c r="B113" s="83">
        <v>72</v>
      </c>
      <c r="C113" s="93"/>
    </row>
    <row r="114" spans="1:3">
      <c r="A114" s="82" t="s">
        <v>665</v>
      </c>
      <c r="B114" s="83">
        <v>73</v>
      </c>
    </row>
    <row r="115" spans="1:3">
      <c r="A115" s="82" t="s">
        <v>697</v>
      </c>
      <c r="B115" s="83">
        <v>74</v>
      </c>
    </row>
    <row r="116" spans="1:3">
      <c r="A116" s="82"/>
      <c r="B116" s="83"/>
    </row>
    <row r="117" spans="1:3">
      <c r="A117" s="81" t="s">
        <v>698</v>
      </c>
      <c r="B117" s="83"/>
    </row>
    <row r="118" spans="1:3">
      <c r="A118" s="82" t="s">
        <v>699</v>
      </c>
      <c r="B118" s="83">
        <v>75</v>
      </c>
    </row>
    <row r="119" spans="1:3">
      <c r="A119" s="82" t="s">
        <v>700</v>
      </c>
      <c r="B119" s="83">
        <v>76</v>
      </c>
    </row>
    <row r="120" spans="1:3">
      <c r="A120" s="82" t="s">
        <v>701</v>
      </c>
      <c r="B120" s="83">
        <v>77</v>
      </c>
    </row>
    <row r="121" spans="1:3">
      <c r="A121" s="82"/>
      <c r="B121" s="96"/>
      <c r="C121" s="96"/>
    </row>
    <row r="122" spans="1:3">
      <c r="A122" s="77" t="s">
        <v>702</v>
      </c>
      <c r="B122" s="77"/>
      <c r="C122" s="77"/>
    </row>
    <row r="123" spans="1:3">
      <c r="A123" s="85" t="s">
        <v>695</v>
      </c>
      <c r="B123" s="97"/>
      <c r="C123" s="97"/>
    </row>
    <row r="124" spans="1:3">
      <c r="A124" s="82" t="s">
        <v>555</v>
      </c>
      <c r="B124" s="83">
        <v>78</v>
      </c>
      <c r="C124" s="98"/>
    </row>
    <row r="125" spans="1:3">
      <c r="A125" s="82" t="s">
        <v>559</v>
      </c>
      <c r="B125" s="83">
        <v>79</v>
      </c>
      <c r="C125" s="98"/>
    </row>
    <row r="126" spans="1:3">
      <c r="A126" s="82" t="s">
        <v>703</v>
      </c>
      <c r="B126" s="83">
        <v>80</v>
      </c>
      <c r="C126" s="98"/>
    </row>
    <row r="127" spans="1:3">
      <c r="A127" s="82" t="s">
        <v>566</v>
      </c>
      <c r="B127" s="83">
        <v>81</v>
      </c>
      <c r="C127" s="98"/>
    </row>
    <row r="128" spans="1:3">
      <c r="A128" s="82" t="s">
        <v>704</v>
      </c>
      <c r="B128" s="83">
        <v>82</v>
      </c>
      <c r="C128" s="98"/>
    </row>
    <row r="129" spans="1:4">
      <c r="A129" s="82" t="s">
        <v>705</v>
      </c>
      <c r="B129" s="83">
        <v>83</v>
      </c>
      <c r="C129" s="98"/>
    </row>
    <row r="130" spans="1:4">
      <c r="A130" s="82" t="s">
        <v>582</v>
      </c>
      <c r="B130" s="83">
        <v>84</v>
      </c>
      <c r="C130" s="98"/>
    </row>
    <row r="131" spans="1:4">
      <c r="A131" s="82" t="s">
        <v>706</v>
      </c>
      <c r="B131" s="83">
        <v>85</v>
      </c>
      <c r="C131" s="98"/>
    </row>
    <row r="132" spans="1:4">
      <c r="A132" s="82"/>
      <c r="B132" s="98"/>
      <c r="C132" s="98"/>
    </row>
    <row r="133" spans="1:4" hidden="1">
      <c r="A133" s="77" t="s">
        <v>707</v>
      </c>
      <c r="B133" s="77"/>
      <c r="C133" s="77"/>
    </row>
    <row r="134" spans="1:4" hidden="1">
      <c r="A134" s="85"/>
      <c r="B134" s="97"/>
      <c r="C134" s="97"/>
    </row>
    <row r="135" spans="1:4" hidden="1">
      <c r="A135" s="82" t="s">
        <v>708</v>
      </c>
      <c r="B135" s="83">
        <v>87</v>
      </c>
      <c r="C135" s="83"/>
    </row>
    <row r="136" spans="1:4" hidden="1">
      <c r="A136" s="82"/>
      <c r="B136" s="98"/>
      <c r="C136" s="98"/>
    </row>
    <row r="137" spans="1:4" hidden="1">
      <c r="A137" s="99" t="s">
        <v>709</v>
      </c>
      <c r="B137" s="100"/>
      <c r="C137" s="100"/>
    </row>
    <row r="138" spans="1:4" hidden="1">
      <c r="A138" s="97"/>
      <c r="B138" s="97"/>
      <c r="C138" s="97"/>
    </row>
    <row r="139" spans="1:4" hidden="1">
      <c r="A139" s="94" t="s">
        <v>710</v>
      </c>
      <c r="B139" s="83">
        <v>88</v>
      </c>
      <c r="C139" s="83"/>
      <c r="D139" s="101"/>
    </row>
    <row r="140" spans="1:4" hidden="1">
      <c r="A140" s="102"/>
      <c r="B140" s="103"/>
      <c r="C140" s="80"/>
      <c r="D140" s="101"/>
    </row>
    <row r="141" spans="1:4">
      <c r="A141" s="104" t="s">
        <v>475</v>
      </c>
      <c r="B141" s="103"/>
      <c r="C141" s="80"/>
      <c r="D141" s="101"/>
    </row>
    <row r="142" spans="1:4">
      <c r="A142" s="101"/>
      <c r="B142" s="101"/>
      <c r="C142" s="101"/>
      <c r="D142" s="101"/>
    </row>
    <row r="143" spans="1:4">
      <c r="A143" s="101"/>
      <c r="B143" s="101"/>
      <c r="C143" s="101"/>
      <c r="D143" s="101"/>
    </row>
    <row r="144" spans="1:4">
      <c r="A144" s="101"/>
      <c r="B144" s="101"/>
      <c r="C144" s="101"/>
      <c r="D144" s="101"/>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333"/>
  <sheetViews>
    <sheetView workbookViewId="0">
      <selection activeCell="A19" sqref="A19"/>
    </sheetView>
  </sheetViews>
  <sheetFormatPr baseColWidth="10" defaultColWidth="9.140625" defaultRowHeight="15"/>
  <cols>
    <col min="1" max="1" width="88.7109375" style="2" customWidth="1"/>
    <col min="2" max="2" width="16.85546875" style="35" customWidth="1"/>
    <col min="3" max="6" width="15.7109375" style="35" customWidth="1"/>
    <col min="7" max="7" width="10" style="2" bestFit="1" customWidth="1"/>
    <col min="8" max="256" width="9.140625" style="2"/>
    <col min="257" max="257" width="88.7109375" style="2" customWidth="1"/>
    <col min="258" max="258" width="16.85546875" style="2" customWidth="1"/>
    <col min="259" max="262" width="15.7109375" style="2" customWidth="1"/>
    <col min="263" max="512" width="9.140625" style="2"/>
    <col min="513" max="513" width="88.7109375" style="2" customWidth="1"/>
    <col min="514" max="514" width="16.85546875" style="2" customWidth="1"/>
    <col min="515" max="518" width="15.7109375" style="2" customWidth="1"/>
    <col min="519" max="768" width="9.140625" style="2"/>
    <col min="769" max="769" width="88.7109375" style="2" customWidth="1"/>
    <col min="770" max="770" width="16.85546875" style="2" customWidth="1"/>
    <col min="771" max="774" width="15.7109375" style="2" customWidth="1"/>
    <col min="775" max="1024" width="9.140625" style="2"/>
    <col min="1025" max="1025" width="88.7109375" style="2" customWidth="1"/>
    <col min="1026" max="1026" width="16.85546875" style="2" customWidth="1"/>
    <col min="1027" max="1030" width="15.7109375" style="2" customWidth="1"/>
    <col min="1031" max="1280" width="9.140625" style="2"/>
    <col min="1281" max="1281" width="88.7109375" style="2" customWidth="1"/>
    <col min="1282" max="1282" width="16.85546875" style="2" customWidth="1"/>
    <col min="1283" max="1286" width="15.7109375" style="2" customWidth="1"/>
    <col min="1287" max="1536" width="9.140625" style="2"/>
    <col min="1537" max="1537" width="88.7109375" style="2" customWidth="1"/>
    <col min="1538" max="1538" width="16.85546875" style="2" customWidth="1"/>
    <col min="1539" max="1542" width="15.7109375" style="2" customWidth="1"/>
    <col min="1543" max="1792" width="9.140625" style="2"/>
    <col min="1793" max="1793" width="88.7109375" style="2" customWidth="1"/>
    <col min="1794" max="1794" width="16.85546875" style="2" customWidth="1"/>
    <col min="1795" max="1798" width="15.7109375" style="2" customWidth="1"/>
    <col min="1799" max="2048" width="9.140625" style="2"/>
    <col min="2049" max="2049" width="88.7109375" style="2" customWidth="1"/>
    <col min="2050" max="2050" width="16.85546875" style="2" customWidth="1"/>
    <col min="2051" max="2054" width="15.7109375" style="2" customWidth="1"/>
    <col min="2055" max="2304" width="9.140625" style="2"/>
    <col min="2305" max="2305" width="88.7109375" style="2" customWidth="1"/>
    <col min="2306" max="2306" width="16.85546875" style="2" customWidth="1"/>
    <col min="2307" max="2310" width="15.7109375" style="2" customWidth="1"/>
    <col min="2311" max="2560" width="9.140625" style="2"/>
    <col min="2561" max="2561" width="88.7109375" style="2" customWidth="1"/>
    <col min="2562" max="2562" width="16.85546875" style="2" customWidth="1"/>
    <col min="2563" max="2566" width="15.7109375" style="2" customWidth="1"/>
    <col min="2567" max="2816" width="9.140625" style="2"/>
    <col min="2817" max="2817" width="88.7109375" style="2" customWidth="1"/>
    <col min="2818" max="2818" width="16.85546875" style="2" customWidth="1"/>
    <col min="2819" max="2822" width="15.7109375" style="2" customWidth="1"/>
    <col min="2823" max="3072" width="9.140625" style="2"/>
    <col min="3073" max="3073" width="88.7109375" style="2" customWidth="1"/>
    <col min="3074" max="3074" width="16.85546875" style="2" customWidth="1"/>
    <col min="3075" max="3078" width="15.7109375" style="2" customWidth="1"/>
    <col min="3079" max="3328" width="9.140625" style="2"/>
    <col min="3329" max="3329" width="88.7109375" style="2" customWidth="1"/>
    <col min="3330" max="3330" width="16.85546875" style="2" customWidth="1"/>
    <col min="3331" max="3334" width="15.7109375" style="2" customWidth="1"/>
    <col min="3335" max="3584" width="9.140625" style="2"/>
    <col min="3585" max="3585" width="88.7109375" style="2" customWidth="1"/>
    <col min="3586" max="3586" width="16.85546875" style="2" customWidth="1"/>
    <col min="3587" max="3590" width="15.7109375" style="2" customWidth="1"/>
    <col min="3591" max="3840" width="9.140625" style="2"/>
    <col min="3841" max="3841" width="88.7109375" style="2" customWidth="1"/>
    <col min="3842" max="3842" width="16.85546875" style="2" customWidth="1"/>
    <col min="3843" max="3846" width="15.7109375" style="2" customWidth="1"/>
    <col min="3847" max="4096" width="9.140625" style="2"/>
    <col min="4097" max="4097" width="88.7109375" style="2" customWidth="1"/>
    <col min="4098" max="4098" width="16.85546875" style="2" customWidth="1"/>
    <col min="4099" max="4102" width="15.7109375" style="2" customWidth="1"/>
    <col min="4103" max="4352" width="9.140625" style="2"/>
    <col min="4353" max="4353" width="88.7109375" style="2" customWidth="1"/>
    <col min="4354" max="4354" width="16.85546875" style="2" customWidth="1"/>
    <col min="4355" max="4358" width="15.7109375" style="2" customWidth="1"/>
    <col min="4359" max="4608" width="9.140625" style="2"/>
    <col min="4609" max="4609" width="88.7109375" style="2" customWidth="1"/>
    <col min="4610" max="4610" width="16.85546875" style="2" customWidth="1"/>
    <col min="4611" max="4614" width="15.7109375" style="2" customWidth="1"/>
    <col min="4615" max="4864" width="9.140625" style="2"/>
    <col min="4865" max="4865" width="88.7109375" style="2" customWidth="1"/>
    <col min="4866" max="4866" width="16.85546875" style="2" customWidth="1"/>
    <col min="4867" max="4870" width="15.7109375" style="2" customWidth="1"/>
    <col min="4871" max="5120" width="9.140625" style="2"/>
    <col min="5121" max="5121" width="88.7109375" style="2" customWidth="1"/>
    <col min="5122" max="5122" width="16.85546875" style="2" customWidth="1"/>
    <col min="5123" max="5126" width="15.7109375" style="2" customWidth="1"/>
    <col min="5127" max="5376" width="9.140625" style="2"/>
    <col min="5377" max="5377" width="88.7109375" style="2" customWidth="1"/>
    <col min="5378" max="5378" width="16.85546875" style="2" customWidth="1"/>
    <col min="5379" max="5382" width="15.7109375" style="2" customWidth="1"/>
    <col min="5383" max="5632" width="9.140625" style="2"/>
    <col min="5633" max="5633" width="88.7109375" style="2" customWidth="1"/>
    <col min="5634" max="5634" width="16.85546875" style="2" customWidth="1"/>
    <col min="5635" max="5638" width="15.7109375" style="2" customWidth="1"/>
    <col min="5639" max="5888" width="9.140625" style="2"/>
    <col min="5889" max="5889" width="88.7109375" style="2" customWidth="1"/>
    <col min="5890" max="5890" width="16.85546875" style="2" customWidth="1"/>
    <col min="5891" max="5894" width="15.7109375" style="2" customWidth="1"/>
    <col min="5895" max="6144" width="9.140625" style="2"/>
    <col min="6145" max="6145" width="88.7109375" style="2" customWidth="1"/>
    <col min="6146" max="6146" width="16.85546875" style="2" customWidth="1"/>
    <col min="6147" max="6150" width="15.7109375" style="2" customWidth="1"/>
    <col min="6151" max="6400" width="9.140625" style="2"/>
    <col min="6401" max="6401" width="88.7109375" style="2" customWidth="1"/>
    <col min="6402" max="6402" width="16.85546875" style="2" customWidth="1"/>
    <col min="6403" max="6406" width="15.7109375" style="2" customWidth="1"/>
    <col min="6407" max="6656" width="9.140625" style="2"/>
    <col min="6657" max="6657" width="88.7109375" style="2" customWidth="1"/>
    <col min="6658" max="6658" width="16.85546875" style="2" customWidth="1"/>
    <col min="6659" max="6662" width="15.7109375" style="2" customWidth="1"/>
    <col min="6663" max="6912" width="9.140625" style="2"/>
    <col min="6913" max="6913" width="88.7109375" style="2" customWidth="1"/>
    <col min="6914" max="6914" width="16.85546875" style="2" customWidth="1"/>
    <col min="6915" max="6918" width="15.7109375" style="2" customWidth="1"/>
    <col min="6919" max="7168" width="9.140625" style="2"/>
    <col min="7169" max="7169" width="88.7109375" style="2" customWidth="1"/>
    <col min="7170" max="7170" width="16.85546875" style="2" customWidth="1"/>
    <col min="7171" max="7174" width="15.7109375" style="2" customWidth="1"/>
    <col min="7175" max="7424" width="9.140625" style="2"/>
    <col min="7425" max="7425" width="88.7109375" style="2" customWidth="1"/>
    <col min="7426" max="7426" width="16.85546875" style="2" customWidth="1"/>
    <col min="7427" max="7430" width="15.7109375" style="2" customWidth="1"/>
    <col min="7431" max="7680" width="9.140625" style="2"/>
    <col min="7681" max="7681" width="88.7109375" style="2" customWidth="1"/>
    <col min="7682" max="7682" width="16.85546875" style="2" customWidth="1"/>
    <col min="7683" max="7686" width="15.7109375" style="2" customWidth="1"/>
    <col min="7687" max="7936" width="9.140625" style="2"/>
    <col min="7937" max="7937" width="88.7109375" style="2" customWidth="1"/>
    <col min="7938" max="7938" width="16.85546875" style="2" customWidth="1"/>
    <col min="7939" max="7942" width="15.7109375" style="2" customWidth="1"/>
    <col min="7943" max="8192" width="9.140625" style="2"/>
    <col min="8193" max="8193" width="88.7109375" style="2" customWidth="1"/>
    <col min="8194" max="8194" width="16.85546875" style="2" customWidth="1"/>
    <col min="8195" max="8198" width="15.7109375" style="2" customWidth="1"/>
    <col min="8199" max="8448" width="9.140625" style="2"/>
    <col min="8449" max="8449" width="88.7109375" style="2" customWidth="1"/>
    <col min="8450" max="8450" width="16.85546875" style="2" customWidth="1"/>
    <col min="8451" max="8454" width="15.7109375" style="2" customWidth="1"/>
    <col min="8455" max="8704" width="9.140625" style="2"/>
    <col min="8705" max="8705" width="88.7109375" style="2" customWidth="1"/>
    <col min="8706" max="8706" width="16.85546875" style="2" customWidth="1"/>
    <col min="8707" max="8710" width="15.7109375" style="2" customWidth="1"/>
    <col min="8711" max="8960" width="9.140625" style="2"/>
    <col min="8961" max="8961" width="88.7109375" style="2" customWidth="1"/>
    <col min="8962" max="8962" width="16.85546875" style="2" customWidth="1"/>
    <col min="8963" max="8966" width="15.7109375" style="2" customWidth="1"/>
    <col min="8967" max="9216" width="9.140625" style="2"/>
    <col min="9217" max="9217" width="88.7109375" style="2" customWidth="1"/>
    <col min="9218" max="9218" width="16.85546875" style="2" customWidth="1"/>
    <col min="9219" max="9222" width="15.7109375" style="2" customWidth="1"/>
    <col min="9223" max="9472" width="9.140625" style="2"/>
    <col min="9473" max="9473" width="88.7109375" style="2" customWidth="1"/>
    <col min="9474" max="9474" width="16.85546875" style="2" customWidth="1"/>
    <col min="9475" max="9478" width="15.7109375" style="2" customWidth="1"/>
    <col min="9479" max="9728" width="9.140625" style="2"/>
    <col min="9729" max="9729" width="88.7109375" style="2" customWidth="1"/>
    <col min="9730" max="9730" width="16.85546875" style="2" customWidth="1"/>
    <col min="9731" max="9734" width="15.7109375" style="2" customWidth="1"/>
    <col min="9735" max="9984" width="9.140625" style="2"/>
    <col min="9985" max="9985" width="88.7109375" style="2" customWidth="1"/>
    <col min="9986" max="9986" width="16.85546875" style="2" customWidth="1"/>
    <col min="9987" max="9990" width="15.7109375" style="2" customWidth="1"/>
    <col min="9991" max="10240" width="9.140625" style="2"/>
    <col min="10241" max="10241" width="88.7109375" style="2" customWidth="1"/>
    <col min="10242" max="10242" width="16.85546875" style="2" customWidth="1"/>
    <col min="10243" max="10246" width="15.7109375" style="2" customWidth="1"/>
    <col min="10247" max="10496" width="9.140625" style="2"/>
    <col min="10497" max="10497" width="88.7109375" style="2" customWidth="1"/>
    <col min="10498" max="10498" width="16.85546875" style="2" customWidth="1"/>
    <col min="10499" max="10502" width="15.7109375" style="2" customWidth="1"/>
    <col min="10503" max="10752" width="9.140625" style="2"/>
    <col min="10753" max="10753" width="88.7109375" style="2" customWidth="1"/>
    <col min="10754" max="10754" width="16.85546875" style="2" customWidth="1"/>
    <col min="10755" max="10758" width="15.7109375" style="2" customWidth="1"/>
    <col min="10759" max="11008" width="9.140625" style="2"/>
    <col min="11009" max="11009" width="88.7109375" style="2" customWidth="1"/>
    <col min="11010" max="11010" width="16.85546875" style="2" customWidth="1"/>
    <col min="11011" max="11014" width="15.7109375" style="2" customWidth="1"/>
    <col min="11015" max="11264" width="9.140625" style="2"/>
    <col min="11265" max="11265" width="88.7109375" style="2" customWidth="1"/>
    <col min="11266" max="11266" width="16.85546875" style="2" customWidth="1"/>
    <col min="11267" max="11270" width="15.7109375" style="2" customWidth="1"/>
    <col min="11271" max="11520" width="9.140625" style="2"/>
    <col min="11521" max="11521" width="88.7109375" style="2" customWidth="1"/>
    <col min="11522" max="11522" width="16.85546875" style="2" customWidth="1"/>
    <col min="11523" max="11526" width="15.7109375" style="2" customWidth="1"/>
    <col min="11527" max="11776" width="9.140625" style="2"/>
    <col min="11777" max="11777" width="88.7109375" style="2" customWidth="1"/>
    <col min="11778" max="11778" width="16.85546875" style="2" customWidth="1"/>
    <col min="11779" max="11782" width="15.7109375" style="2" customWidth="1"/>
    <col min="11783" max="12032" width="9.140625" style="2"/>
    <col min="12033" max="12033" width="88.7109375" style="2" customWidth="1"/>
    <col min="12034" max="12034" width="16.85546875" style="2" customWidth="1"/>
    <col min="12035" max="12038" width="15.7109375" style="2" customWidth="1"/>
    <col min="12039" max="12288" width="9.140625" style="2"/>
    <col min="12289" max="12289" width="88.7109375" style="2" customWidth="1"/>
    <col min="12290" max="12290" width="16.85546875" style="2" customWidth="1"/>
    <col min="12291" max="12294" width="15.7109375" style="2" customWidth="1"/>
    <col min="12295" max="12544" width="9.140625" style="2"/>
    <col min="12545" max="12545" width="88.7109375" style="2" customWidth="1"/>
    <col min="12546" max="12546" width="16.85546875" style="2" customWidth="1"/>
    <col min="12547" max="12550" width="15.7109375" style="2" customWidth="1"/>
    <col min="12551" max="12800" width="9.140625" style="2"/>
    <col min="12801" max="12801" width="88.7109375" style="2" customWidth="1"/>
    <col min="12802" max="12802" width="16.85546875" style="2" customWidth="1"/>
    <col min="12803" max="12806" width="15.7109375" style="2" customWidth="1"/>
    <col min="12807" max="13056" width="9.140625" style="2"/>
    <col min="13057" max="13057" width="88.7109375" style="2" customWidth="1"/>
    <col min="13058" max="13058" width="16.85546875" style="2" customWidth="1"/>
    <col min="13059" max="13062" width="15.7109375" style="2" customWidth="1"/>
    <col min="13063" max="13312" width="9.140625" style="2"/>
    <col min="13313" max="13313" width="88.7109375" style="2" customWidth="1"/>
    <col min="13314" max="13314" width="16.85546875" style="2" customWidth="1"/>
    <col min="13315" max="13318" width="15.7109375" style="2" customWidth="1"/>
    <col min="13319" max="13568" width="9.140625" style="2"/>
    <col min="13569" max="13569" width="88.7109375" style="2" customWidth="1"/>
    <col min="13570" max="13570" width="16.85546875" style="2" customWidth="1"/>
    <col min="13571" max="13574" width="15.7109375" style="2" customWidth="1"/>
    <col min="13575" max="13824" width="9.140625" style="2"/>
    <col min="13825" max="13825" width="88.7109375" style="2" customWidth="1"/>
    <col min="13826" max="13826" width="16.85546875" style="2" customWidth="1"/>
    <col min="13827" max="13830" width="15.7109375" style="2" customWidth="1"/>
    <col min="13831" max="14080" width="9.140625" style="2"/>
    <col min="14081" max="14081" width="88.7109375" style="2" customWidth="1"/>
    <col min="14082" max="14082" width="16.85546875" style="2" customWidth="1"/>
    <col min="14083" max="14086" width="15.7109375" style="2" customWidth="1"/>
    <col min="14087" max="14336" width="9.140625" style="2"/>
    <col min="14337" max="14337" width="88.7109375" style="2" customWidth="1"/>
    <col min="14338" max="14338" width="16.85546875" style="2" customWidth="1"/>
    <col min="14339" max="14342" width="15.7109375" style="2" customWidth="1"/>
    <col min="14343" max="14592" width="9.140625" style="2"/>
    <col min="14593" max="14593" width="88.7109375" style="2" customWidth="1"/>
    <col min="14594" max="14594" width="16.85546875" style="2" customWidth="1"/>
    <col min="14595" max="14598" width="15.7109375" style="2" customWidth="1"/>
    <col min="14599" max="14848" width="9.140625" style="2"/>
    <col min="14849" max="14849" width="88.7109375" style="2" customWidth="1"/>
    <col min="14850" max="14850" width="16.85546875" style="2" customWidth="1"/>
    <col min="14851" max="14854" width="15.7109375" style="2" customWidth="1"/>
    <col min="14855" max="15104" width="9.140625" style="2"/>
    <col min="15105" max="15105" width="88.7109375" style="2" customWidth="1"/>
    <col min="15106" max="15106" width="16.85546875" style="2" customWidth="1"/>
    <col min="15107" max="15110" width="15.7109375" style="2" customWidth="1"/>
    <col min="15111" max="15360" width="9.140625" style="2"/>
    <col min="15361" max="15361" width="88.7109375" style="2" customWidth="1"/>
    <col min="15362" max="15362" width="16.85546875" style="2" customWidth="1"/>
    <col min="15363" max="15366" width="15.7109375" style="2" customWidth="1"/>
    <col min="15367" max="15616" width="9.140625" style="2"/>
    <col min="15617" max="15617" width="88.7109375" style="2" customWidth="1"/>
    <col min="15618" max="15618" width="16.85546875" style="2" customWidth="1"/>
    <col min="15619" max="15622" width="15.7109375" style="2" customWidth="1"/>
    <col min="15623" max="15872" width="9.140625" style="2"/>
    <col min="15873" max="15873" width="88.7109375" style="2" customWidth="1"/>
    <col min="15874" max="15874" width="16.85546875" style="2" customWidth="1"/>
    <col min="15875" max="15878" width="15.7109375" style="2" customWidth="1"/>
    <col min="15879" max="16128" width="9.140625" style="2"/>
    <col min="16129" max="16129" width="88.7109375" style="2" customWidth="1"/>
    <col min="16130" max="16130" width="16.85546875" style="2" customWidth="1"/>
    <col min="16131" max="16134" width="15.7109375" style="2" customWidth="1"/>
    <col min="16135" max="16384" width="9.140625" style="2"/>
  </cols>
  <sheetData>
    <row r="1" spans="1:9" ht="30" customHeight="1">
      <c r="A1" s="1057" t="s">
        <v>0</v>
      </c>
      <c r="B1" s="1057"/>
      <c r="C1" s="1057"/>
      <c r="D1" s="1057"/>
      <c r="E1" s="1057"/>
      <c r="F1" s="1057"/>
      <c r="G1" s="108" t="s">
        <v>711</v>
      </c>
      <c r="H1" s="1"/>
      <c r="I1" s="1"/>
    </row>
    <row r="2" spans="1:9" ht="18">
      <c r="A2" s="1058" t="s">
        <v>1</v>
      </c>
      <c r="B2" s="1058"/>
      <c r="C2" s="1058"/>
      <c r="D2" s="1058"/>
      <c r="E2" s="1058"/>
      <c r="F2" s="1058"/>
      <c r="G2" s="1"/>
      <c r="H2" s="1"/>
      <c r="I2" s="1"/>
    </row>
    <row r="3" spans="1:9" ht="18">
      <c r="A3" s="1058" t="s">
        <v>712</v>
      </c>
      <c r="B3" s="1058"/>
      <c r="C3" s="1058"/>
      <c r="D3" s="1058"/>
      <c r="E3" s="1058"/>
      <c r="F3" s="1058"/>
      <c r="G3" s="1"/>
      <c r="H3" s="1"/>
      <c r="I3" s="1"/>
    </row>
    <row r="4" spans="1:9" ht="30" customHeight="1">
      <c r="A4" s="1059" t="s">
        <v>2</v>
      </c>
      <c r="B4" s="1059"/>
      <c r="C4" s="1059"/>
      <c r="D4" s="1059"/>
      <c r="E4" s="1059"/>
      <c r="F4" s="1059"/>
      <c r="G4" s="1"/>
      <c r="H4" s="1"/>
      <c r="I4" s="1"/>
    </row>
    <row r="5" spans="1:9" ht="3.75" customHeight="1">
      <c r="A5" s="3"/>
      <c r="B5" s="4"/>
      <c r="C5" s="4"/>
      <c r="D5" s="4"/>
      <c r="E5" s="4"/>
      <c r="F5" s="4"/>
      <c r="G5" s="1"/>
      <c r="H5" s="1"/>
      <c r="I5" s="1"/>
    </row>
    <row r="6" spans="1:9" ht="30" customHeight="1" thickBot="1">
      <c r="A6" s="5"/>
      <c r="B6" s="6" t="s">
        <v>3</v>
      </c>
      <c r="C6" s="6" t="s">
        <v>4</v>
      </c>
      <c r="D6" s="6" t="s">
        <v>5</v>
      </c>
      <c r="E6" s="6" t="s">
        <v>6</v>
      </c>
      <c r="F6" s="6" t="s">
        <v>7</v>
      </c>
      <c r="G6" s="1"/>
      <c r="H6" s="1"/>
      <c r="I6" s="1"/>
    </row>
    <row r="7" spans="1:9">
      <c r="A7" s="7" t="s">
        <v>8</v>
      </c>
      <c r="B7" s="107">
        <v>291629730.36217999</v>
      </c>
      <c r="C7" s="107">
        <v>26272589.851399999</v>
      </c>
      <c r="D7" s="107">
        <v>1234311.9966300002</v>
      </c>
      <c r="E7" s="107">
        <v>390855.24462999991</v>
      </c>
      <c r="F7" s="107">
        <v>319527487.45484</v>
      </c>
      <c r="G7" s="8"/>
      <c r="H7" s="1"/>
      <c r="I7" s="1"/>
    </row>
    <row r="8" spans="1:9">
      <c r="A8" s="9" t="s">
        <v>9</v>
      </c>
      <c r="B8" s="106">
        <v>25819691.884430006</v>
      </c>
      <c r="C8" s="106">
        <v>6333897.0775199998</v>
      </c>
      <c r="D8" s="106">
        <v>2119.92173</v>
      </c>
      <c r="E8" s="106">
        <v>93808.45921999999</v>
      </c>
      <c r="F8" s="106">
        <v>32249517.342900001</v>
      </c>
      <c r="G8" s="8"/>
      <c r="H8" s="1"/>
      <c r="I8" s="1"/>
    </row>
    <row r="9" spans="1:9">
      <c r="A9" s="10" t="s">
        <v>10</v>
      </c>
      <c r="B9" s="105">
        <v>8969690.3135400005</v>
      </c>
      <c r="C9" s="105">
        <v>1608591.4279700001</v>
      </c>
      <c r="D9" s="105">
        <v>0</v>
      </c>
      <c r="E9" s="105">
        <v>0</v>
      </c>
      <c r="F9" s="105">
        <v>10578281.741510002</v>
      </c>
      <c r="G9" s="1"/>
      <c r="H9" s="1"/>
      <c r="I9" s="1"/>
    </row>
    <row r="10" spans="1:9">
      <c r="A10" s="10" t="s">
        <v>11</v>
      </c>
      <c r="B10" s="105">
        <v>14798072.356790001</v>
      </c>
      <c r="C10" s="105">
        <v>3873322.7050300008</v>
      </c>
      <c r="D10" s="105">
        <v>2119.92173</v>
      </c>
      <c r="E10" s="105">
        <v>93808.45921999999</v>
      </c>
      <c r="F10" s="105">
        <v>18767323.442770001</v>
      </c>
      <c r="G10" s="1"/>
      <c r="H10" s="1"/>
      <c r="I10" s="1"/>
    </row>
    <row r="11" spans="1:9">
      <c r="A11" s="10" t="s">
        <v>12</v>
      </c>
      <c r="B11" s="105">
        <v>1163341.1622200001</v>
      </c>
      <c r="C11" s="105">
        <v>152570.40700000001</v>
      </c>
      <c r="D11" s="105">
        <v>0</v>
      </c>
      <c r="E11" s="105">
        <v>0</v>
      </c>
      <c r="F11" s="105">
        <v>1315911.5692199999</v>
      </c>
      <c r="G11" s="1"/>
      <c r="H11" s="1"/>
      <c r="I11" s="1"/>
    </row>
    <row r="12" spans="1:9">
      <c r="A12" s="10" t="s">
        <v>13</v>
      </c>
      <c r="B12" s="105">
        <v>0</v>
      </c>
      <c r="C12" s="105">
        <v>3467.7249400000001</v>
      </c>
      <c r="D12" s="105">
        <v>0</v>
      </c>
      <c r="E12" s="105">
        <v>0</v>
      </c>
      <c r="F12" s="105">
        <v>3467.7249400000001</v>
      </c>
      <c r="G12" s="1"/>
      <c r="H12" s="1"/>
      <c r="I12" s="1"/>
    </row>
    <row r="13" spans="1:9">
      <c r="A13" s="10" t="s">
        <v>14</v>
      </c>
      <c r="B13" s="105">
        <v>0</v>
      </c>
      <c r="C13" s="105">
        <v>695748.24557999999</v>
      </c>
      <c r="D13" s="105">
        <v>0</v>
      </c>
      <c r="E13" s="105">
        <v>0</v>
      </c>
      <c r="F13" s="105">
        <v>695748.24557999999</v>
      </c>
      <c r="G13" s="1"/>
      <c r="H13" s="1"/>
      <c r="I13" s="1"/>
    </row>
    <row r="14" spans="1:9">
      <c r="A14" s="11" t="s">
        <v>15</v>
      </c>
      <c r="B14" s="105">
        <v>904124.07568999985</v>
      </c>
      <c r="C14" s="105">
        <v>255.35833</v>
      </c>
      <c r="D14" s="105">
        <v>0</v>
      </c>
      <c r="E14" s="105">
        <v>0</v>
      </c>
      <c r="F14" s="105">
        <v>904379.43402000004</v>
      </c>
      <c r="G14" s="1"/>
      <c r="H14" s="1"/>
      <c r="I14" s="1"/>
    </row>
    <row r="15" spans="1:9">
      <c r="A15" s="10" t="s">
        <v>16</v>
      </c>
      <c r="B15" s="105">
        <v>10.404879999999999</v>
      </c>
      <c r="C15" s="105">
        <v>7.0000000000000007E-5</v>
      </c>
      <c r="D15" s="105">
        <v>0</v>
      </c>
      <c r="E15" s="105">
        <v>0</v>
      </c>
      <c r="F15" s="105">
        <v>10.404949999999999</v>
      </c>
      <c r="G15" s="1"/>
      <c r="H15" s="1"/>
      <c r="I15" s="1"/>
    </row>
    <row r="16" spans="1:9" ht="15.75" thickBot="1">
      <c r="A16" s="10" t="s">
        <v>17</v>
      </c>
      <c r="B16" s="105">
        <v>-15546.428690000001</v>
      </c>
      <c r="C16" s="105">
        <v>-58.791400000000003</v>
      </c>
      <c r="D16" s="105">
        <v>0</v>
      </c>
      <c r="E16" s="105">
        <v>0</v>
      </c>
      <c r="F16" s="105">
        <v>-15605.220090000001</v>
      </c>
      <c r="G16" s="1"/>
      <c r="H16" s="1"/>
      <c r="I16" s="1"/>
    </row>
    <row r="17" spans="1:9">
      <c r="A17" s="9" t="s">
        <v>18</v>
      </c>
      <c r="B17" s="106">
        <v>34852610.412780002</v>
      </c>
      <c r="C17" s="106">
        <v>2669452.6719800001</v>
      </c>
      <c r="D17" s="106">
        <v>828796.08892000001</v>
      </c>
      <c r="E17" s="106">
        <v>296082.79132999992</v>
      </c>
      <c r="F17" s="107">
        <v>38646941.965010002</v>
      </c>
      <c r="G17" s="8"/>
      <c r="H17" s="1"/>
      <c r="I17" s="1"/>
    </row>
    <row r="18" spans="1:9">
      <c r="A18" s="10" t="s">
        <v>19</v>
      </c>
      <c r="B18" s="105">
        <v>11387937.738059999</v>
      </c>
      <c r="C18" s="105">
        <v>0</v>
      </c>
      <c r="D18" s="105">
        <v>821658.37319000007</v>
      </c>
      <c r="E18" s="105">
        <v>256769.09711999999</v>
      </c>
      <c r="F18" s="105">
        <v>12466365.20837</v>
      </c>
      <c r="G18" s="1"/>
      <c r="H18" s="1"/>
      <c r="I18" s="1"/>
    </row>
    <row r="19" spans="1:9">
      <c r="A19" s="10" t="s">
        <v>20</v>
      </c>
      <c r="B19" s="105">
        <v>14033351.510160003</v>
      </c>
      <c r="C19" s="105">
        <v>229489.69309999997</v>
      </c>
      <c r="D19" s="105">
        <v>0</v>
      </c>
      <c r="E19" s="105">
        <v>3.9694799999999999</v>
      </c>
      <c r="F19" s="105">
        <v>14262845.172739999</v>
      </c>
      <c r="G19" s="1"/>
      <c r="H19" s="1"/>
      <c r="I19" s="1"/>
    </row>
    <row r="20" spans="1:9">
      <c r="A20" s="10" t="s">
        <v>21</v>
      </c>
      <c r="B20" s="105">
        <v>0</v>
      </c>
      <c r="C20" s="105">
        <v>213394.79583000002</v>
      </c>
      <c r="D20" s="105">
        <v>0</v>
      </c>
      <c r="E20" s="105">
        <v>0</v>
      </c>
      <c r="F20" s="105">
        <v>213394.79583000002</v>
      </c>
      <c r="G20" s="1"/>
      <c r="H20" s="1"/>
      <c r="I20" s="1"/>
    </row>
    <row r="21" spans="1:9">
      <c r="A21" s="10" t="s">
        <v>22</v>
      </c>
      <c r="B21" s="105">
        <v>559776.38540000003</v>
      </c>
      <c r="C21" s="105">
        <v>57908.932569999997</v>
      </c>
      <c r="D21" s="105">
        <v>0</v>
      </c>
      <c r="E21" s="105">
        <v>0</v>
      </c>
      <c r="F21" s="105">
        <v>617685.31796999997</v>
      </c>
      <c r="G21" s="1"/>
      <c r="H21" s="1"/>
      <c r="I21" s="1"/>
    </row>
    <row r="22" spans="1:9">
      <c r="A22" s="10" t="s">
        <v>23</v>
      </c>
      <c r="B22" s="105">
        <v>4230508.3496200005</v>
      </c>
      <c r="C22" s="105">
        <v>1156590.5628900002</v>
      </c>
      <c r="D22" s="105">
        <v>0</v>
      </c>
      <c r="E22" s="105">
        <v>39059.291519999999</v>
      </c>
      <c r="F22" s="105">
        <v>5426158.2040299997</v>
      </c>
      <c r="G22" s="1"/>
      <c r="H22" s="1"/>
      <c r="I22" s="1"/>
    </row>
    <row r="23" spans="1:9">
      <c r="A23" s="10" t="s">
        <v>24</v>
      </c>
      <c r="B23" s="105">
        <v>3701249.5496700001</v>
      </c>
      <c r="C23" s="105">
        <v>1028011.1777300001</v>
      </c>
      <c r="D23" s="105">
        <v>2611.6825600000002</v>
      </c>
      <c r="E23" s="105">
        <v>109.20291999999999</v>
      </c>
      <c r="F23" s="105">
        <v>4731981.6128799999</v>
      </c>
      <c r="G23" s="1"/>
      <c r="H23" s="1"/>
      <c r="I23" s="1"/>
    </row>
    <row r="24" spans="1:9">
      <c r="A24" s="10" t="s">
        <v>25</v>
      </c>
      <c r="B24" s="105">
        <v>971169.89748000016</v>
      </c>
      <c r="C24" s="105">
        <v>5349.2343599999995</v>
      </c>
      <c r="D24" s="105">
        <v>4526.0331699999997</v>
      </c>
      <c r="E24" s="105">
        <v>152.45626999999999</v>
      </c>
      <c r="F24" s="105">
        <v>981197.62128000008</v>
      </c>
      <c r="G24" s="1"/>
      <c r="H24" s="1"/>
      <c r="I24" s="1"/>
    </row>
    <row r="25" spans="1:9" ht="15.75" thickBot="1">
      <c r="A25" s="10" t="s">
        <v>26</v>
      </c>
      <c r="B25" s="105">
        <v>-31383.017609999999</v>
      </c>
      <c r="C25" s="105">
        <v>-21291.7245</v>
      </c>
      <c r="D25" s="105">
        <v>0</v>
      </c>
      <c r="E25" s="105">
        <v>-11.22598</v>
      </c>
      <c r="F25" s="105">
        <v>-52685.968089999995</v>
      </c>
      <c r="G25" s="1"/>
      <c r="H25" s="1"/>
      <c r="I25" s="1"/>
    </row>
    <row r="26" spans="1:9">
      <c r="A26" s="9" t="s">
        <v>27</v>
      </c>
      <c r="B26" s="106">
        <v>218099637.68236998</v>
      </c>
      <c r="C26" s="106">
        <v>1120859.82336</v>
      </c>
      <c r="D26" s="106">
        <v>0</v>
      </c>
      <c r="E26" s="106">
        <v>232.71793</v>
      </c>
      <c r="F26" s="107">
        <v>219220730.22365996</v>
      </c>
      <c r="G26" s="8"/>
      <c r="H26" s="1"/>
      <c r="I26" s="1"/>
    </row>
    <row r="27" spans="1:9">
      <c r="A27" s="12" t="s">
        <v>28</v>
      </c>
      <c r="B27" s="105">
        <v>211557827.22506997</v>
      </c>
      <c r="C27" s="105">
        <v>1079660.4597800002</v>
      </c>
      <c r="D27" s="105">
        <v>0</v>
      </c>
      <c r="E27" s="105">
        <v>227.37076999999999</v>
      </c>
      <c r="F27" s="105">
        <v>212637715.05562001</v>
      </c>
      <c r="G27" s="8"/>
      <c r="H27" s="1"/>
      <c r="I27" s="1"/>
    </row>
    <row r="28" spans="1:9">
      <c r="A28" s="10" t="s">
        <v>29</v>
      </c>
      <c r="B28" s="105">
        <v>179662444.34845001</v>
      </c>
      <c r="C28" s="105">
        <v>629974.29228000017</v>
      </c>
      <c r="D28" s="105">
        <v>0</v>
      </c>
      <c r="E28" s="105">
        <v>227.37076999999999</v>
      </c>
      <c r="F28" s="105">
        <v>180292646.0115</v>
      </c>
      <c r="G28" s="1"/>
      <c r="H28" s="1"/>
      <c r="I28" s="1"/>
    </row>
    <row r="29" spans="1:9">
      <c r="A29" s="10" t="s">
        <v>30</v>
      </c>
      <c r="B29" s="105">
        <v>28742059.29535</v>
      </c>
      <c r="C29" s="105">
        <v>411718.33976</v>
      </c>
      <c r="D29" s="105">
        <v>0</v>
      </c>
      <c r="E29" s="105">
        <v>0</v>
      </c>
      <c r="F29" s="105">
        <v>29153777.635109995</v>
      </c>
      <c r="G29" s="1"/>
      <c r="H29" s="1"/>
      <c r="I29" s="1"/>
    </row>
    <row r="30" spans="1:9">
      <c r="A30" s="10" t="s">
        <v>31</v>
      </c>
      <c r="B30" s="105">
        <v>3153323.5812700004</v>
      </c>
      <c r="C30" s="105">
        <v>37967.827740000001</v>
      </c>
      <c r="D30" s="105">
        <v>0</v>
      </c>
      <c r="E30" s="105">
        <v>0</v>
      </c>
      <c r="F30" s="105">
        <v>3191291.4090099996</v>
      </c>
      <c r="G30" s="1"/>
      <c r="H30" s="1"/>
      <c r="I30" s="1"/>
    </row>
    <row r="31" spans="1:9">
      <c r="A31" s="12" t="s">
        <v>32</v>
      </c>
      <c r="B31" s="105">
        <v>2185139.0608600001</v>
      </c>
      <c r="C31" s="105">
        <v>20437.340540000001</v>
      </c>
      <c r="D31" s="105">
        <v>0</v>
      </c>
      <c r="E31" s="105">
        <v>0</v>
      </c>
      <c r="F31" s="105">
        <v>2205576.4014000003</v>
      </c>
      <c r="G31" s="8"/>
      <c r="H31" s="1"/>
      <c r="I31" s="1"/>
    </row>
    <row r="32" spans="1:9">
      <c r="A32" s="10" t="s">
        <v>33</v>
      </c>
      <c r="B32" s="105">
        <v>1075779.1349300002</v>
      </c>
      <c r="C32" s="105">
        <v>8080.9309899999998</v>
      </c>
      <c r="D32" s="105">
        <v>0</v>
      </c>
      <c r="E32" s="105">
        <v>0</v>
      </c>
      <c r="F32" s="105">
        <v>1083860.0659200002</v>
      </c>
      <c r="G32" s="1"/>
      <c r="H32" s="1"/>
      <c r="I32" s="1"/>
    </row>
    <row r="33" spans="1:9">
      <c r="A33" s="10" t="s">
        <v>34</v>
      </c>
      <c r="B33" s="105">
        <v>976470.13404000003</v>
      </c>
      <c r="C33" s="105">
        <v>11155.75389</v>
      </c>
      <c r="D33" s="105">
        <v>0</v>
      </c>
      <c r="E33" s="105">
        <v>0</v>
      </c>
      <c r="F33" s="105">
        <v>987625.88793000008</v>
      </c>
      <c r="G33" s="1"/>
      <c r="H33" s="1"/>
      <c r="I33" s="1"/>
    </row>
    <row r="34" spans="1:9">
      <c r="A34" s="10" t="s">
        <v>35</v>
      </c>
      <c r="B34" s="105">
        <v>132889.79189000002</v>
      </c>
      <c r="C34" s="105">
        <v>1200.6556600000001</v>
      </c>
      <c r="D34" s="105">
        <v>0</v>
      </c>
      <c r="E34" s="105">
        <v>0</v>
      </c>
      <c r="F34" s="105">
        <v>134090.44755000001</v>
      </c>
      <c r="G34" s="1"/>
      <c r="H34" s="1"/>
      <c r="I34" s="1"/>
    </row>
    <row r="35" spans="1:9">
      <c r="A35" s="12" t="s">
        <v>36</v>
      </c>
      <c r="B35" s="105">
        <v>5236621.4614300001</v>
      </c>
      <c r="C35" s="105">
        <v>148777.02924</v>
      </c>
      <c r="D35" s="105">
        <v>0</v>
      </c>
      <c r="E35" s="105">
        <v>0</v>
      </c>
      <c r="F35" s="105">
        <v>5385398.4906699993</v>
      </c>
      <c r="G35" s="8"/>
      <c r="H35" s="1"/>
      <c r="I35" s="1"/>
    </row>
    <row r="36" spans="1:9">
      <c r="A36" s="10" t="s">
        <v>37</v>
      </c>
      <c r="B36" s="105">
        <v>1972144.56011</v>
      </c>
      <c r="C36" s="105">
        <v>83192.138359999997</v>
      </c>
      <c r="D36" s="105">
        <v>0</v>
      </c>
      <c r="E36" s="105">
        <v>0</v>
      </c>
      <c r="F36" s="105">
        <v>2055336.6984699997</v>
      </c>
      <c r="G36" s="1"/>
      <c r="H36" s="1"/>
      <c r="I36" s="1"/>
    </row>
    <row r="37" spans="1:9">
      <c r="A37" s="10" t="s">
        <v>38</v>
      </c>
      <c r="B37" s="105">
        <v>2971386.1520200004</v>
      </c>
      <c r="C37" s="105">
        <v>63146.307590000004</v>
      </c>
      <c r="D37" s="105">
        <v>0</v>
      </c>
      <c r="E37" s="105">
        <v>0</v>
      </c>
      <c r="F37" s="105">
        <v>3034532.4596100003</v>
      </c>
      <c r="G37" s="1"/>
      <c r="H37" s="1"/>
      <c r="I37" s="1"/>
    </row>
    <row r="38" spans="1:9">
      <c r="A38" s="10" t="s">
        <v>39</v>
      </c>
      <c r="B38" s="105">
        <v>293090.74929999997</v>
      </c>
      <c r="C38" s="105">
        <v>2438.58329</v>
      </c>
      <c r="D38" s="105">
        <v>0</v>
      </c>
      <c r="E38" s="105">
        <v>0</v>
      </c>
      <c r="F38" s="105">
        <v>295529.33258999995</v>
      </c>
      <c r="G38" s="1"/>
      <c r="H38" s="1"/>
      <c r="I38" s="1"/>
    </row>
    <row r="39" spans="1:9">
      <c r="A39" s="12" t="s">
        <v>40</v>
      </c>
      <c r="B39" s="105">
        <v>8264370.4232900003</v>
      </c>
      <c r="C39" s="105">
        <v>145141.19094999999</v>
      </c>
      <c r="D39" s="105">
        <v>0</v>
      </c>
      <c r="E39" s="105">
        <v>5.6111599999999999</v>
      </c>
      <c r="F39" s="105">
        <v>8409517.2254000008</v>
      </c>
      <c r="G39" s="8"/>
      <c r="H39" s="1"/>
      <c r="I39" s="1"/>
    </row>
    <row r="40" spans="1:9">
      <c r="A40" s="10" t="s">
        <v>41</v>
      </c>
      <c r="B40" s="105">
        <v>2146032.9767499999</v>
      </c>
      <c r="C40" s="105">
        <v>13570.523880000001</v>
      </c>
      <c r="D40" s="105">
        <v>0</v>
      </c>
      <c r="E40" s="105">
        <v>0.39861999999999997</v>
      </c>
      <c r="F40" s="105">
        <v>2159603.8992499998</v>
      </c>
      <c r="G40" s="1"/>
      <c r="H40" s="1"/>
      <c r="I40" s="1"/>
    </row>
    <row r="41" spans="1:9">
      <c r="A41" s="10" t="s">
        <v>42</v>
      </c>
      <c r="B41" s="105">
        <v>2333386.3435200001</v>
      </c>
      <c r="C41" s="105">
        <v>60018.627499999995</v>
      </c>
      <c r="D41" s="105">
        <v>0</v>
      </c>
      <c r="E41" s="105">
        <v>0</v>
      </c>
      <c r="F41" s="105">
        <v>2393404.9710199996</v>
      </c>
      <c r="G41" s="1"/>
      <c r="H41" s="1"/>
      <c r="I41" s="1"/>
    </row>
    <row r="42" spans="1:9">
      <c r="A42" s="10" t="s">
        <v>43</v>
      </c>
      <c r="B42" s="105">
        <v>8215.7944300000017</v>
      </c>
      <c r="C42" s="105">
        <v>1058.1139000000001</v>
      </c>
      <c r="D42" s="105">
        <v>0</v>
      </c>
      <c r="E42" s="105">
        <v>0</v>
      </c>
      <c r="F42" s="105">
        <v>9273.9083300000002</v>
      </c>
      <c r="G42" s="1"/>
      <c r="H42" s="1"/>
      <c r="I42" s="1"/>
    </row>
    <row r="43" spans="1:9">
      <c r="A43" s="10" t="s">
        <v>44</v>
      </c>
      <c r="B43" s="105">
        <v>33791.814339999997</v>
      </c>
      <c r="C43" s="105">
        <v>2057.4144499999998</v>
      </c>
      <c r="D43" s="105">
        <v>0</v>
      </c>
      <c r="E43" s="105">
        <v>0</v>
      </c>
      <c r="F43" s="105">
        <v>35849.228790000001</v>
      </c>
      <c r="G43" s="1"/>
      <c r="H43" s="1"/>
      <c r="I43" s="1"/>
    </row>
    <row r="44" spans="1:9">
      <c r="A44" s="10" t="s">
        <v>45</v>
      </c>
      <c r="B44" s="105">
        <v>122.17725</v>
      </c>
      <c r="C44" s="105">
        <v>13.8491</v>
      </c>
      <c r="D44" s="105">
        <v>0</v>
      </c>
      <c r="E44" s="105">
        <v>0</v>
      </c>
      <c r="F44" s="105">
        <v>136.02635000000001</v>
      </c>
      <c r="G44" s="1"/>
      <c r="H44" s="1"/>
      <c r="I44" s="1"/>
    </row>
    <row r="45" spans="1:9">
      <c r="A45" s="10" t="s">
        <v>46</v>
      </c>
      <c r="B45" s="105">
        <v>2665.33277</v>
      </c>
      <c r="C45" s="105">
        <v>6.3754200000000001</v>
      </c>
      <c r="D45" s="105">
        <v>0</v>
      </c>
      <c r="E45" s="105">
        <v>0</v>
      </c>
      <c r="F45" s="105">
        <v>2671.7081900000003</v>
      </c>
      <c r="G45" s="1"/>
      <c r="H45" s="1"/>
      <c r="I45" s="1"/>
    </row>
    <row r="46" spans="1:9">
      <c r="A46" s="10" t="s">
        <v>47</v>
      </c>
      <c r="B46" s="105">
        <v>1697446.8437900001</v>
      </c>
      <c r="C46" s="105">
        <v>25379.902969999996</v>
      </c>
      <c r="D46" s="105">
        <v>0</v>
      </c>
      <c r="E46" s="105">
        <v>5.2125399999999997</v>
      </c>
      <c r="F46" s="105">
        <v>1722831.9592999998</v>
      </c>
      <c r="G46" s="1"/>
      <c r="H46" s="1"/>
      <c r="I46" s="1"/>
    </row>
    <row r="47" spans="1:9">
      <c r="A47" s="10" t="s">
        <v>48</v>
      </c>
      <c r="B47" s="105">
        <v>1951857.3616800003</v>
      </c>
      <c r="C47" s="105">
        <v>41753.478909999998</v>
      </c>
      <c r="D47" s="105">
        <v>0</v>
      </c>
      <c r="E47" s="105">
        <v>0</v>
      </c>
      <c r="F47" s="105">
        <v>1993610.8405900002</v>
      </c>
      <c r="G47" s="1"/>
      <c r="H47" s="1"/>
      <c r="I47" s="1"/>
    </row>
    <row r="48" spans="1:9">
      <c r="A48" s="10" t="s">
        <v>49</v>
      </c>
      <c r="B48" s="105">
        <v>9526.8845500000007</v>
      </c>
      <c r="C48" s="105">
        <v>185.10160999999999</v>
      </c>
      <c r="D48" s="105">
        <v>0</v>
      </c>
      <c r="E48" s="105">
        <v>0</v>
      </c>
      <c r="F48" s="105">
        <v>9711.9861600000004</v>
      </c>
      <c r="G48" s="1"/>
      <c r="H48" s="1"/>
      <c r="I48" s="1"/>
    </row>
    <row r="49" spans="1:9">
      <c r="A49" s="10" t="s">
        <v>50</v>
      </c>
      <c r="B49" s="105">
        <v>55166.27072</v>
      </c>
      <c r="C49" s="105">
        <v>757.35059000000001</v>
      </c>
      <c r="D49" s="105">
        <v>0</v>
      </c>
      <c r="E49" s="105">
        <v>0</v>
      </c>
      <c r="F49" s="105">
        <v>55923.621309999995</v>
      </c>
      <c r="G49" s="1"/>
      <c r="H49" s="1"/>
      <c r="I49" s="1"/>
    </row>
    <row r="50" spans="1:9">
      <c r="A50" s="10" t="s">
        <v>51</v>
      </c>
      <c r="B50" s="105">
        <v>3861.8832899999998</v>
      </c>
      <c r="C50" s="105">
        <v>16.519379999999998</v>
      </c>
      <c r="D50" s="105">
        <v>0</v>
      </c>
      <c r="E50" s="105">
        <v>0</v>
      </c>
      <c r="F50" s="105">
        <v>3878.4026699999999</v>
      </c>
      <c r="G50" s="1"/>
      <c r="H50" s="1"/>
      <c r="I50" s="1"/>
    </row>
    <row r="51" spans="1:9">
      <c r="A51" s="10" t="s">
        <v>52</v>
      </c>
      <c r="B51" s="105">
        <v>22296.7402</v>
      </c>
      <c r="C51" s="105">
        <v>323.93324000000001</v>
      </c>
      <c r="D51" s="105">
        <v>0</v>
      </c>
      <c r="E51" s="105">
        <v>0</v>
      </c>
      <c r="F51" s="105">
        <v>22620.673439999999</v>
      </c>
      <c r="G51" s="1"/>
      <c r="H51" s="1"/>
      <c r="I51" s="1"/>
    </row>
    <row r="52" spans="1:9">
      <c r="A52" s="12" t="s">
        <v>53</v>
      </c>
      <c r="B52" s="105">
        <v>-9144320.4882800002</v>
      </c>
      <c r="C52" s="105">
        <v>-273156.19715000002</v>
      </c>
      <c r="D52" s="105">
        <v>0</v>
      </c>
      <c r="E52" s="105">
        <v>-0.26400000000000001</v>
      </c>
      <c r="F52" s="105">
        <v>-9417476.94943</v>
      </c>
      <c r="G52" s="8"/>
      <c r="H52" s="1"/>
      <c r="I52" s="1"/>
    </row>
    <row r="53" spans="1:9">
      <c r="A53" s="13" t="s">
        <v>54</v>
      </c>
      <c r="B53" s="105">
        <v>-856510.53618000005</v>
      </c>
      <c r="C53" s="105">
        <v>-12785.83671</v>
      </c>
      <c r="D53" s="105">
        <v>0</v>
      </c>
      <c r="E53" s="105">
        <v>-0.26400000000000001</v>
      </c>
      <c r="F53" s="105">
        <v>-869296.6368900002</v>
      </c>
      <c r="G53" s="1"/>
      <c r="H53" s="1"/>
      <c r="I53" s="1"/>
    </row>
    <row r="54" spans="1:9">
      <c r="A54" s="10" t="s">
        <v>55</v>
      </c>
      <c r="B54" s="105">
        <v>-680961.95588999998</v>
      </c>
      <c r="C54" s="105">
        <v>-17751.148470000004</v>
      </c>
      <c r="D54" s="105">
        <v>0</v>
      </c>
      <c r="E54" s="105">
        <v>0</v>
      </c>
      <c r="F54" s="105">
        <v>-698713.10436000011</v>
      </c>
      <c r="G54" s="1"/>
      <c r="H54" s="1"/>
      <c r="I54" s="1"/>
    </row>
    <row r="55" spans="1:9">
      <c r="A55" s="10" t="s">
        <v>56</v>
      </c>
      <c r="B55" s="105">
        <v>-561814.18756999995</v>
      </c>
      <c r="C55" s="105">
        <v>-2854.1410999999998</v>
      </c>
      <c r="D55" s="105">
        <v>0</v>
      </c>
      <c r="E55" s="105">
        <v>0</v>
      </c>
      <c r="F55" s="105">
        <v>-564668.32866999996</v>
      </c>
      <c r="G55" s="1"/>
      <c r="H55" s="1"/>
      <c r="I55" s="1"/>
    </row>
    <row r="56" spans="1:9">
      <c r="A56" s="10" t="s">
        <v>57</v>
      </c>
      <c r="B56" s="105">
        <v>-399849.24784000008</v>
      </c>
      <c r="C56" s="105">
        <v>-2367.1895</v>
      </c>
      <c r="D56" s="105">
        <v>0</v>
      </c>
      <c r="E56" s="105">
        <v>0</v>
      </c>
      <c r="F56" s="105">
        <v>-402216.43733999995</v>
      </c>
      <c r="G56" s="1"/>
      <c r="H56" s="1"/>
      <c r="I56" s="1"/>
    </row>
    <row r="57" spans="1:9">
      <c r="A57" s="10" t="s">
        <v>58</v>
      </c>
      <c r="B57" s="105">
        <v>-1204183.3378999999</v>
      </c>
      <c r="C57" s="105">
        <v>-56425.984649999999</v>
      </c>
      <c r="D57" s="105">
        <v>0</v>
      </c>
      <c r="E57" s="105">
        <v>0</v>
      </c>
      <c r="F57" s="105">
        <v>-1260609.3225500002</v>
      </c>
      <c r="G57" s="1"/>
      <c r="H57" s="1"/>
      <c r="I57" s="1"/>
    </row>
    <row r="58" spans="1:9">
      <c r="A58" s="10" t="s">
        <v>59</v>
      </c>
      <c r="B58" s="105">
        <v>-1687465.2302299999</v>
      </c>
      <c r="C58" s="105">
        <v>-41398.254589999997</v>
      </c>
      <c r="D58" s="105">
        <v>0</v>
      </c>
      <c r="E58" s="105">
        <v>0</v>
      </c>
      <c r="F58" s="105">
        <v>-1728863.4848199999</v>
      </c>
      <c r="G58" s="1"/>
      <c r="H58" s="1"/>
      <c r="I58" s="1"/>
    </row>
    <row r="59" spans="1:9">
      <c r="A59" s="13" t="s">
        <v>60</v>
      </c>
      <c r="B59" s="105">
        <v>-1697963.4643199998</v>
      </c>
      <c r="C59" s="105">
        <v>-104486.87180000001</v>
      </c>
      <c r="D59" s="105">
        <v>0</v>
      </c>
      <c r="E59" s="105">
        <v>0</v>
      </c>
      <c r="F59" s="105">
        <v>-1802450.3361199996</v>
      </c>
      <c r="G59" s="1"/>
      <c r="H59" s="1"/>
      <c r="I59" s="1"/>
    </row>
    <row r="60" spans="1:9">
      <c r="A60" s="10" t="s">
        <v>61</v>
      </c>
      <c r="B60" s="105">
        <v>-1704678.52449</v>
      </c>
      <c r="C60" s="105">
        <v>-31794.488090000003</v>
      </c>
      <c r="D60" s="105">
        <v>0</v>
      </c>
      <c r="E60" s="105">
        <v>0</v>
      </c>
      <c r="F60" s="105">
        <v>-1736473.0125800001</v>
      </c>
      <c r="G60" s="1"/>
      <c r="H60" s="1"/>
      <c r="I60" s="1"/>
    </row>
    <row r="61" spans="1:9">
      <c r="A61" s="10" t="s">
        <v>62</v>
      </c>
      <c r="B61" s="105">
        <v>-71.889880000000005</v>
      </c>
      <c r="C61" s="105">
        <v>0</v>
      </c>
      <c r="D61" s="105">
        <v>0</v>
      </c>
      <c r="E61" s="105">
        <v>0</v>
      </c>
      <c r="F61" s="105">
        <v>-71.889880000000005</v>
      </c>
      <c r="G61" s="1"/>
      <c r="H61" s="1"/>
      <c r="I61" s="1"/>
    </row>
    <row r="62" spans="1:9">
      <c r="A62" s="10" t="s">
        <v>63</v>
      </c>
      <c r="B62" s="105">
        <v>0</v>
      </c>
      <c r="C62" s="105">
        <v>0</v>
      </c>
      <c r="D62" s="105">
        <v>0</v>
      </c>
      <c r="E62" s="105">
        <v>0</v>
      </c>
      <c r="F62" s="105">
        <v>0</v>
      </c>
      <c r="G62" s="1"/>
      <c r="H62" s="1"/>
      <c r="I62" s="1"/>
    </row>
    <row r="63" spans="1:9">
      <c r="A63" s="10" t="s">
        <v>64</v>
      </c>
      <c r="B63" s="105">
        <v>-8427.4171500000011</v>
      </c>
      <c r="C63" s="105">
        <v>-275.34973000000002</v>
      </c>
      <c r="D63" s="105">
        <v>0</v>
      </c>
      <c r="E63" s="105">
        <v>0</v>
      </c>
      <c r="F63" s="105">
        <v>-8702.7668800000029</v>
      </c>
      <c r="G63" s="1"/>
      <c r="H63" s="1"/>
      <c r="I63" s="1"/>
    </row>
    <row r="64" spans="1:9">
      <c r="A64" s="10" t="s">
        <v>65</v>
      </c>
      <c r="B64" s="105">
        <v>-20301.857119999997</v>
      </c>
      <c r="C64" s="105">
        <v>-530.74052000000006</v>
      </c>
      <c r="D64" s="105">
        <v>0</v>
      </c>
      <c r="E64" s="105">
        <v>0</v>
      </c>
      <c r="F64" s="105">
        <v>-20832.597639999996</v>
      </c>
      <c r="G64" s="1"/>
      <c r="H64" s="1"/>
      <c r="I64" s="1"/>
    </row>
    <row r="65" spans="1:9">
      <c r="A65" s="13" t="s">
        <v>66</v>
      </c>
      <c r="B65" s="105">
        <v>-23596.791420000001</v>
      </c>
      <c r="C65" s="105">
        <v>-232.89279999999997</v>
      </c>
      <c r="D65" s="105">
        <v>0</v>
      </c>
      <c r="E65" s="105">
        <v>0</v>
      </c>
      <c r="F65" s="105">
        <v>-23829.684219999999</v>
      </c>
      <c r="G65" s="1"/>
      <c r="H65" s="1"/>
      <c r="I65" s="1"/>
    </row>
    <row r="66" spans="1:9">
      <c r="A66" s="10" t="s">
        <v>67</v>
      </c>
      <c r="B66" s="105">
        <v>-72309.768629999991</v>
      </c>
      <c r="C66" s="105">
        <v>-218.57861</v>
      </c>
      <c r="D66" s="105">
        <v>0</v>
      </c>
      <c r="E66" s="105">
        <v>0</v>
      </c>
      <c r="F66" s="105">
        <v>-72528.347239999988</v>
      </c>
      <c r="G66" s="1"/>
      <c r="H66" s="1"/>
      <c r="I66" s="1"/>
    </row>
    <row r="67" spans="1:9">
      <c r="A67" s="10" t="s">
        <v>68</v>
      </c>
      <c r="B67" s="105">
        <v>-67009.528659999996</v>
      </c>
      <c r="C67" s="105">
        <v>-874.55362999999988</v>
      </c>
      <c r="D67" s="105">
        <v>0</v>
      </c>
      <c r="E67" s="105">
        <v>0</v>
      </c>
      <c r="F67" s="105">
        <v>-67884.082290000006</v>
      </c>
      <c r="G67" s="1"/>
      <c r="H67" s="1"/>
      <c r="I67" s="1"/>
    </row>
    <row r="68" spans="1:9" ht="15.75" thickBot="1">
      <c r="A68" s="10" t="s">
        <v>69</v>
      </c>
      <c r="B68" s="105">
        <v>-159176.75099999999</v>
      </c>
      <c r="C68" s="105">
        <v>-1160.1669499999998</v>
      </c>
      <c r="D68" s="105">
        <v>0</v>
      </c>
      <c r="E68" s="105">
        <v>0</v>
      </c>
      <c r="F68" s="105">
        <v>-160336.91795</v>
      </c>
      <c r="G68" s="1"/>
      <c r="H68" s="1"/>
      <c r="I68" s="1"/>
    </row>
    <row r="69" spans="1:9">
      <c r="A69" s="9" t="s">
        <v>70</v>
      </c>
      <c r="B69" s="106">
        <v>2002792.2761299999</v>
      </c>
      <c r="C69" s="106">
        <v>360112.04050999996</v>
      </c>
      <c r="D69" s="106">
        <v>0</v>
      </c>
      <c r="E69" s="106">
        <v>0.20494999999999999</v>
      </c>
      <c r="F69" s="107">
        <v>2362904.5215900005</v>
      </c>
      <c r="G69" s="8"/>
      <c r="H69" s="1"/>
      <c r="I69" s="1"/>
    </row>
    <row r="70" spans="1:9">
      <c r="A70" s="10" t="s">
        <v>71</v>
      </c>
      <c r="B70" s="105">
        <v>1190.6309900000001</v>
      </c>
      <c r="C70" s="105">
        <v>525.9932</v>
      </c>
      <c r="D70" s="105">
        <v>711.49381000000005</v>
      </c>
      <c r="E70" s="105">
        <v>0</v>
      </c>
      <c r="F70" s="105">
        <v>2428.1180000000004</v>
      </c>
      <c r="G70" s="1"/>
      <c r="H70" s="1"/>
      <c r="I70" s="1"/>
    </row>
    <row r="71" spans="1:9">
      <c r="A71" s="13" t="s">
        <v>72</v>
      </c>
      <c r="B71" s="105">
        <v>1083780.5521</v>
      </c>
      <c r="C71" s="105">
        <v>251127.05547000002</v>
      </c>
      <c r="D71" s="105">
        <v>0</v>
      </c>
      <c r="E71" s="105">
        <v>8.5750000000000007E-2</v>
      </c>
      <c r="F71" s="105">
        <v>1334907.6933200003</v>
      </c>
      <c r="G71" s="1"/>
      <c r="H71" s="1"/>
      <c r="I71" s="1"/>
    </row>
    <row r="72" spans="1:9">
      <c r="A72" s="10" t="s">
        <v>73</v>
      </c>
      <c r="B72" s="105">
        <v>1075348.39665</v>
      </c>
      <c r="C72" s="105">
        <v>166507.24386999998</v>
      </c>
      <c r="D72" s="105">
        <v>0</v>
      </c>
      <c r="E72" s="105">
        <v>0.1192</v>
      </c>
      <c r="F72" s="105">
        <v>1241855.75972</v>
      </c>
      <c r="G72" s="1"/>
      <c r="H72" s="1"/>
      <c r="I72" s="1"/>
    </row>
    <row r="73" spans="1:9">
      <c r="A73" s="10" t="s">
        <v>74</v>
      </c>
      <c r="B73" s="105">
        <v>0</v>
      </c>
      <c r="C73" s="105">
        <v>545.07063000000005</v>
      </c>
      <c r="D73" s="105">
        <v>0</v>
      </c>
      <c r="E73" s="105">
        <v>0</v>
      </c>
      <c r="F73" s="105">
        <v>545.07063000000005</v>
      </c>
      <c r="G73" s="1"/>
      <c r="H73" s="1"/>
      <c r="I73" s="1"/>
    </row>
    <row r="74" spans="1:9" ht="15.75" thickBot="1">
      <c r="A74" s="10" t="s">
        <v>75</v>
      </c>
      <c r="B74" s="105">
        <v>-157527.30361</v>
      </c>
      <c r="C74" s="105">
        <v>-58593.322660000005</v>
      </c>
      <c r="D74" s="105">
        <v>-711.49381000000005</v>
      </c>
      <c r="E74" s="105">
        <v>0</v>
      </c>
      <c r="F74" s="105">
        <v>-216832.12007999996</v>
      </c>
      <c r="G74" s="1"/>
      <c r="H74" s="1"/>
      <c r="I74" s="1"/>
    </row>
    <row r="75" spans="1:9">
      <c r="A75" s="9" t="s">
        <v>76</v>
      </c>
      <c r="B75" s="106">
        <v>299140.17885000003</v>
      </c>
      <c r="C75" s="106">
        <v>1E-3</v>
      </c>
      <c r="D75" s="106">
        <v>0</v>
      </c>
      <c r="E75" s="106">
        <v>0</v>
      </c>
      <c r="F75" s="107">
        <v>299140.17985000001</v>
      </c>
      <c r="G75" s="8"/>
      <c r="H75" s="1"/>
      <c r="I75" s="1"/>
    </row>
    <row r="76" spans="1:9">
      <c r="A76" s="10" t="s">
        <v>77</v>
      </c>
      <c r="B76" s="105">
        <v>6678.3764499999997</v>
      </c>
      <c r="C76" s="105">
        <v>0</v>
      </c>
      <c r="D76" s="105">
        <v>0</v>
      </c>
      <c r="E76" s="105">
        <v>0</v>
      </c>
      <c r="F76" s="105">
        <v>6678.3764499999997</v>
      </c>
      <c r="G76" s="1"/>
      <c r="H76" s="1"/>
      <c r="I76" s="1"/>
    </row>
    <row r="77" spans="1:9">
      <c r="A77" s="10" t="s">
        <v>78</v>
      </c>
      <c r="B77" s="105">
        <v>1272919.5349900001</v>
      </c>
      <c r="C77" s="105">
        <v>8.986600000000001</v>
      </c>
      <c r="D77" s="105">
        <v>0</v>
      </c>
      <c r="E77" s="105">
        <v>0</v>
      </c>
      <c r="F77" s="105">
        <v>1272928.52159</v>
      </c>
      <c r="G77" s="1"/>
      <c r="H77" s="1"/>
      <c r="I77" s="1"/>
    </row>
    <row r="78" spans="1:9">
      <c r="A78" s="10" t="s">
        <v>79</v>
      </c>
      <c r="B78" s="105">
        <v>13448.393980000001</v>
      </c>
      <c r="C78" s="105">
        <v>0</v>
      </c>
      <c r="D78" s="105">
        <v>0</v>
      </c>
      <c r="E78" s="105">
        <v>0</v>
      </c>
      <c r="F78" s="105">
        <v>13448.393980000001</v>
      </c>
      <c r="G78" s="1"/>
      <c r="H78" s="1"/>
      <c r="I78" s="1"/>
    </row>
    <row r="79" spans="1:9">
      <c r="A79" s="10" t="s">
        <v>80</v>
      </c>
      <c r="B79" s="105">
        <v>3502.4140400000001</v>
      </c>
      <c r="C79" s="105">
        <v>0</v>
      </c>
      <c r="D79" s="105">
        <v>0</v>
      </c>
      <c r="E79" s="105">
        <v>0</v>
      </c>
      <c r="F79" s="105">
        <v>3502.4140400000001</v>
      </c>
      <c r="G79" s="1"/>
      <c r="H79" s="1"/>
      <c r="I79" s="1"/>
    </row>
    <row r="80" spans="1:9" ht="15.75" thickBot="1">
      <c r="A80" s="10" t="s">
        <v>81</v>
      </c>
      <c r="B80" s="105">
        <v>-997408.54061000003</v>
      </c>
      <c r="C80" s="105">
        <v>-8.9855999999999998</v>
      </c>
      <c r="D80" s="105">
        <v>0</v>
      </c>
      <c r="E80" s="105">
        <v>0</v>
      </c>
      <c r="F80" s="105">
        <v>-997417.52621000004</v>
      </c>
      <c r="G80" s="1"/>
      <c r="H80" s="1"/>
      <c r="I80" s="1"/>
    </row>
    <row r="81" spans="1:9">
      <c r="A81" s="9" t="s">
        <v>82</v>
      </c>
      <c r="B81" s="106">
        <v>5016196.2228899999</v>
      </c>
      <c r="C81" s="106">
        <v>15742419.35881</v>
      </c>
      <c r="D81" s="106">
        <v>403395.98605000001</v>
      </c>
      <c r="E81" s="106">
        <v>731.07119999999998</v>
      </c>
      <c r="F81" s="107">
        <v>21162742.638949998</v>
      </c>
      <c r="G81" s="8"/>
      <c r="H81" s="1"/>
      <c r="I81" s="1"/>
    </row>
    <row r="82" spans="1:9">
      <c r="A82" s="10" t="s">
        <v>19</v>
      </c>
      <c r="B82" s="105">
        <v>0</v>
      </c>
      <c r="C82" s="105">
        <v>1.0000000000000001E-5</v>
      </c>
      <c r="D82" s="105">
        <v>401817.64</v>
      </c>
      <c r="E82" s="105">
        <v>-1.0000000000000001E-5</v>
      </c>
      <c r="F82" s="105">
        <v>401817.64</v>
      </c>
      <c r="G82" s="1"/>
      <c r="H82" s="1"/>
      <c r="I82" s="1"/>
    </row>
    <row r="83" spans="1:9">
      <c r="A83" s="10" t="s">
        <v>20</v>
      </c>
      <c r="B83" s="105">
        <v>1344207.9375</v>
      </c>
      <c r="C83" s="105">
        <v>58154.111920000003</v>
      </c>
      <c r="D83" s="105">
        <v>0</v>
      </c>
      <c r="E83" s="105">
        <v>0</v>
      </c>
      <c r="F83" s="105">
        <v>1402362.0494200001</v>
      </c>
      <c r="G83" s="1"/>
      <c r="H83" s="1"/>
      <c r="I83" s="1"/>
    </row>
    <row r="84" spans="1:9">
      <c r="A84" s="10" t="s">
        <v>21</v>
      </c>
      <c r="B84" s="105">
        <v>0</v>
      </c>
      <c r="C84" s="105">
        <v>44933</v>
      </c>
      <c r="D84" s="105">
        <v>0</v>
      </c>
      <c r="E84" s="105">
        <v>0</v>
      </c>
      <c r="F84" s="105">
        <v>44933</v>
      </c>
      <c r="G84" s="1"/>
      <c r="H84" s="1"/>
      <c r="I84" s="1"/>
    </row>
    <row r="85" spans="1:9">
      <c r="A85" s="10" t="s">
        <v>22</v>
      </c>
      <c r="B85" s="105">
        <v>20847.534489999998</v>
      </c>
      <c r="C85" s="105">
        <v>227602.30828</v>
      </c>
      <c r="D85" s="105">
        <v>0</v>
      </c>
      <c r="E85" s="105">
        <v>0</v>
      </c>
      <c r="F85" s="105">
        <v>248449.84277000002</v>
      </c>
      <c r="G85" s="1"/>
      <c r="H85" s="1"/>
      <c r="I85" s="1"/>
    </row>
    <row r="86" spans="1:9">
      <c r="A86" s="10" t="s">
        <v>83</v>
      </c>
      <c r="B86" s="105">
        <v>830373.51566000003</v>
      </c>
      <c r="C86" s="105">
        <v>10631.267</v>
      </c>
      <c r="D86" s="105">
        <v>0</v>
      </c>
      <c r="E86" s="105">
        <v>0</v>
      </c>
      <c r="F86" s="105">
        <v>841004.78266000014</v>
      </c>
      <c r="G86" s="1"/>
      <c r="H86" s="1"/>
      <c r="I86" s="1"/>
    </row>
    <row r="87" spans="1:9">
      <c r="A87" s="10" t="s">
        <v>23</v>
      </c>
      <c r="B87" s="105">
        <v>265561.49968999997</v>
      </c>
      <c r="C87" s="105">
        <v>22224.337670000001</v>
      </c>
      <c r="D87" s="105">
        <v>0</v>
      </c>
      <c r="E87" s="105">
        <v>0</v>
      </c>
      <c r="F87" s="105">
        <v>287785.83736</v>
      </c>
      <c r="G87" s="1"/>
      <c r="H87" s="1"/>
      <c r="I87" s="1"/>
    </row>
    <row r="88" spans="1:9">
      <c r="A88" s="10" t="s">
        <v>24</v>
      </c>
      <c r="B88" s="105">
        <v>2350007.3144899998</v>
      </c>
      <c r="C88" s="105">
        <v>15388940.458699999</v>
      </c>
      <c r="D88" s="105">
        <v>11.25726</v>
      </c>
      <c r="E88" s="105">
        <v>731.07122000000004</v>
      </c>
      <c r="F88" s="105">
        <v>17739690.101670001</v>
      </c>
      <c r="G88" s="1"/>
      <c r="H88" s="1"/>
      <c r="I88" s="1"/>
    </row>
    <row r="89" spans="1:9">
      <c r="A89" s="10" t="s">
        <v>84</v>
      </c>
      <c r="B89" s="105">
        <v>223275.26746</v>
      </c>
      <c r="C89" s="105">
        <v>5192.8388999999997</v>
      </c>
      <c r="D89" s="105">
        <v>1567.08879</v>
      </c>
      <c r="E89" s="105">
        <v>0</v>
      </c>
      <c r="F89" s="105">
        <v>230035.19514999999</v>
      </c>
      <c r="G89" s="1"/>
      <c r="H89" s="1"/>
      <c r="I89" s="1"/>
    </row>
    <row r="90" spans="1:9" ht="15.75" thickBot="1">
      <c r="A90" s="10" t="s">
        <v>85</v>
      </c>
      <c r="B90" s="105">
        <v>-18076.846399999999</v>
      </c>
      <c r="C90" s="105">
        <v>-15258.963669999999</v>
      </c>
      <c r="D90" s="105">
        <v>0</v>
      </c>
      <c r="E90" s="105">
        <v>-1.0000000000000001E-5</v>
      </c>
      <c r="F90" s="105">
        <v>-33335.810079999996</v>
      </c>
      <c r="G90" s="1"/>
      <c r="H90" s="1"/>
      <c r="I90" s="1"/>
    </row>
    <row r="91" spans="1:9">
      <c r="A91" s="9" t="s">
        <v>86</v>
      </c>
      <c r="B91" s="106">
        <v>4044828.4292399995</v>
      </c>
      <c r="C91" s="106">
        <v>0</v>
      </c>
      <c r="D91" s="106">
        <v>0</v>
      </c>
      <c r="E91" s="106">
        <v>0</v>
      </c>
      <c r="F91" s="107">
        <v>4044828.4292399995</v>
      </c>
      <c r="G91" s="8"/>
      <c r="H91" s="1"/>
      <c r="I91" s="1"/>
    </row>
    <row r="92" spans="1:9">
      <c r="A92" s="10" t="s">
        <v>87</v>
      </c>
      <c r="B92" s="105">
        <v>1264796.33485</v>
      </c>
      <c r="C92" s="105">
        <v>0</v>
      </c>
      <c r="D92" s="105">
        <v>0</v>
      </c>
      <c r="E92" s="105">
        <v>0</v>
      </c>
      <c r="F92" s="105">
        <v>1264796.33485</v>
      </c>
      <c r="G92" s="1"/>
      <c r="H92" s="1"/>
      <c r="I92" s="1"/>
    </row>
    <row r="93" spans="1:9">
      <c r="A93" s="10" t="s">
        <v>88</v>
      </c>
      <c r="B93" s="105">
        <v>1669076.3866299998</v>
      </c>
      <c r="C93" s="105">
        <v>0</v>
      </c>
      <c r="D93" s="105">
        <v>0</v>
      </c>
      <c r="E93" s="105">
        <v>0</v>
      </c>
      <c r="F93" s="105">
        <v>1669076.3866299998</v>
      </c>
      <c r="G93" s="1"/>
      <c r="H93" s="1"/>
      <c r="I93" s="1"/>
    </row>
    <row r="94" spans="1:9">
      <c r="A94" s="10" t="s">
        <v>89</v>
      </c>
      <c r="B94" s="105">
        <v>141024.71385999999</v>
      </c>
      <c r="C94" s="105">
        <v>0</v>
      </c>
      <c r="D94" s="105">
        <v>0</v>
      </c>
      <c r="E94" s="105">
        <v>0</v>
      </c>
      <c r="F94" s="105">
        <v>141024.71385999999</v>
      </c>
      <c r="G94" s="1"/>
      <c r="H94" s="1"/>
      <c r="I94" s="1"/>
    </row>
    <row r="95" spans="1:9">
      <c r="A95" s="10" t="s">
        <v>90</v>
      </c>
      <c r="B95" s="105">
        <v>228997.72464</v>
      </c>
      <c r="C95" s="105">
        <v>0</v>
      </c>
      <c r="D95" s="105">
        <v>0</v>
      </c>
      <c r="E95" s="105">
        <v>0</v>
      </c>
      <c r="F95" s="105">
        <v>228997.72464</v>
      </c>
      <c r="G95" s="1"/>
      <c r="H95" s="1"/>
      <c r="I95" s="1"/>
    </row>
    <row r="96" spans="1:9">
      <c r="A96" s="10" t="s">
        <v>91</v>
      </c>
      <c r="B96" s="105">
        <v>345700.33737999998</v>
      </c>
      <c r="C96" s="105">
        <v>0</v>
      </c>
      <c r="D96" s="105">
        <v>0</v>
      </c>
      <c r="E96" s="105">
        <v>0</v>
      </c>
      <c r="F96" s="105">
        <v>345700.33737999998</v>
      </c>
      <c r="G96" s="1"/>
      <c r="H96" s="1"/>
      <c r="I96" s="1"/>
    </row>
    <row r="97" spans="1:9">
      <c r="A97" s="10" t="s">
        <v>92</v>
      </c>
      <c r="B97" s="105">
        <v>79055.07673999999</v>
      </c>
      <c r="C97" s="105">
        <v>0</v>
      </c>
      <c r="D97" s="105">
        <v>0</v>
      </c>
      <c r="E97" s="105">
        <v>0</v>
      </c>
      <c r="F97" s="105">
        <v>79055.07673999999</v>
      </c>
      <c r="G97" s="1"/>
      <c r="H97" s="1"/>
      <c r="I97" s="1"/>
    </row>
    <row r="98" spans="1:9">
      <c r="A98" s="10" t="s">
        <v>93</v>
      </c>
      <c r="B98" s="105">
        <v>14950.80596</v>
      </c>
      <c r="C98" s="105">
        <v>0</v>
      </c>
      <c r="D98" s="105">
        <v>0</v>
      </c>
      <c r="E98" s="105">
        <v>0</v>
      </c>
      <c r="F98" s="105">
        <v>14950.80596</v>
      </c>
      <c r="G98" s="1"/>
      <c r="H98" s="1"/>
      <c r="I98" s="1"/>
    </row>
    <row r="99" spans="1:9">
      <c r="A99" s="10" t="s">
        <v>94</v>
      </c>
      <c r="B99" s="105">
        <v>12897.36836</v>
      </c>
      <c r="C99" s="105">
        <v>0</v>
      </c>
      <c r="D99" s="105">
        <v>0</v>
      </c>
      <c r="E99" s="105">
        <v>0</v>
      </c>
      <c r="F99" s="105">
        <v>12897.36836</v>
      </c>
      <c r="G99" s="1"/>
      <c r="H99" s="1"/>
      <c r="I99" s="1"/>
    </row>
    <row r="100" spans="1:9" ht="15.75" thickBot="1">
      <c r="A100" s="10" t="s">
        <v>95</v>
      </c>
      <c r="B100" s="105">
        <v>288329.68082000001</v>
      </c>
      <c r="C100" s="105">
        <v>0</v>
      </c>
      <c r="D100" s="105">
        <v>0</v>
      </c>
      <c r="E100" s="105">
        <v>0</v>
      </c>
      <c r="F100" s="105">
        <v>288329.68082000001</v>
      </c>
      <c r="G100" s="1"/>
      <c r="H100" s="1"/>
      <c r="I100" s="1"/>
    </row>
    <row r="101" spans="1:9">
      <c r="A101" s="9" t="s">
        <v>96</v>
      </c>
      <c r="B101" s="106">
        <v>829057.33981999999</v>
      </c>
      <c r="C101" s="106">
        <v>45848.878219999999</v>
      </c>
      <c r="D101" s="106">
        <v>-7.0000000000000007E-5</v>
      </c>
      <c r="E101" s="106">
        <v>0</v>
      </c>
      <c r="F101" s="107">
        <v>874906.21797000011</v>
      </c>
      <c r="G101" s="8"/>
      <c r="H101" s="1"/>
      <c r="I101" s="1"/>
    </row>
    <row r="102" spans="1:9">
      <c r="A102" s="10" t="s">
        <v>97</v>
      </c>
      <c r="B102" s="105">
        <v>90296.497040000002</v>
      </c>
      <c r="C102" s="105">
        <v>0</v>
      </c>
      <c r="D102" s="105">
        <v>0</v>
      </c>
      <c r="E102" s="105">
        <v>0</v>
      </c>
      <c r="F102" s="105">
        <v>90296.497040000002</v>
      </c>
      <c r="G102" s="1"/>
      <c r="H102" s="1"/>
      <c r="I102" s="1"/>
    </row>
    <row r="103" spans="1:9">
      <c r="A103" s="10" t="s">
        <v>98</v>
      </c>
      <c r="B103" s="105">
        <v>292986.90885000001</v>
      </c>
      <c r="C103" s="105">
        <v>0</v>
      </c>
      <c r="D103" s="105">
        <v>0</v>
      </c>
      <c r="E103" s="105">
        <v>0</v>
      </c>
      <c r="F103" s="105">
        <v>292986.90885000001</v>
      </c>
      <c r="G103" s="1"/>
      <c r="H103" s="1"/>
      <c r="I103" s="1"/>
    </row>
    <row r="104" spans="1:9">
      <c r="A104" s="10" t="s">
        <v>99</v>
      </c>
      <c r="B104" s="105">
        <v>266083.32521000004</v>
      </c>
      <c r="C104" s="105">
        <v>45492.169679999999</v>
      </c>
      <c r="D104" s="105">
        <v>-7.0000000000000007E-5</v>
      </c>
      <c r="E104" s="105">
        <v>0</v>
      </c>
      <c r="F104" s="105">
        <v>311575.49482000002</v>
      </c>
      <c r="G104" s="1"/>
      <c r="H104" s="1"/>
      <c r="I104" s="1"/>
    </row>
    <row r="105" spans="1:9">
      <c r="A105" s="10" t="s">
        <v>100</v>
      </c>
      <c r="B105" s="105">
        <v>191159.23563000001</v>
      </c>
      <c r="C105" s="105">
        <v>2027.9025100000001</v>
      </c>
      <c r="D105" s="105">
        <v>0</v>
      </c>
      <c r="E105" s="105">
        <v>0</v>
      </c>
      <c r="F105" s="105">
        <v>193187.13814000002</v>
      </c>
      <c r="G105" s="1"/>
      <c r="H105" s="1"/>
      <c r="I105" s="1"/>
    </row>
    <row r="106" spans="1:9" ht="15.75" thickBot="1">
      <c r="A106" s="10" t="s">
        <v>101</v>
      </c>
      <c r="B106" s="105">
        <v>-11468.626909999999</v>
      </c>
      <c r="C106" s="105">
        <v>-1671.19397</v>
      </c>
      <c r="D106" s="105">
        <v>0</v>
      </c>
      <c r="E106" s="105">
        <v>0</v>
      </c>
      <c r="F106" s="105">
        <v>-13139.820879999999</v>
      </c>
      <c r="G106" s="1"/>
      <c r="H106" s="1"/>
      <c r="I106" s="1"/>
    </row>
    <row r="107" spans="1:9">
      <c r="A107" s="9" t="s">
        <v>102</v>
      </c>
      <c r="B107" s="106">
        <v>665775.93566999992</v>
      </c>
      <c r="C107" s="106">
        <v>0</v>
      </c>
      <c r="D107" s="106">
        <v>0</v>
      </c>
      <c r="E107" s="106">
        <v>0</v>
      </c>
      <c r="F107" s="107">
        <v>665775.93566999992</v>
      </c>
      <c r="G107" s="8"/>
      <c r="H107" s="1"/>
      <c r="I107" s="1"/>
    </row>
    <row r="108" spans="1:9">
      <c r="A108" s="10" t="s">
        <v>103</v>
      </c>
      <c r="B108" s="105">
        <v>641851.74384000001</v>
      </c>
      <c r="C108" s="105">
        <v>0</v>
      </c>
      <c r="D108" s="105">
        <v>0</v>
      </c>
      <c r="E108" s="105">
        <v>0</v>
      </c>
      <c r="F108" s="105">
        <v>641851.74384000001</v>
      </c>
      <c r="G108" s="1"/>
      <c r="H108" s="1"/>
      <c r="I108" s="1"/>
    </row>
    <row r="109" spans="1:9">
      <c r="A109" s="10" t="s">
        <v>104</v>
      </c>
      <c r="B109" s="105">
        <v>0</v>
      </c>
      <c r="C109" s="105">
        <v>0</v>
      </c>
      <c r="D109" s="105">
        <v>0</v>
      </c>
      <c r="E109" s="105">
        <v>0</v>
      </c>
      <c r="F109" s="105">
        <v>0</v>
      </c>
      <c r="G109" s="1"/>
      <c r="H109" s="1"/>
      <c r="I109" s="1"/>
    </row>
    <row r="110" spans="1:9">
      <c r="A110" s="10" t="s">
        <v>105</v>
      </c>
      <c r="B110" s="105">
        <v>0</v>
      </c>
      <c r="C110" s="105">
        <v>0</v>
      </c>
      <c r="D110" s="105">
        <v>0</v>
      </c>
      <c r="E110" s="105">
        <v>0</v>
      </c>
      <c r="F110" s="105">
        <v>0</v>
      </c>
      <c r="G110" s="1"/>
      <c r="H110" s="1"/>
      <c r="I110" s="1"/>
    </row>
    <row r="111" spans="1:9">
      <c r="A111" s="10" t="s">
        <v>106</v>
      </c>
      <c r="B111" s="105">
        <v>0</v>
      </c>
      <c r="C111" s="105">
        <v>0</v>
      </c>
      <c r="D111" s="105">
        <v>0</v>
      </c>
      <c r="E111" s="105">
        <v>0</v>
      </c>
      <c r="F111" s="105">
        <v>0</v>
      </c>
      <c r="G111" s="1"/>
      <c r="H111" s="1"/>
      <c r="I111" s="1"/>
    </row>
    <row r="112" spans="1:9">
      <c r="A112" s="10" t="s">
        <v>107</v>
      </c>
      <c r="B112" s="105">
        <v>60828.517159999996</v>
      </c>
      <c r="C112" s="105">
        <v>0</v>
      </c>
      <c r="D112" s="105">
        <v>0</v>
      </c>
      <c r="E112" s="105">
        <v>0</v>
      </c>
      <c r="F112" s="105">
        <v>60828.517159999996</v>
      </c>
      <c r="G112" s="1"/>
      <c r="H112" s="1"/>
      <c r="I112" s="1"/>
    </row>
    <row r="113" spans="1:9">
      <c r="A113" s="10" t="s">
        <v>108</v>
      </c>
      <c r="B113" s="105">
        <v>-36904.32533</v>
      </c>
      <c r="C113" s="105">
        <v>0</v>
      </c>
      <c r="D113" s="105">
        <v>0</v>
      </c>
      <c r="E113" s="105">
        <v>0</v>
      </c>
      <c r="F113" s="105">
        <v>-36904.32533</v>
      </c>
      <c r="G113" s="1"/>
      <c r="H113" s="1"/>
      <c r="I113" s="1"/>
    </row>
    <row r="114" spans="1:9">
      <c r="A114" s="14" t="s">
        <v>109</v>
      </c>
      <c r="B114" s="106">
        <v>270366903.73990005</v>
      </c>
      <c r="C114" s="106">
        <v>24159602.715110004</v>
      </c>
      <c r="D114" s="106">
        <v>54799.183720000001</v>
      </c>
      <c r="E114" s="106">
        <v>51843.363310000001</v>
      </c>
      <c r="F114" s="106">
        <v>294633149.00204003</v>
      </c>
      <c r="G114" s="8"/>
      <c r="H114" s="1"/>
      <c r="I114" s="1"/>
    </row>
    <row r="115" spans="1:9">
      <c r="A115" s="15" t="s">
        <v>110</v>
      </c>
      <c r="B115" s="16">
        <v>188966126.61357003</v>
      </c>
      <c r="C115" s="16">
        <v>17761495.026240002</v>
      </c>
      <c r="D115" s="16">
        <v>54580.676119999996</v>
      </c>
      <c r="E115" s="16">
        <v>47686.961000000003</v>
      </c>
      <c r="F115" s="16">
        <v>206829889.27693</v>
      </c>
      <c r="G115" s="8"/>
      <c r="H115" s="1"/>
      <c r="I115" s="1"/>
    </row>
    <row r="116" spans="1:9">
      <c r="A116" s="17" t="s">
        <v>111</v>
      </c>
      <c r="B116" s="105">
        <v>25347238.458439998</v>
      </c>
      <c r="C116" s="105">
        <v>4856239.5297499998</v>
      </c>
      <c r="D116" s="105">
        <v>7.4053699999999996</v>
      </c>
      <c r="E116" s="105">
        <v>10.461709999999998</v>
      </c>
      <c r="F116" s="105">
        <v>30203495.855269998</v>
      </c>
      <c r="G116" s="8"/>
      <c r="H116" s="1"/>
      <c r="I116" s="1"/>
    </row>
    <row r="117" spans="1:9">
      <c r="A117" s="17" t="s">
        <v>112</v>
      </c>
      <c r="B117" s="105">
        <v>24291534.55903</v>
      </c>
      <c r="C117" s="105">
        <v>4430850.8834200008</v>
      </c>
      <c r="D117" s="105">
        <v>7.4053699999999996</v>
      </c>
      <c r="E117" s="105">
        <v>5.7320399999999996</v>
      </c>
      <c r="F117" s="105">
        <v>28722398.579859998</v>
      </c>
      <c r="G117" s="1"/>
      <c r="H117" s="1"/>
      <c r="I117" s="1"/>
    </row>
    <row r="118" spans="1:9">
      <c r="A118" s="17" t="s">
        <v>113</v>
      </c>
      <c r="B118" s="105">
        <v>1055703.8994099998</v>
      </c>
      <c r="C118" s="105">
        <v>425388.64632999996</v>
      </c>
      <c r="D118" s="105">
        <v>0</v>
      </c>
      <c r="E118" s="105">
        <v>4.7296700000000005</v>
      </c>
      <c r="F118" s="105">
        <v>1481097.27541</v>
      </c>
      <c r="G118" s="1"/>
      <c r="H118" s="1"/>
      <c r="I118" s="1"/>
    </row>
    <row r="119" spans="1:9">
      <c r="A119" s="17" t="s">
        <v>114</v>
      </c>
      <c r="B119" s="105">
        <v>55729673.230250008</v>
      </c>
      <c r="C119" s="105">
        <v>7152646.9531699996</v>
      </c>
      <c r="D119" s="105">
        <v>0</v>
      </c>
      <c r="E119" s="105">
        <v>2044.3740500000001</v>
      </c>
      <c r="F119" s="105">
        <v>62884364.557470001</v>
      </c>
      <c r="G119" s="1"/>
      <c r="H119" s="1"/>
      <c r="I119" s="1"/>
    </row>
    <row r="120" spans="1:9">
      <c r="A120" s="17" t="s">
        <v>115</v>
      </c>
      <c r="B120" s="105">
        <v>3871295.3004999999</v>
      </c>
      <c r="C120" s="105">
        <v>921997.0019899999</v>
      </c>
      <c r="D120" s="105">
        <v>0</v>
      </c>
      <c r="E120" s="105">
        <v>0</v>
      </c>
      <c r="F120" s="105">
        <v>4793292.3024899997</v>
      </c>
      <c r="G120" s="8"/>
      <c r="H120" s="1"/>
      <c r="I120" s="1"/>
    </row>
    <row r="121" spans="1:9">
      <c r="A121" s="18" t="s">
        <v>116</v>
      </c>
      <c r="B121" s="105">
        <v>126440.98514</v>
      </c>
      <c r="C121" s="105">
        <v>69971.921149999995</v>
      </c>
      <c r="D121" s="105">
        <v>0</v>
      </c>
      <c r="E121" s="105">
        <v>0</v>
      </c>
      <c r="F121" s="105">
        <v>196412.90628999998</v>
      </c>
      <c r="G121" s="1"/>
      <c r="H121" s="1"/>
      <c r="I121" s="1"/>
    </row>
    <row r="122" spans="1:9">
      <c r="A122" s="18" t="s">
        <v>117</v>
      </c>
      <c r="B122" s="105">
        <v>5436.5524400000004</v>
      </c>
      <c r="C122" s="105">
        <v>4776.8785800000005</v>
      </c>
      <c r="D122" s="105">
        <v>0</v>
      </c>
      <c r="E122" s="105">
        <v>0</v>
      </c>
      <c r="F122" s="105">
        <v>10213.43102</v>
      </c>
      <c r="G122" s="1"/>
      <c r="H122" s="1"/>
      <c r="I122" s="1"/>
    </row>
    <row r="123" spans="1:9">
      <c r="A123" s="19" t="s">
        <v>118</v>
      </c>
      <c r="B123" s="105">
        <v>28310.245340000001</v>
      </c>
      <c r="C123" s="105">
        <v>11261.18751</v>
      </c>
      <c r="D123" s="105">
        <v>0</v>
      </c>
      <c r="E123" s="105">
        <v>0</v>
      </c>
      <c r="F123" s="105">
        <v>39571.432849999997</v>
      </c>
      <c r="G123" s="1"/>
      <c r="H123" s="1"/>
      <c r="I123" s="1"/>
    </row>
    <row r="124" spans="1:9">
      <c r="A124" s="19" t="s">
        <v>119</v>
      </c>
      <c r="B124" s="105">
        <v>137004.63694999999</v>
      </c>
      <c r="C124" s="105">
        <v>31093.822849999997</v>
      </c>
      <c r="D124" s="105">
        <v>0</v>
      </c>
      <c r="E124" s="105">
        <v>0</v>
      </c>
      <c r="F124" s="105">
        <v>168098.45980000001</v>
      </c>
      <c r="G124" s="1"/>
      <c r="H124" s="1"/>
      <c r="I124" s="1"/>
    </row>
    <row r="125" spans="1:9">
      <c r="A125" s="19" t="s">
        <v>120</v>
      </c>
      <c r="B125" s="105">
        <v>553458.19948000007</v>
      </c>
      <c r="C125" s="105">
        <v>87264.839399999997</v>
      </c>
      <c r="D125" s="105">
        <v>0</v>
      </c>
      <c r="E125" s="105">
        <v>0</v>
      </c>
      <c r="F125" s="105">
        <v>640723.03888000001</v>
      </c>
      <c r="G125" s="1"/>
      <c r="H125" s="1"/>
      <c r="I125" s="1"/>
    </row>
    <row r="126" spans="1:9">
      <c r="A126" s="19" t="s">
        <v>121</v>
      </c>
      <c r="B126" s="105">
        <v>1949586.6354199999</v>
      </c>
      <c r="C126" s="105">
        <v>306371.16837000003</v>
      </c>
      <c r="D126" s="105">
        <v>0</v>
      </c>
      <c r="E126" s="105">
        <v>0</v>
      </c>
      <c r="F126" s="105">
        <v>2255957.8037899998</v>
      </c>
      <c r="G126" s="1"/>
      <c r="H126" s="1"/>
      <c r="I126" s="1"/>
    </row>
    <row r="127" spans="1:9">
      <c r="A127" s="20" t="s">
        <v>122</v>
      </c>
      <c r="B127" s="105">
        <v>419921.73856000003</v>
      </c>
      <c r="C127" s="105">
        <v>213191.38001000002</v>
      </c>
      <c r="D127" s="105">
        <v>0</v>
      </c>
      <c r="E127" s="105">
        <v>0</v>
      </c>
      <c r="F127" s="105">
        <v>633113.11856999993</v>
      </c>
      <c r="G127" s="1"/>
      <c r="H127" s="1"/>
      <c r="I127" s="1"/>
    </row>
    <row r="128" spans="1:9">
      <c r="A128" s="21" t="s">
        <v>123</v>
      </c>
      <c r="B128" s="105">
        <v>651136.30717000004</v>
      </c>
      <c r="C128" s="105">
        <v>198065.80411999999</v>
      </c>
      <c r="D128" s="105">
        <v>0</v>
      </c>
      <c r="E128" s="105">
        <v>0</v>
      </c>
      <c r="F128" s="105">
        <v>849202.11129000003</v>
      </c>
      <c r="G128" s="1"/>
      <c r="H128" s="1"/>
      <c r="I128" s="1"/>
    </row>
    <row r="129" spans="1:9">
      <c r="A129" s="22" t="s">
        <v>124</v>
      </c>
      <c r="B129" s="105">
        <v>3285730.6911200001</v>
      </c>
      <c r="C129" s="105">
        <v>566607.21209000004</v>
      </c>
      <c r="D129" s="105">
        <v>42.423900000000003</v>
      </c>
      <c r="E129" s="105">
        <v>37877.638870000002</v>
      </c>
      <c r="F129" s="105">
        <v>3890257.9659800003</v>
      </c>
      <c r="G129" s="1"/>
      <c r="H129" s="1"/>
      <c r="I129" s="1"/>
    </row>
    <row r="130" spans="1:9">
      <c r="A130" s="22" t="s">
        <v>125</v>
      </c>
      <c r="B130" s="105">
        <v>88465648.287970021</v>
      </c>
      <c r="C130" s="105">
        <v>4161439.1753700003</v>
      </c>
      <c r="D130" s="105">
        <v>54150.999939999994</v>
      </c>
      <c r="E130" s="105">
        <v>7544.34</v>
      </c>
      <c r="F130" s="105">
        <v>92688782.803280011</v>
      </c>
      <c r="G130" s="1"/>
      <c r="H130" s="1"/>
      <c r="I130" s="1"/>
    </row>
    <row r="131" spans="1:9">
      <c r="A131" s="17" t="s">
        <v>126</v>
      </c>
      <c r="B131" s="105">
        <v>12266540.645289999</v>
      </c>
      <c r="C131" s="105">
        <v>102565.15387000001</v>
      </c>
      <c r="D131" s="105">
        <v>379.84690999999998</v>
      </c>
      <c r="E131" s="105">
        <v>210.14636999999999</v>
      </c>
      <c r="F131" s="105">
        <v>12369695.792439999</v>
      </c>
      <c r="G131" s="1"/>
      <c r="H131" s="1"/>
      <c r="I131" s="1"/>
    </row>
    <row r="132" spans="1:9">
      <c r="A132" s="15" t="s">
        <v>127</v>
      </c>
      <c r="B132" s="106">
        <v>163948.46905000001</v>
      </c>
      <c r="C132" s="106">
        <v>7304.5369599999995</v>
      </c>
      <c r="D132" s="106">
        <v>0</v>
      </c>
      <c r="E132" s="106">
        <v>0.30918000000000001</v>
      </c>
      <c r="F132" s="106">
        <v>171253.31518999999</v>
      </c>
      <c r="G132" s="1"/>
      <c r="H132" s="1"/>
      <c r="I132" s="1"/>
    </row>
    <row r="133" spans="1:9">
      <c r="A133" s="15" t="s">
        <v>128</v>
      </c>
      <c r="B133" s="106">
        <v>24804064.230620001</v>
      </c>
      <c r="C133" s="106">
        <v>2918180.1401499999</v>
      </c>
      <c r="D133" s="106">
        <v>0</v>
      </c>
      <c r="E133" s="106">
        <v>82.824289999999991</v>
      </c>
      <c r="F133" s="106">
        <v>27722327.195060004</v>
      </c>
      <c r="G133" s="8"/>
      <c r="H133" s="1"/>
      <c r="I133" s="1"/>
    </row>
    <row r="134" spans="1:9">
      <c r="A134" s="17" t="s">
        <v>129</v>
      </c>
      <c r="B134" s="105">
        <v>10294194.59076</v>
      </c>
      <c r="C134" s="105">
        <v>920445.42839000002</v>
      </c>
      <c r="D134" s="105">
        <v>0</v>
      </c>
      <c r="E134" s="105">
        <v>0</v>
      </c>
      <c r="F134" s="105">
        <v>11214640.01915</v>
      </c>
      <c r="G134" s="23"/>
      <c r="H134" s="23"/>
      <c r="I134" s="23"/>
    </row>
    <row r="135" spans="1:9">
      <c r="A135" s="17" t="s">
        <v>130</v>
      </c>
      <c r="B135" s="105">
        <v>3454544.0178700001</v>
      </c>
      <c r="C135" s="105">
        <v>89664.82673999999</v>
      </c>
      <c r="D135" s="105">
        <v>0</v>
      </c>
      <c r="E135" s="105">
        <v>0</v>
      </c>
      <c r="F135" s="105">
        <v>3544208.8446099996</v>
      </c>
      <c r="G135" s="23"/>
      <c r="H135" s="23"/>
      <c r="I135" s="23"/>
    </row>
    <row r="136" spans="1:9">
      <c r="A136" s="17" t="s">
        <v>131</v>
      </c>
      <c r="B136" s="105">
        <v>0</v>
      </c>
      <c r="C136" s="105">
        <v>0</v>
      </c>
      <c r="D136" s="105">
        <v>0</v>
      </c>
      <c r="E136" s="105">
        <v>0</v>
      </c>
      <c r="F136" s="105">
        <v>0</v>
      </c>
      <c r="G136" s="1"/>
      <c r="H136" s="1"/>
      <c r="I136" s="1"/>
    </row>
    <row r="137" spans="1:9">
      <c r="A137" s="17" t="s">
        <v>132</v>
      </c>
      <c r="B137" s="105">
        <v>730785.94310999999</v>
      </c>
      <c r="C137" s="105">
        <v>8120.8823700000003</v>
      </c>
      <c r="D137" s="105">
        <v>0</v>
      </c>
      <c r="E137" s="105">
        <v>82.824289999999991</v>
      </c>
      <c r="F137" s="105">
        <v>738989.64977000002</v>
      </c>
      <c r="G137" s="1"/>
      <c r="H137" s="1"/>
      <c r="I137" s="1"/>
    </row>
    <row r="138" spans="1:9">
      <c r="A138" s="17" t="s">
        <v>133</v>
      </c>
      <c r="B138" s="105">
        <v>9898819.0316000003</v>
      </c>
      <c r="C138" s="105">
        <v>1880445.6458800002</v>
      </c>
      <c r="D138" s="105">
        <v>0</v>
      </c>
      <c r="E138" s="105">
        <v>0</v>
      </c>
      <c r="F138" s="105">
        <v>11779264.677479999</v>
      </c>
      <c r="G138" s="1"/>
      <c r="H138" s="1"/>
      <c r="I138" s="1"/>
    </row>
    <row r="139" spans="1:9" ht="15.75" thickBot="1">
      <c r="A139" s="17" t="s">
        <v>134</v>
      </c>
      <c r="B139" s="105">
        <v>425720.64728000003</v>
      </c>
      <c r="C139" s="105">
        <v>19503.356769999999</v>
      </c>
      <c r="D139" s="105">
        <v>0</v>
      </c>
      <c r="E139" s="105">
        <v>0</v>
      </c>
      <c r="F139" s="105">
        <v>445224.00404999999</v>
      </c>
      <c r="G139" s="1"/>
      <c r="H139" s="1"/>
      <c r="I139" s="1"/>
    </row>
    <row r="140" spans="1:9">
      <c r="A140" s="15" t="s">
        <v>135</v>
      </c>
      <c r="B140" s="106">
        <v>40794724.594619997</v>
      </c>
      <c r="C140" s="106">
        <v>2035592.4551500001</v>
      </c>
      <c r="D140" s="106">
        <v>218.46508000000003</v>
      </c>
      <c r="E140" s="106">
        <v>-1.0000000000000001E-5</v>
      </c>
      <c r="F140" s="107">
        <v>42830535.514839999</v>
      </c>
      <c r="G140" s="8"/>
      <c r="H140" s="1"/>
      <c r="I140" s="1"/>
    </row>
    <row r="141" spans="1:9">
      <c r="A141" s="17" t="s">
        <v>136</v>
      </c>
      <c r="B141" s="105">
        <v>1230662.6168399998</v>
      </c>
      <c r="C141" s="105">
        <v>133363.29128</v>
      </c>
      <c r="D141" s="105">
        <v>0</v>
      </c>
      <c r="E141" s="105">
        <v>-1.0000000000000001E-5</v>
      </c>
      <c r="F141" s="105">
        <v>1364025.90811</v>
      </c>
      <c r="G141" s="1"/>
      <c r="H141" s="1"/>
      <c r="I141" s="1"/>
    </row>
    <row r="142" spans="1:9">
      <c r="A142" s="17" t="s">
        <v>137</v>
      </c>
      <c r="B142" s="105">
        <v>18043275.35554</v>
      </c>
      <c r="C142" s="105">
        <v>11121.13708</v>
      </c>
      <c r="D142" s="105">
        <v>0</v>
      </c>
      <c r="E142" s="105">
        <v>0</v>
      </c>
      <c r="F142" s="105">
        <v>18054396.492619999</v>
      </c>
      <c r="G142" s="1"/>
      <c r="H142" s="1"/>
      <c r="I142" s="1"/>
    </row>
    <row r="143" spans="1:9">
      <c r="A143" s="17" t="s">
        <v>138</v>
      </c>
      <c r="B143" s="105">
        <v>0</v>
      </c>
      <c r="C143" s="105">
        <v>1189.2921299999998</v>
      </c>
      <c r="D143" s="105">
        <v>0</v>
      </c>
      <c r="E143" s="105">
        <v>0</v>
      </c>
      <c r="F143" s="105">
        <v>1189.2921299999998</v>
      </c>
      <c r="G143" s="1"/>
      <c r="H143" s="1"/>
      <c r="I143" s="1"/>
    </row>
    <row r="144" spans="1:9">
      <c r="A144" s="17" t="s">
        <v>139</v>
      </c>
      <c r="B144" s="105">
        <v>2406880.3670600001</v>
      </c>
      <c r="C144" s="105">
        <v>1952.1958199999999</v>
      </c>
      <c r="D144" s="105">
        <v>208.95726000000002</v>
      </c>
      <c r="E144" s="105">
        <v>0</v>
      </c>
      <c r="F144" s="105">
        <v>2409041.5201399997</v>
      </c>
      <c r="G144" s="1"/>
      <c r="H144" s="1"/>
      <c r="I144" s="1"/>
    </row>
    <row r="145" spans="1:9">
      <c r="A145" s="11" t="s">
        <v>140</v>
      </c>
      <c r="B145" s="105">
        <v>16846342.538520001</v>
      </c>
      <c r="C145" s="105">
        <v>326269.74228999997</v>
      </c>
      <c r="D145" s="105">
        <v>0</v>
      </c>
      <c r="E145" s="105">
        <v>0</v>
      </c>
      <c r="F145" s="105">
        <v>17172612.280809999</v>
      </c>
      <c r="G145" s="1"/>
      <c r="H145" s="1"/>
      <c r="I145" s="1"/>
    </row>
    <row r="146" spans="1:9">
      <c r="A146" s="17" t="s">
        <v>141</v>
      </c>
      <c r="B146" s="105">
        <v>1209538.7289</v>
      </c>
      <c r="C146" s="105">
        <v>280990.14036000002</v>
      </c>
      <c r="D146" s="105">
        <v>0</v>
      </c>
      <c r="E146" s="105">
        <v>0</v>
      </c>
      <c r="F146" s="105">
        <v>1490528.8692599998</v>
      </c>
      <c r="G146" s="1"/>
      <c r="H146" s="1"/>
      <c r="I146" s="1"/>
    </row>
    <row r="147" spans="1:9">
      <c r="A147" s="17" t="s">
        <v>142</v>
      </c>
      <c r="B147" s="105">
        <v>45898.914499999992</v>
      </c>
      <c r="C147" s="105">
        <v>1249057.1964400001</v>
      </c>
      <c r="D147" s="105">
        <v>0</v>
      </c>
      <c r="E147" s="105">
        <v>0</v>
      </c>
      <c r="F147" s="105">
        <v>1294956.11094</v>
      </c>
      <c r="G147" s="1"/>
      <c r="H147" s="1"/>
      <c r="I147" s="1"/>
    </row>
    <row r="148" spans="1:9" ht="15.75" thickBot="1">
      <c r="A148" s="17" t="s">
        <v>143</v>
      </c>
      <c r="B148" s="105">
        <v>1012126.07326</v>
      </c>
      <c r="C148" s="105">
        <v>31649.459750000002</v>
      </c>
      <c r="D148" s="105">
        <v>9.5078199999999988</v>
      </c>
      <c r="E148" s="105">
        <v>0</v>
      </c>
      <c r="F148" s="105">
        <v>1043785.0408300001</v>
      </c>
      <c r="G148" s="1"/>
      <c r="H148" s="1"/>
      <c r="I148" s="1"/>
    </row>
    <row r="149" spans="1:9">
      <c r="A149" s="15" t="s">
        <v>144</v>
      </c>
      <c r="B149" s="106">
        <v>5385023.93566</v>
      </c>
      <c r="C149" s="106">
        <v>343985.60968999995</v>
      </c>
      <c r="D149" s="106">
        <v>4.2520000000000002E-2</v>
      </c>
      <c r="E149" s="106">
        <v>718.20975999999996</v>
      </c>
      <c r="F149" s="107">
        <v>5729727.797629999</v>
      </c>
      <c r="G149" s="8"/>
      <c r="H149" s="1"/>
      <c r="I149" s="1"/>
    </row>
    <row r="150" spans="1:9">
      <c r="A150" s="17" t="s">
        <v>71</v>
      </c>
      <c r="B150" s="105">
        <v>898559.89125999995</v>
      </c>
      <c r="C150" s="105">
        <v>28755.719059999999</v>
      </c>
      <c r="D150" s="105">
        <v>0</v>
      </c>
      <c r="E150" s="105">
        <v>7.4109999999999995E-2</v>
      </c>
      <c r="F150" s="105">
        <v>927315.68442999991</v>
      </c>
      <c r="G150" s="1"/>
      <c r="H150" s="1"/>
      <c r="I150" s="1"/>
    </row>
    <row r="151" spans="1:9">
      <c r="A151" s="17" t="s">
        <v>73</v>
      </c>
      <c r="B151" s="105">
        <v>1636986.79547</v>
      </c>
      <c r="C151" s="105">
        <v>191510.07508000001</v>
      </c>
      <c r="D151" s="105">
        <v>4.2520000000000002E-2</v>
      </c>
      <c r="E151" s="105">
        <v>165.59616</v>
      </c>
      <c r="F151" s="105">
        <v>1828662.50923</v>
      </c>
      <c r="G151" s="1"/>
      <c r="H151" s="1"/>
      <c r="I151" s="1"/>
    </row>
    <row r="152" spans="1:9">
      <c r="A152" s="17" t="s">
        <v>145</v>
      </c>
      <c r="B152" s="105">
        <v>2503650.78902</v>
      </c>
      <c r="C152" s="105">
        <v>99937.525389999995</v>
      </c>
      <c r="D152" s="105">
        <v>0</v>
      </c>
      <c r="E152" s="105">
        <v>552.14589000000001</v>
      </c>
      <c r="F152" s="105">
        <v>2604140.4602999999</v>
      </c>
      <c r="G152" s="1"/>
      <c r="H152" s="1"/>
      <c r="I152" s="1"/>
    </row>
    <row r="153" spans="1:9">
      <c r="A153" s="17" t="s">
        <v>99</v>
      </c>
      <c r="B153" s="105">
        <v>345826.45990999998</v>
      </c>
      <c r="C153" s="105">
        <v>23782.29016</v>
      </c>
      <c r="D153" s="105">
        <v>0</v>
      </c>
      <c r="E153" s="105">
        <v>0.39360000000000001</v>
      </c>
      <c r="F153" s="105">
        <v>369609.14367000002</v>
      </c>
      <c r="G153" s="1"/>
      <c r="H153" s="1"/>
      <c r="I153" s="1"/>
    </row>
    <row r="154" spans="1:9" ht="15.75" thickBot="1">
      <c r="A154" s="17" t="s">
        <v>146</v>
      </c>
      <c r="B154" s="105">
        <v>0</v>
      </c>
      <c r="C154" s="105">
        <v>0</v>
      </c>
      <c r="D154" s="105">
        <v>0</v>
      </c>
      <c r="E154" s="105">
        <v>0</v>
      </c>
      <c r="F154" s="105">
        <v>0</v>
      </c>
      <c r="G154" s="1"/>
      <c r="H154" s="1"/>
      <c r="I154" s="1"/>
    </row>
    <row r="155" spans="1:9">
      <c r="A155" s="15" t="s">
        <v>147</v>
      </c>
      <c r="B155" s="106">
        <v>2857442.8807899989</v>
      </c>
      <c r="C155" s="106">
        <v>451543.62821</v>
      </c>
      <c r="D155" s="106">
        <v>0</v>
      </c>
      <c r="E155" s="106">
        <v>3355.0590900000002</v>
      </c>
      <c r="F155" s="107">
        <v>3312341.5680900002</v>
      </c>
      <c r="G155" s="8"/>
      <c r="H155" s="1"/>
      <c r="I155" s="1"/>
    </row>
    <row r="156" spans="1:9">
      <c r="A156" s="17" t="s">
        <v>148</v>
      </c>
      <c r="B156" s="105">
        <v>168361.69556000002</v>
      </c>
      <c r="C156" s="105">
        <v>30907.330139999998</v>
      </c>
      <c r="D156" s="105">
        <v>0</v>
      </c>
      <c r="E156" s="105">
        <v>334.81338</v>
      </c>
      <c r="F156" s="105">
        <v>199603.83907999998</v>
      </c>
      <c r="G156" s="1"/>
      <c r="H156" s="1"/>
      <c r="I156" s="1"/>
    </row>
    <row r="157" spans="1:9">
      <c r="A157" s="17" t="s">
        <v>149</v>
      </c>
      <c r="B157" s="105">
        <v>0</v>
      </c>
      <c r="C157" s="105">
        <v>0</v>
      </c>
      <c r="D157" s="105">
        <v>0</v>
      </c>
      <c r="E157" s="105">
        <v>0</v>
      </c>
      <c r="F157" s="105">
        <v>0</v>
      </c>
      <c r="G157" s="1"/>
      <c r="H157" s="1"/>
      <c r="I157" s="1"/>
    </row>
    <row r="158" spans="1:9">
      <c r="A158" s="17" t="s">
        <v>150</v>
      </c>
      <c r="B158" s="105">
        <v>1349728.9221099999</v>
      </c>
      <c r="C158" s="105">
        <v>300133.52293000004</v>
      </c>
      <c r="D158" s="105">
        <v>0</v>
      </c>
      <c r="E158" s="105">
        <v>932.97893999999997</v>
      </c>
      <c r="F158" s="105">
        <v>1650795.42398</v>
      </c>
      <c r="G158" s="1"/>
      <c r="H158" s="1"/>
      <c r="I158" s="1"/>
    </row>
    <row r="159" spans="1:9">
      <c r="A159" s="17" t="s">
        <v>151</v>
      </c>
      <c r="B159" s="105">
        <v>0</v>
      </c>
      <c r="C159" s="105">
        <v>0</v>
      </c>
      <c r="D159" s="105">
        <v>0</v>
      </c>
      <c r="E159" s="105">
        <v>0</v>
      </c>
      <c r="F159" s="105">
        <v>0</v>
      </c>
      <c r="G159" s="1"/>
      <c r="H159" s="1"/>
      <c r="I159" s="1"/>
    </row>
    <row r="160" spans="1:9">
      <c r="A160" s="17" t="s">
        <v>152</v>
      </c>
      <c r="B160" s="105">
        <v>1254370.5102799998</v>
      </c>
      <c r="C160" s="105">
        <v>33958.048729999995</v>
      </c>
      <c r="D160" s="105">
        <v>0</v>
      </c>
      <c r="E160" s="105">
        <v>2087.2667700000002</v>
      </c>
      <c r="F160" s="105">
        <v>1290415.8257799998</v>
      </c>
      <c r="G160" s="1"/>
      <c r="H160" s="1"/>
      <c r="I160" s="1"/>
    </row>
    <row r="161" spans="1:9" ht="15.75" thickBot="1">
      <c r="A161" s="17" t="s">
        <v>153</v>
      </c>
      <c r="B161" s="105">
        <v>84981.752840000001</v>
      </c>
      <c r="C161" s="105">
        <v>86544.726409999988</v>
      </c>
      <c r="D161" s="105">
        <v>0</v>
      </c>
      <c r="E161" s="105">
        <v>0</v>
      </c>
      <c r="F161" s="105">
        <v>171526.47925</v>
      </c>
      <c r="G161" s="1"/>
      <c r="H161" s="1"/>
      <c r="I161" s="1"/>
    </row>
    <row r="162" spans="1:9">
      <c r="A162" s="15" t="s">
        <v>154</v>
      </c>
      <c r="B162" s="106">
        <v>5069033.42717</v>
      </c>
      <c r="C162" s="106">
        <v>137769.25392000002</v>
      </c>
      <c r="D162" s="106">
        <v>0</v>
      </c>
      <c r="E162" s="106">
        <v>0</v>
      </c>
      <c r="F162" s="107">
        <v>5206802.6810899992</v>
      </c>
      <c r="G162" s="8"/>
      <c r="H162" s="1"/>
      <c r="I162" s="1"/>
    </row>
    <row r="163" spans="1:9">
      <c r="A163" s="17" t="s">
        <v>155</v>
      </c>
      <c r="B163" s="105">
        <v>3408106.3</v>
      </c>
      <c r="C163" s="105">
        <v>86436</v>
      </c>
      <c r="D163" s="105">
        <v>0</v>
      </c>
      <c r="E163" s="105">
        <v>0</v>
      </c>
      <c r="F163" s="105">
        <v>3494542.3</v>
      </c>
      <c r="G163" s="1"/>
      <c r="H163" s="1"/>
      <c r="I163" s="1"/>
    </row>
    <row r="164" spans="1:9">
      <c r="A164" s="17" t="s">
        <v>156</v>
      </c>
      <c r="B164" s="105">
        <v>0</v>
      </c>
      <c r="C164" s="105">
        <v>0</v>
      </c>
      <c r="D164" s="105">
        <v>0</v>
      </c>
      <c r="E164" s="105">
        <v>0</v>
      </c>
      <c r="F164" s="105">
        <v>0</v>
      </c>
      <c r="G164" s="1"/>
      <c r="H164" s="1"/>
      <c r="I164" s="1"/>
    </row>
    <row r="165" spans="1:9">
      <c r="A165" s="11" t="s">
        <v>157</v>
      </c>
      <c r="B165" s="105">
        <v>1500047.83192</v>
      </c>
      <c r="C165" s="105">
        <v>48020</v>
      </c>
      <c r="D165" s="105">
        <v>0</v>
      </c>
      <c r="E165" s="105">
        <v>0</v>
      </c>
      <c r="F165" s="105">
        <v>1548067.83192</v>
      </c>
      <c r="G165" s="1"/>
      <c r="H165" s="1"/>
      <c r="I165" s="1"/>
    </row>
    <row r="166" spans="1:9" ht="15.75" thickBot="1">
      <c r="A166" s="17" t="s">
        <v>158</v>
      </c>
      <c r="B166" s="105">
        <v>160879.29525</v>
      </c>
      <c r="C166" s="105">
        <v>3313.2539200000001</v>
      </c>
      <c r="D166" s="105">
        <v>0</v>
      </c>
      <c r="E166" s="105">
        <v>0</v>
      </c>
      <c r="F166" s="105">
        <v>164192.54916999998</v>
      </c>
      <c r="G166" s="1"/>
      <c r="H166" s="1"/>
      <c r="I166" s="1"/>
    </row>
    <row r="167" spans="1:9">
      <c r="A167" s="15" t="s">
        <v>159</v>
      </c>
      <c r="B167" s="106">
        <v>2326539.5884200004</v>
      </c>
      <c r="C167" s="106">
        <v>503732.06478999997</v>
      </c>
      <c r="D167" s="106">
        <v>0</v>
      </c>
      <c r="E167" s="106">
        <v>0</v>
      </c>
      <c r="F167" s="107">
        <v>2830271.6532100001</v>
      </c>
      <c r="G167" s="8"/>
      <c r="H167" s="1"/>
      <c r="I167" s="1"/>
    </row>
    <row r="168" spans="1:9">
      <c r="A168" s="17" t="s">
        <v>160</v>
      </c>
      <c r="B168" s="105">
        <v>63.49935</v>
      </c>
      <c r="C168" s="105">
        <v>136442.10274</v>
      </c>
      <c r="D168" s="105">
        <v>0</v>
      </c>
      <c r="E168" s="105">
        <v>0</v>
      </c>
      <c r="F168" s="105">
        <v>136505.60209</v>
      </c>
      <c r="G168" s="8"/>
      <c r="H168" s="1"/>
      <c r="I168" s="1"/>
    </row>
    <row r="169" spans="1:9">
      <c r="A169" s="17" t="s">
        <v>161</v>
      </c>
      <c r="B169" s="105">
        <v>63.49935</v>
      </c>
      <c r="C169" s="105">
        <v>0</v>
      </c>
      <c r="D169" s="105">
        <v>0</v>
      </c>
      <c r="E169" s="105">
        <v>0</v>
      </c>
      <c r="F169" s="105">
        <v>63.49935</v>
      </c>
      <c r="G169" s="1"/>
      <c r="H169" s="1"/>
      <c r="I169" s="1"/>
    </row>
    <row r="170" spans="1:9">
      <c r="A170" s="17" t="s">
        <v>162</v>
      </c>
      <c r="B170" s="105">
        <v>0</v>
      </c>
      <c r="C170" s="105">
        <v>6403.8673099999996</v>
      </c>
      <c r="D170" s="105">
        <v>0</v>
      </c>
      <c r="E170" s="105">
        <v>0</v>
      </c>
      <c r="F170" s="105">
        <v>6403.8673099999996</v>
      </c>
      <c r="G170" s="1"/>
      <c r="H170" s="1"/>
      <c r="I170" s="1"/>
    </row>
    <row r="171" spans="1:9">
      <c r="A171" s="17" t="s">
        <v>163</v>
      </c>
      <c r="B171" s="105">
        <v>0</v>
      </c>
      <c r="C171" s="105">
        <v>130007.36543000001</v>
      </c>
      <c r="D171" s="105">
        <v>0</v>
      </c>
      <c r="E171" s="105">
        <v>0</v>
      </c>
      <c r="F171" s="105">
        <v>130007.36543000001</v>
      </c>
      <c r="G171" s="1"/>
      <c r="H171" s="1"/>
      <c r="I171" s="1"/>
    </row>
    <row r="172" spans="1:9">
      <c r="A172" s="17" t="s">
        <v>164</v>
      </c>
      <c r="B172" s="105">
        <v>0</v>
      </c>
      <c r="C172" s="105">
        <v>0</v>
      </c>
      <c r="D172" s="105">
        <v>0</v>
      </c>
      <c r="E172" s="105">
        <v>0</v>
      </c>
      <c r="F172" s="105">
        <v>0</v>
      </c>
      <c r="G172" s="1"/>
      <c r="H172" s="1"/>
      <c r="I172" s="1"/>
    </row>
    <row r="173" spans="1:9">
      <c r="A173" s="17" t="s">
        <v>165</v>
      </c>
      <c r="B173" s="105">
        <v>0</v>
      </c>
      <c r="C173" s="105">
        <v>30.87</v>
      </c>
      <c r="D173" s="105">
        <v>0</v>
      </c>
      <c r="E173" s="105">
        <v>0</v>
      </c>
      <c r="F173" s="105">
        <v>30.87</v>
      </c>
      <c r="G173" s="1"/>
      <c r="H173" s="1"/>
      <c r="I173" s="1"/>
    </row>
    <row r="174" spans="1:9">
      <c r="A174" s="17" t="s">
        <v>166</v>
      </c>
      <c r="B174" s="105">
        <v>2286398.3480000002</v>
      </c>
      <c r="C174" s="105">
        <v>360072.07039999997</v>
      </c>
      <c r="D174" s="105">
        <v>0</v>
      </c>
      <c r="E174" s="105">
        <v>0</v>
      </c>
      <c r="F174" s="105">
        <v>2646470.4184000003</v>
      </c>
      <c r="G174" s="1"/>
      <c r="H174" s="1"/>
      <c r="I174" s="1"/>
    </row>
    <row r="175" spans="1:9" ht="15.75" thickBot="1">
      <c r="A175" s="17" t="s">
        <v>167</v>
      </c>
      <c r="B175" s="105">
        <v>40077.741070000004</v>
      </c>
      <c r="C175" s="105">
        <v>7217.8916500000005</v>
      </c>
      <c r="D175" s="105">
        <v>0</v>
      </c>
      <c r="E175" s="105">
        <v>0</v>
      </c>
      <c r="F175" s="105">
        <v>47295.632720000001</v>
      </c>
      <c r="G175" s="1"/>
      <c r="H175" s="1"/>
      <c r="I175" s="1"/>
    </row>
    <row r="176" spans="1:9">
      <c r="A176" s="14" t="s">
        <v>168</v>
      </c>
      <c r="B176" s="106">
        <v>24894338.453330003</v>
      </c>
      <c r="C176" s="106">
        <v>0</v>
      </c>
      <c r="D176" s="106">
        <v>0</v>
      </c>
      <c r="E176" s="106">
        <v>0</v>
      </c>
      <c r="F176" s="107">
        <v>24894338.453330003</v>
      </c>
      <c r="G176" s="8"/>
      <c r="H176" s="1"/>
      <c r="I176" s="1"/>
    </row>
    <row r="177" spans="1:9">
      <c r="A177" s="24" t="s">
        <v>169</v>
      </c>
      <c r="B177" s="105">
        <v>18323378.33024</v>
      </c>
      <c r="C177" s="105">
        <v>0</v>
      </c>
      <c r="D177" s="105">
        <v>0</v>
      </c>
      <c r="E177" s="105">
        <v>0</v>
      </c>
      <c r="F177" s="105">
        <v>18323378.33024</v>
      </c>
      <c r="G177" s="8"/>
      <c r="H177" s="1"/>
      <c r="I177" s="1"/>
    </row>
    <row r="178" spans="1:9">
      <c r="A178" s="17" t="s">
        <v>170</v>
      </c>
      <c r="B178" s="105">
        <v>18323378.33024</v>
      </c>
      <c r="C178" s="105">
        <v>0</v>
      </c>
      <c r="D178" s="105">
        <v>0</v>
      </c>
      <c r="E178" s="105">
        <v>0</v>
      </c>
      <c r="F178" s="105">
        <v>18323378.33024</v>
      </c>
      <c r="G178" s="1"/>
      <c r="H178" s="1"/>
      <c r="I178" s="1"/>
    </row>
    <row r="179" spans="1:9">
      <c r="A179" s="17" t="s">
        <v>171</v>
      </c>
      <c r="B179" s="105">
        <v>0</v>
      </c>
      <c r="C179" s="105">
        <v>0</v>
      </c>
      <c r="D179" s="105">
        <v>0</v>
      </c>
      <c r="E179" s="105">
        <v>0</v>
      </c>
      <c r="F179" s="105">
        <v>0</v>
      </c>
      <c r="G179" s="1"/>
      <c r="H179" s="1"/>
      <c r="I179" s="1"/>
    </row>
    <row r="180" spans="1:9">
      <c r="A180" s="17" t="s">
        <v>172</v>
      </c>
      <c r="B180" s="105">
        <v>0</v>
      </c>
      <c r="C180" s="105">
        <v>0</v>
      </c>
      <c r="D180" s="105">
        <v>0</v>
      </c>
      <c r="E180" s="105">
        <v>0</v>
      </c>
      <c r="F180" s="105">
        <v>0</v>
      </c>
      <c r="G180" s="1"/>
      <c r="H180" s="1"/>
      <c r="I180" s="1"/>
    </row>
    <row r="181" spans="1:9">
      <c r="A181" s="24" t="s">
        <v>173</v>
      </c>
      <c r="B181" s="105">
        <v>218703.61675999998</v>
      </c>
      <c r="C181" s="105">
        <v>0</v>
      </c>
      <c r="D181" s="105">
        <v>0</v>
      </c>
      <c r="E181" s="105">
        <v>0</v>
      </c>
      <c r="F181" s="105">
        <v>218703.61675999998</v>
      </c>
      <c r="G181" s="8"/>
      <c r="H181" s="1"/>
      <c r="I181" s="1"/>
    </row>
    <row r="182" spans="1:9">
      <c r="A182" s="17" t="s">
        <v>174</v>
      </c>
      <c r="B182" s="105">
        <v>6579.82582</v>
      </c>
      <c r="C182" s="105">
        <v>0</v>
      </c>
      <c r="D182" s="105">
        <v>0</v>
      </c>
      <c r="E182" s="105">
        <v>0</v>
      </c>
      <c r="F182" s="105">
        <v>6579.82582</v>
      </c>
      <c r="G182" s="1"/>
      <c r="H182" s="1"/>
      <c r="I182" s="1"/>
    </row>
    <row r="183" spans="1:9">
      <c r="A183" s="17" t="s">
        <v>175</v>
      </c>
      <c r="B183" s="105">
        <v>187071.91347999999</v>
      </c>
      <c r="C183" s="105">
        <v>0</v>
      </c>
      <c r="D183" s="105">
        <v>0</v>
      </c>
      <c r="E183" s="105">
        <v>0</v>
      </c>
      <c r="F183" s="105">
        <v>187071.91347999999</v>
      </c>
      <c r="G183" s="1"/>
      <c r="H183" s="1"/>
      <c r="I183" s="1"/>
    </row>
    <row r="184" spans="1:9">
      <c r="A184" s="17" t="s">
        <v>176</v>
      </c>
      <c r="B184" s="105">
        <v>25051.87746</v>
      </c>
      <c r="C184" s="105">
        <v>0</v>
      </c>
      <c r="D184" s="105">
        <v>0</v>
      </c>
      <c r="E184" s="105">
        <v>0</v>
      </c>
      <c r="F184" s="105">
        <v>25051.87746</v>
      </c>
      <c r="G184" s="1"/>
      <c r="H184" s="1"/>
      <c r="I184" s="1"/>
    </row>
    <row r="185" spans="1:9">
      <c r="A185" s="24" t="s">
        <v>177</v>
      </c>
      <c r="B185" s="105">
        <v>0</v>
      </c>
      <c r="C185" s="105">
        <v>0</v>
      </c>
      <c r="D185" s="105">
        <v>0</v>
      </c>
      <c r="E185" s="105">
        <v>0</v>
      </c>
      <c r="F185" s="105">
        <v>0</v>
      </c>
      <c r="G185" s="8"/>
      <c r="H185" s="1"/>
      <c r="I185" s="1"/>
    </row>
    <row r="186" spans="1:9">
      <c r="A186" s="17" t="s">
        <v>178</v>
      </c>
      <c r="B186" s="105">
        <v>0</v>
      </c>
      <c r="C186" s="105">
        <v>0</v>
      </c>
      <c r="D186" s="105">
        <v>0</v>
      </c>
      <c r="E186" s="105">
        <v>0</v>
      </c>
      <c r="F186" s="105">
        <v>0</v>
      </c>
      <c r="G186" s="1"/>
      <c r="H186" s="1"/>
      <c r="I186" s="1"/>
    </row>
    <row r="187" spans="1:9">
      <c r="A187" s="24" t="s">
        <v>179</v>
      </c>
      <c r="B187" s="105">
        <v>5142603.4006000003</v>
      </c>
      <c r="C187" s="105">
        <v>0</v>
      </c>
      <c r="D187" s="105">
        <v>0</v>
      </c>
      <c r="E187" s="105">
        <v>0</v>
      </c>
      <c r="F187" s="105">
        <v>5142603.4006000003</v>
      </c>
      <c r="G187" s="8"/>
      <c r="H187" s="1"/>
      <c r="I187" s="1"/>
    </row>
    <row r="188" spans="1:9">
      <c r="A188" s="17" t="s">
        <v>180</v>
      </c>
      <c r="B188" s="105">
        <v>3179214.8402300007</v>
      </c>
      <c r="C188" s="105">
        <v>0</v>
      </c>
      <c r="D188" s="105">
        <v>0</v>
      </c>
      <c r="E188" s="105">
        <v>0</v>
      </c>
      <c r="F188" s="105">
        <v>3179214.8402300007</v>
      </c>
      <c r="G188" s="1"/>
      <c r="H188" s="1"/>
      <c r="I188" s="1"/>
    </row>
    <row r="189" spans="1:9">
      <c r="A189" s="17" t="s">
        <v>181</v>
      </c>
      <c r="B189" s="105">
        <v>755554.15016000008</v>
      </c>
      <c r="C189" s="105">
        <v>0</v>
      </c>
      <c r="D189" s="105">
        <v>0</v>
      </c>
      <c r="E189" s="105">
        <v>0</v>
      </c>
      <c r="F189" s="105">
        <v>755554.15016000008</v>
      </c>
      <c r="G189" s="1"/>
      <c r="H189" s="1"/>
      <c r="I189" s="1"/>
    </row>
    <row r="190" spans="1:9">
      <c r="A190" s="17" t="s">
        <v>182</v>
      </c>
      <c r="B190" s="105">
        <v>1207834.4102100001</v>
      </c>
      <c r="C190" s="105">
        <v>0</v>
      </c>
      <c r="D190" s="105">
        <v>0</v>
      </c>
      <c r="E190" s="105">
        <v>0</v>
      </c>
      <c r="F190" s="105">
        <v>1207834.4102100001</v>
      </c>
      <c r="G190" s="1"/>
      <c r="H190" s="1"/>
      <c r="I190" s="1"/>
    </row>
    <row r="191" spans="1:9">
      <c r="A191" s="24" t="s">
        <v>183</v>
      </c>
      <c r="B191" s="105">
        <v>1209653.1057300002</v>
      </c>
      <c r="C191" s="105">
        <v>0</v>
      </c>
      <c r="D191" s="105">
        <v>0</v>
      </c>
      <c r="E191" s="105">
        <v>0</v>
      </c>
      <c r="F191" s="105">
        <v>1209653.1057300002</v>
      </c>
      <c r="G191" s="8"/>
      <c r="H191" s="1"/>
      <c r="I191" s="1"/>
    </row>
    <row r="192" spans="1:9">
      <c r="A192" s="17" t="s">
        <v>184</v>
      </c>
      <c r="B192" s="105">
        <v>177099.63083000001</v>
      </c>
      <c r="C192" s="105">
        <v>0</v>
      </c>
      <c r="D192" s="105">
        <v>0</v>
      </c>
      <c r="E192" s="105">
        <v>0</v>
      </c>
      <c r="F192" s="105">
        <v>177099.63083000001</v>
      </c>
      <c r="G192" s="1"/>
      <c r="H192" s="1"/>
      <c r="I192" s="1"/>
    </row>
    <row r="193" spans="1:9">
      <c r="A193" s="17" t="s">
        <v>185</v>
      </c>
      <c r="B193" s="105">
        <v>1032553.4748999999</v>
      </c>
      <c r="C193" s="105">
        <v>0</v>
      </c>
      <c r="D193" s="105">
        <v>0</v>
      </c>
      <c r="E193" s="105">
        <v>0</v>
      </c>
      <c r="F193" s="105">
        <v>1032553.4748999999</v>
      </c>
      <c r="G193" s="1"/>
      <c r="H193" s="1"/>
      <c r="I193" s="1"/>
    </row>
    <row r="194" spans="1:9">
      <c r="A194" s="25" t="s">
        <v>186</v>
      </c>
      <c r="B194" s="106">
        <v>295261242.19322997</v>
      </c>
      <c r="C194" s="106">
        <v>24159602.715110004</v>
      </c>
      <c r="D194" s="106">
        <v>54799.183720000001</v>
      </c>
      <c r="E194" s="106">
        <v>51843.363310000001</v>
      </c>
      <c r="F194" s="106">
        <v>319527487.45537001</v>
      </c>
      <c r="G194" s="8"/>
      <c r="H194" s="1"/>
      <c r="I194" s="1"/>
    </row>
    <row r="195" spans="1:9">
      <c r="A195" s="25" t="s">
        <v>187</v>
      </c>
      <c r="B195" s="106">
        <v>11744350.101770002</v>
      </c>
      <c r="C195" s="106">
        <v>3341513.33023</v>
      </c>
      <c r="D195" s="106">
        <v>0</v>
      </c>
      <c r="E195" s="106">
        <v>265506.34224999999</v>
      </c>
      <c r="F195" s="106">
        <v>15351369.774249999</v>
      </c>
      <c r="G195" s="8"/>
      <c r="H195" s="1"/>
      <c r="I195" s="1"/>
    </row>
    <row r="196" spans="1:9">
      <c r="A196" s="26" t="s">
        <v>188</v>
      </c>
      <c r="B196" s="105">
        <v>5818.5485199999994</v>
      </c>
      <c r="C196" s="105">
        <v>818209.55798000004</v>
      </c>
      <c r="D196" s="105">
        <v>0</v>
      </c>
      <c r="E196" s="105">
        <v>0</v>
      </c>
      <c r="F196" s="105">
        <v>824028.10649999999</v>
      </c>
      <c r="G196" s="8"/>
      <c r="H196" s="1"/>
      <c r="I196" s="1"/>
    </row>
    <row r="197" spans="1:9">
      <c r="A197" s="17" t="s">
        <v>189</v>
      </c>
      <c r="B197" s="105">
        <v>5818.5485199999994</v>
      </c>
      <c r="C197" s="105">
        <v>79513.628890000007</v>
      </c>
      <c r="D197" s="105">
        <v>0</v>
      </c>
      <c r="E197" s="105">
        <v>0</v>
      </c>
      <c r="F197" s="105">
        <v>85332.177409999989</v>
      </c>
      <c r="G197" s="1"/>
      <c r="H197" s="1"/>
      <c r="I197" s="1"/>
    </row>
    <row r="198" spans="1:9">
      <c r="A198" s="17" t="s">
        <v>190</v>
      </c>
      <c r="B198" s="105">
        <v>0</v>
      </c>
      <c r="C198" s="105">
        <v>4345.0351300000002</v>
      </c>
      <c r="D198" s="105">
        <v>0</v>
      </c>
      <c r="E198" s="105">
        <v>0</v>
      </c>
      <c r="F198" s="105">
        <v>4345.0351300000002</v>
      </c>
      <c r="G198" s="1"/>
      <c r="H198" s="1"/>
      <c r="I198" s="1"/>
    </row>
    <row r="199" spans="1:9">
      <c r="A199" s="17" t="s">
        <v>191</v>
      </c>
      <c r="B199" s="105">
        <v>0</v>
      </c>
      <c r="C199" s="105">
        <v>574296.62132000003</v>
      </c>
      <c r="D199" s="105">
        <v>0</v>
      </c>
      <c r="E199" s="105">
        <v>0</v>
      </c>
      <c r="F199" s="105">
        <v>574296.62132000003</v>
      </c>
      <c r="G199" s="1"/>
      <c r="H199" s="1"/>
      <c r="I199" s="1"/>
    </row>
    <row r="200" spans="1:9">
      <c r="A200" s="17" t="s">
        <v>192</v>
      </c>
      <c r="B200" s="105">
        <v>0</v>
      </c>
      <c r="C200" s="105">
        <v>0</v>
      </c>
      <c r="D200" s="105">
        <v>0</v>
      </c>
      <c r="E200" s="105">
        <v>0</v>
      </c>
      <c r="F200" s="105">
        <v>0</v>
      </c>
      <c r="G200" s="1"/>
      <c r="H200" s="1"/>
      <c r="I200" s="1"/>
    </row>
    <row r="201" spans="1:9">
      <c r="A201" s="17" t="s">
        <v>193</v>
      </c>
      <c r="B201" s="105">
        <v>0</v>
      </c>
      <c r="C201" s="105">
        <v>160054.27263999998</v>
      </c>
      <c r="D201" s="105">
        <v>0</v>
      </c>
      <c r="E201" s="105">
        <v>0</v>
      </c>
      <c r="F201" s="105">
        <v>160054.27263999998</v>
      </c>
      <c r="G201" s="1"/>
      <c r="H201" s="1"/>
      <c r="I201" s="1"/>
    </row>
    <row r="202" spans="1:9">
      <c r="A202" s="24" t="s">
        <v>194</v>
      </c>
      <c r="B202" s="105">
        <v>9500801.1996199992</v>
      </c>
      <c r="C202" s="105">
        <v>2467189.46894</v>
      </c>
      <c r="D202" s="105">
        <v>0</v>
      </c>
      <c r="E202" s="105">
        <v>265506.34224999999</v>
      </c>
      <c r="F202" s="105">
        <v>12233497.010809999</v>
      </c>
      <c r="G202" s="8"/>
      <c r="H202" s="1"/>
      <c r="I202" s="1"/>
    </row>
    <row r="203" spans="1:9">
      <c r="A203" s="17" t="s">
        <v>195</v>
      </c>
      <c r="B203" s="105">
        <v>0</v>
      </c>
      <c r="C203" s="105">
        <v>0</v>
      </c>
      <c r="D203" s="105">
        <v>0</v>
      </c>
      <c r="E203" s="105">
        <v>0</v>
      </c>
      <c r="F203" s="105">
        <v>0</v>
      </c>
      <c r="G203" s="1"/>
      <c r="H203" s="1"/>
      <c r="I203" s="1"/>
    </row>
    <row r="204" spans="1:9">
      <c r="A204" s="17" t="s">
        <v>196</v>
      </c>
      <c r="B204" s="105">
        <v>3004176.2056700001</v>
      </c>
      <c r="C204" s="105">
        <v>1504158.28116</v>
      </c>
      <c r="D204" s="105">
        <v>0</v>
      </c>
      <c r="E204" s="105">
        <v>1082.06708</v>
      </c>
      <c r="F204" s="105">
        <v>4509416.5539100002</v>
      </c>
      <c r="G204" s="1"/>
      <c r="H204" s="1"/>
      <c r="I204" s="1"/>
    </row>
    <row r="205" spans="1:9">
      <c r="A205" s="11" t="s">
        <v>197</v>
      </c>
      <c r="B205" s="105">
        <v>3181691.7073900001</v>
      </c>
      <c r="C205" s="105">
        <v>559243.37429999991</v>
      </c>
      <c r="D205" s="105">
        <v>0</v>
      </c>
      <c r="E205" s="105">
        <v>84168.921690000003</v>
      </c>
      <c r="F205" s="105">
        <v>3825104.0033800001</v>
      </c>
      <c r="G205" s="1"/>
      <c r="H205" s="1"/>
      <c r="I205" s="1"/>
    </row>
    <row r="206" spans="1:9">
      <c r="A206" s="17" t="s">
        <v>198</v>
      </c>
      <c r="B206" s="105">
        <v>0</v>
      </c>
      <c r="C206" s="105">
        <v>0</v>
      </c>
      <c r="D206" s="105">
        <v>0</v>
      </c>
      <c r="E206" s="105">
        <v>0</v>
      </c>
      <c r="F206" s="105">
        <v>0</v>
      </c>
      <c r="G206" s="1"/>
      <c r="H206" s="1"/>
      <c r="I206" s="1"/>
    </row>
    <row r="207" spans="1:9">
      <c r="A207" s="17" t="s">
        <v>199</v>
      </c>
      <c r="B207" s="105">
        <v>3314933.2865599999</v>
      </c>
      <c r="C207" s="105">
        <v>403787.81348000001</v>
      </c>
      <c r="D207" s="105">
        <v>0</v>
      </c>
      <c r="E207" s="105">
        <v>180255.35347999999</v>
      </c>
      <c r="F207" s="105">
        <v>3898976.45352</v>
      </c>
      <c r="G207" s="1"/>
      <c r="H207" s="1"/>
      <c r="I207" s="1"/>
    </row>
    <row r="208" spans="1:9">
      <c r="A208" s="24" t="s">
        <v>200</v>
      </c>
      <c r="B208" s="105">
        <v>0</v>
      </c>
      <c r="C208" s="105">
        <v>0</v>
      </c>
      <c r="D208" s="105">
        <v>0</v>
      </c>
      <c r="E208" s="105">
        <v>0</v>
      </c>
      <c r="F208" s="105">
        <v>0</v>
      </c>
      <c r="G208" s="1"/>
      <c r="H208" s="1"/>
      <c r="I208" s="1"/>
    </row>
    <row r="209" spans="1:9">
      <c r="A209" s="24" t="s">
        <v>201</v>
      </c>
      <c r="B209" s="105">
        <v>2197692.7280999999</v>
      </c>
      <c r="C209" s="105">
        <v>22344.375700000001</v>
      </c>
      <c r="D209" s="105">
        <v>0</v>
      </c>
      <c r="E209" s="105">
        <v>0</v>
      </c>
      <c r="F209" s="105">
        <v>2220037.1038000002</v>
      </c>
      <c r="G209" s="8"/>
      <c r="H209" s="1"/>
      <c r="I209" s="1"/>
    </row>
    <row r="210" spans="1:9">
      <c r="A210" s="17" t="s">
        <v>202</v>
      </c>
      <c r="B210" s="105">
        <v>192780.13876</v>
      </c>
      <c r="C210" s="105">
        <v>3910.2</v>
      </c>
      <c r="D210" s="105">
        <v>0</v>
      </c>
      <c r="E210" s="105">
        <v>0</v>
      </c>
      <c r="F210" s="105">
        <v>196690.33875999998</v>
      </c>
      <c r="G210" s="1"/>
      <c r="H210" s="1"/>
      <c r="I210" s="1"/>
    </row>
    <row r="211" spans="1:9">
      <c r="A211" s="17" t="s">
        <v>203</v>
      </c>
      <c r="B211" s="105">
        <v>1763905.49569</v>
      </c>
      <c r="C211" s="105">
        <v>18434.1757</v>
      </c>
      <c r="D211" s="105">
        <v>0</v>
      </c>
      <c r="E211" s="105">
        <v>0</v>
      </c>
      <c r="F211" s="105">
        <v>1782339.67139</v>
      </c>
      <c r="G211" s="1"/>
      <c r="H211" s="1"/>
      <c r="I211" s="1"/>
    </row>
    <row r="212" spans="1:9">
      <c r="A212" s="17" t="s">
        <v>204</v>
      </c>
      <c r="B212" s="105">
        <v>0</v>
      </c>
      <c r="C212" s="105">
        <v>0</v>
      </c>
      <c r="D212" s="105">
        <v>0</v>
      </c>
      <c r="E212" s="105">
        <v>0</v>
      </c>
      <c r="F212" s="105">
        <v>0</v>
      </c>
      <c r="G212" s="1"/>
      <c r="H212" s="1"/>
      <c r="I212" s="1"/>
    </row>
    <row r="213" spans="1:9">
      <c r="A213" s="17" t="s">
        <v>205</v>
      </c>
      <c r="B213" s="105">
        <v>241007.09365</v>
      </c>
      <c r="C213" s="105">
        <v>0</v>
      </c>
      <c r="D213" s="105">
        <v>0</v>
      </c>
      <c r="E213" s="105">
        <v>0</v>
      </c>
      <c r="F213" s="105">
        <v>241007.09365</v>
      </c>
      <c r="G213" s="1"/>
      <c r="H213" s="1"/>
      <c r="I213" s="1"/>
    </row>
    <row r="214" spans="1:9" ht="15.75" thickBot="1">
      <c r="A214" s="24" t="s">
        <v>206</v>
      </c>
      <c r="B214" s="105">
        <v>40037.625530000005</v>
      </c>
      <c r="C214" s="105">
        <v>33769.927609999999</v>
      </c>
      <c r="D214" s="105">
        <v>0</v>
      </c>
      <c r="E214" s="105">
        <v>0</v>
      </c>
      <c r="F214" s="105">
        <v>73807.553140000004</v>
      </c>
      <c r="G214" s="1"/>
      <c r="H214" s="1"/>
      <c r="I214" s="1"/>
    </row>
    <row r="215" spans="1:9">
      <c r="A215" s="15" t="s">
        <v>207</v>
      </c>
      <c r="B215" s="106">
        <v>209505010.59750995</v>
      </c>
      <c r="C215" s="106">
        <v>331107172.85035998</v>
      </c>
      <c r="D215" s="106">
        <v>79115.410390000005</v>
      </c>
      <c r="E215" s="106">
        <v>24689.22538</v>
      </c>
      <c r="F215" s="107">
        <v>540715988.08363998</v>
      </c>
      <c r="G215" s="8"/>
      <c r="H215" s="1"/>
      <c r="I215" s="1"/>
    </row>
    <row r="216" spans="1:9">
      <c r="A216" s="24" t="s">
        <v>208</v>
      </c>
      <c r="B216" s="105">
        <v>2601718.0815099999</v>
      </c>
      <c r="C216" s="105">
        <v>916466.76280999999</v>
      </c>
      <c r="D216" s="105">
        <v>171.35739000000001</v>
      </c>
      <c r="E216" s="105">
        <v>126.04047</v>
      </c>
      <c r="F216" s="105">
        <v>3518482.2421800001</v>
      </c>
      <c r="G216" s="8"/>
      <c r="H216" s="1"/>
      <c r="I216" s="1"/>
    </row>
    <row r="217" spans="1:9">
      <c r="A217" s="17" t="s">
        <v>209</v>
      </c>
      <c r="B217" s="105">
        <v>119.6</v>
      </c>
      <c r="C217" s="105">
        <v>34300</v>
      </c>
      <c r="D217" s="105">
        <v>0</v>
      </c>
      <c r="E217" s="105">
        <v>0</v>
      </c>
      <c r="F217" s="105">
        <v>34419.599999999999</v>
      </c>
      <c r="G217" s="1"/>
      <c r="H217" s="1"/>
      <c r="I217" s="1"/>
    </row>
    <row r="218" spans="1:9">
      <c r="A218" s="17" t="s">
        <v>210</v>
      </c>
      <c r="B218" s="105">
        <v>1508140</v>
      </c>
      <c r="C218" s="105">
        <v>0</v>
      </c>
      <c r="D218" s="105">
        <v>0</v>
      </c>
      <c r="E218" s="105">
        <v>0</v>
      </c>
      <c r="F218" s="105">
        <v>1508140</v>
      </c>
      <c r="G218" s="1"/>
      <c r="H218" s="1"/>
      <c r="I218" s="1"/>
    </row>
    <row r="219" spans="1:9">
      <c r="A219" s="17" t="s">
        <v>211</v>
      </c>
      <c r="B219" s="105">
        <v>1093458.4815099996</v>
      </c>
      <c r="C219" s="105">
        <v>882166.76280999999</v>
      </c>
      <c r="D219" s="105">
        <v>171.35739000000001</v>
      </c>
      <c r="E219" s="105">
        <v>126.04047</v>
      </c>
      <c r="F219" s="105">
        <v>1975922.6421799997</v>
      </c>
      <c r="G219" s="1"/>
      <c r="H219" s="1"/>
      <c r="I219" s="1"/>
    </row>
    <row r="220" spans="1:9">
      <c r="A220" s="24" t="s">
        <v>212</v>
      </c>
      <c r="B220" s="105">
        <v>20087468.080600001</v>
      </c>
      <c r="C220" s="105">
        <v>208417.17264999999</v>
      </c>
      <c r="D220" s="105">
        <v>637.72935000000007</v>
      </c>
      <c r="E220" s="105">
        <v>0</v>
      </c>
      <c r="F220" s="105">
        <v>20296522.982599996</v>
      </c>
      <c r="G220" s="8"/>
      <c r="H220" s="1"/>
      <c r="I220" s="1"/>
    </row>
    <row r="221" spans="1:9">
      <c r="A221" s="17" t="s">
        <v>213</v>
      </c>
      <c r="B221" s="105">
        <v>0</v>
      </c>
      <c r="C221" s="105">
        <v>0</v>
      </c>
      <c r="D221" s="105">
        <v>0</v>
      </c>
      <c r="E221" s="105">
        <v>0</v>
      </c>
      <c r="F221" s="105">
        <v>0</v>
      </c>
      <c r="G221" s="1"/>
      <c r="H221" s="1"/>
      <c r="I221" s="1"/>
    </row>
    <row r="222" spans="1:9">
      <c r="A222" s="17" t="s">
        <v>214</v>
      </c>
      <c r="B222" s="105">
        <v>264657.88598999998</v>
      </c>
      <c r="C222" s="105">
        <v>92936.430840000001</v>
      </c>
      <c r="D222" s="105">
        <v>637.72935000000007</v>
      </c>
      <c r="E222" s="105">
        <v>0</v>
      </c>
      <c r="F222" s="105">
        <v>358232.04618000006</v>
      </c>
      <c r="G222" s="1"/>
      <c r="H222" s="1"/>
      <c r="I222" s="1"/>
    </row>
    <row r="223" spans="1:9">
      <c r="A223" s="17" t="s">
        <v>215</v>
      </c>
      <c r="B223" s="105">
        <v>19822652.419429999</v>
      </c>
      <c r="C223" s="105">
        <v>115480.74181000001</v>
      </c>
      <c r="D223" s="105">
        <v>0</v>
      </c>
      <c r="E223" s="105">
        <v>0</v>
      </c>
      <c r="F223" s="105">
        <v>19938133.16124</v>
      </c>
      <c r="G223" s="1"/>
      <c r="H223" s="1"/>
      <c r="I223" s="1"/>
    </row>
    <row r="224" spans="1:9">
      <c r="A224" s="18" t="s">
        <v>216</v>
      </c>
      <c r="B224" s="105">
        <v>0</v>
      </c>
      <c r="C224" s="105">
        <v>0</v>
      </c>
      <c r="D224" s="105">
        <v>0</v>
      </c>
      <c r="E224" s="105">
        <v>0</v>
      </c>
      <c r="F224" s="105">
        <v>0</v>
      </c>
      <c r="G224" s="1"/>
      <c r="H224" s="1"/>
      <c r="I224" s="1"/>
    </row>
    <row r="225" spans="1:9">
      <c r="A225" s="17" t="s">
        <v>217</v>
      </c>
      <c r="B225" s="105">
        <v>157.77518000000001</v>
      </c>
      <c r="C225" s="105">
        <v>0</v>
      </c>
      <c r="D225" s="105">
        <v>0</v>
      </c>
      <c r="E225" s="105">
        <v>0</v>
      </c>
      <c r="F225" s="105">
        <v>157.77518000000001</v>
      </c>
      <c r="G225" s="1"/>
      <c r="H225" s="1"/>
      <c r="I225" s="1"/>
    </row>
    <row r="226" spans="1:9">
      <c r="A226" s="24" t="s">
        <v>218</v>
      </c>
      <c r="B226" s="105">
        <v>31.617740000000001</v>
      </c>
      <c r="C226" s="105">
        <v>111200.97236000001</v>
      </c>
      <c r="D226" s="105">
        <v>0</v>
      </c>
      <c r="E226" s="105">
        <v>0</v>
      </c>
      <c r="F226" s="105">
        <v>111232.5901</v>
      </c>
      <c r="G226" s="8"/>
      <c r="H226" s="1"/>
      <c r="I226" s="1"/>
    </row>
    <row r="227" spans="1:9">
      <c r="A227" s="17" t="s">
        <v>219</v>
      </c>
      <c r="B227" s="105">
        <v>31.617740000000001</v>
      </c>
      <c r="C227" s="105">
        <v>73702.376530000009</v>
      </c>
      <c r="D227" s="105">
        <v>0</v>
      </c>
      <c r="E227" s="105">
        <v>0</v>
      </c>
      <c r="F227" s="105">
        <v>73733.99427000001</v>
      </c>
      <c r="G227" s="1"/>
      <c r="H227" s="1"/>
      <c r="I227" s="1"/>
    </row>
    <row r="228" spans="1:9">
      <c r="A228" s="17" t="s">
        <v>220</v>
      </c>
      <c r="B228" s="105">
        <v>0</v>
      </c>
      <c r="C228" s="105">
        <v>37498.595829999998</v>
      </c>
      <c r="D228" s="105">
        <v>0</v>
      </c>
      <c r="E228" s="105">
        <v>0</v>
      </c>
      <c r="F228" s="105">
        <v>37498.595829999998</v>
      </c>
      <c r="G228" s="1"/>
      <c r="H228" s="1"/>
      <c r="I228" s="1"/>
    </row>
    <row r="229" spans="1:9">
      <c r="A229" s="24" t="s">
        <v>221</v>
      </c>
      <c r="B229" s="105">
        <v>0</v>
      </c>
      <c r="C229" s="105">
        <v>0</v>
      </c>
      <c r="D229" s="105">
        <v>0</v>
      </c>
      <c r="E229" s="105">
        <v>0</v>
      </c>
      <c r="F229" s="105">
        <v>0</v>
      </c>
      <c r="G229" s="8"/>
      <c r="H229" s="1"/>
      <c r="I229" s="1"/>
    </row>
    <row r="230" spans="1:9">
      <c r="A230" s="17" t="s">
        <v>222</v>
      </c>
      <c r="B230" s="105">
        <v>0</v>
      </c>
      <c r="C230" s="105">
        <v>0</v>
      </c>
      <c r="D230" s="105">
        <v>0</v>
      </c>
      <c r="E230" s="105">
        <v>0</v>
      </c>
      <c r="F230" s="105">
        <v>0</v>
      </c>
      <c r="G230" s="1"/>
      <c r="H230" s="1"/>
      <c r="I230" s="1"/>
    </row>
    <row r="231" spans="1:9">
      <c r="A231" s="17" t="s">
        <v>223</v>
      </c>
      <c r="B231" s="105">
        <v>0</v>
      </c>
      <c r="C231" s="105">
        <v>0</v>
      </c>
      <c r="D231" s="105">
        <v>0</v>
      </c>
      <c r="E231" s="105">
        <v>0</v>
      </c>
      <c r="F231" s="105">
        <v>0</v>
      </c>
      <c r="G231" s="1"/>
      <c r="H231" s="1"/>
      <c r="I231" s="1"/>
    </row>
    <row r="232" spans="1:9">
      <c r="A232" s="24" t="s">
        <v>224</v>
      </c>
      <c r="B232" s="105">
        <v>108953366.00193</v>
      </c>
      <c r="C232" s="105">
        <v>258458404.67996997</v>
      </c>
      <c r="D232" s="105">
        <v>0</v>
      </c>
      <c r="E232" s="105">
        <v>16818.717720000001</v>
      </c>
      <c r="F232" s="105">
        <v>367428589.39962</v>
      </c>
      <c r="G232" s="8"/>
      <c r="H232" s="1"/>
      <c r="I232" s="1"/>
    </row>
    <row r="233" spans="1:9">
      <c r="A233" s="17" t="s">
        <v>225</v>
      </c>
      <c r="B233" s="105">
        <v>41743215.650839992</v>
      </c>
      <c r="C233" s="105">
        <v>211433713.12146997</v>
      </c>
      <c r="D233" s="105">
        <v>0</v>
      </c>
      <c r="E233" s="105">
        <v>449.62184999999999</v>
      </c>
      <c r="F233" s="105">
        <v>253177378.39416</v>
      </c>
      <c r="G233" s="1"/>
      <c r="H233" s="1"/>
      <c r="I233" s="1"/>
    </row>
    <row r="234" spans="1:9">
      <c r="A234" s="17" t="s">
        <v>226</v>
      </c>
      <c r="B234" s="105">
        <v>1284398.6181099999</v>
      </c>
      <c r="C234" s="105">
        <v>105372.87195</v>
      </c>
      <c r="D234" s="105">
        <v>0</v>
      </c>
      <c r="E234" s="105">
        <v>0</v>
      </c>
      <c r="F234" s="105">
        <v>1389771.49006</v>
      </c>
      <c r="G234" s="1"/>
      <c r="H234" s="1"/>
      <c r="I234" s="1"/>
    </row>
    <row r="235" spans="1:9">
      <c r="A235" s="17" t="s">
        <v>227</v>
      </c>
      <c r="B235" s="105">
        <v>33749091.288040005</v>
      </c>
      <c r="C235" s="105">
        <v>36015295.875589997</v>
      </c>
      <c r="D235" s="105">
        <v>0</v>
      </c>
      <c r="E235" s="105">
        <v>0</v>
      </c>
      <c r="F235" s="105">
        <v>69764387.163630009</v>
      </c>
      <c r="G235" s="1"/>
      <c r="H235" s="1"/>
      <c r="I235" s="1"/>
    </row>
    <row r="236" spans="1:9">
      <c r="A236" s="17" t="s">
        <v>228</v>
      </c>
      <c r="B236" s="105">
        <v>597310.99510000006</v>
      </c>
      <c r="C236" s="105">
        <v>464414.46129000001</v>
      </c>
      <c r="D236" s="105">
        <v>0</v>
      </c>
      <c r="E236" s="105">
        <v>0</v>
      </c>
      <c r="F236" s="105">
        <v>1061725.4563899999</v>
      </c>
      <c r="G236" s="1"/>
      <c r="H236" s="1"/>
      <c r="I236" s="1"/>
    </row>
    <row r="237" spans="1:9">
      <c r="A237" s="17" t="s">
        <v>229</v>
      </c>
      <c r="B237" s="105">
        <v>3622181.5995800002</v>
      </c>
      <c r="C237" s="105">
        <v>312420.21207999997</v>
      </c>
      <c r="D237" s="105">
        <v>0</v>
      </c>
      <c r="E237" s="105">
        <v>16042.67743</v>
      </c>
      <c r="F237" s="105">
        <v>3950644.4890900003</v>
      </c>
      <c r="G237" s="1"/>
      <c r="H237" s="1"/>
      <c r="I237" s="1"/>
    </row>
    <row r="238" spans="1:9">
      <c r="A238" s="17" t="s">
        <v>230</v>
      </c>
      <c r="B238" s="105">
        <v>1877135.2582800002</v>
      </c>
      <c r="C238" s="105">
        <v>7634929.4587599998</v>
      </c>
      <c r="D238" s="105">
        <v>0</v>
      </c>
      <c r="E238" s="105">
        <v>326.41843999999998</v>
      </c>
      <c r="F238" s="105">
        <v>9512391.1354799997</v>
      </c>
      <c r="G238" s="1"/>
      <c r="H238" s="1"/>
      <c r="I238" s="1"/>
    </row>
    <row r="239" spans="1:9">
      <c r="A239" s="17" t="s">
        <v>231</v>
      </c>
      <c r="B239" s="105">
        <v>46.044000000000004</v>
      </c>
      <c r="C239" s="105">
        <v>37042.880720000001</v>
      </c>
      <c r="D239" s="105">
        <v>0</v>
      </c>
      <c r="E239" s="105">
        <v>0</v>
      </c>
      <c r="F239" s="105">
        <v>37088.924720000003</v>
      </c>
      <c r="G239" s="1"/>
      <c r="H239" s="1"/>
      <c r="I239" s="1"/>
    </row>
    <row r="240" spans="1:9">
      <c r="A240" s="17" t="s">
        <v>232</v>
      </c>
      <c r="B240" s="105">
        <v>26079986.547979999</v>
      </c>
      <c r="C240" s="105">
        <v>2455215.7981100003</v>
      </c>
      <c r="D240" s="105">
        <v>0</v>
      </c>
      <c r="E240" s="105">
        <v>0</v>
      </c>
      <c r="F240" s="105">
        <v>28535202.34609</v>
      </c>
      <c r="G240" s="1"/>
      <c r="H240" s="1"/>
      <c r="I240" s="1"/>
    </row>
    <row r="241" spans="1:9">
      <c r="A241" s="24" t="s">
        <v>233</v>
      </c>
      <c r="B241" s="105">
        <v>41065139.105150007</v>
      </c>
      <c r="C241" s="105">
        <v>54402495.754609995</v>
      </c>
      <c r="D241" s="105">
        <v>76910.189279999991</v>
      </c>
      <c r="E241" s="105">
        <v>7744.4671900000003</v>
      </c>
      <c r="F241" s="105">
        <v>95552289.516229987</v>
      </c>
      <c r="G241" s="8"/>
      <c r="H241" s="1"/>
      <c r="I241" s="1"/>
    </row>
    <row r="242" spans="1:9">
      <c r="A242" s="17" t="s">
        <v>234</v>
      </c>
      <c r="B242" s="105">
        <v>15546013.493600002</v>
      </c>
      <c r="C242" s="105">
        <v>23607740.50499</v>
      </c>
      <c r="D242" s="105">
        <v>0</v>
      </c>
      <c r="E242" s="105">
        <v>0</v>
      </c>
      <c r="F242" s="105">
        <v>39153753.998590007</v>
      </c>
      <c r="G242" s="1"/>
      <c r="H242" s="1"/>
      <c r="I242" s="1"/>
    </row>
    <row r="243" spans="1:9">
      <c r="A243" s="17" t="s">
        <v>235</v>
      </c>
      <c r="B243" s="105">
        <v>630966.25498000009</v>
      </c>
      <c r="C243" s="105">
        <v>4023801.1031199996</v>
      </c>
      <c r="D243" s="105">
        <v>0</v>
      </c>
      <c r="E243" s="105">
        <v>0</v>
      </c>
      <c r="F243" s="105">
        <v>4654767.3580999998</v>
      </c>
      <c r="G243" s="1"/>
      <c r="H243" s="1"/>
      <c r="I243" s="1"/>
    </row>
    <row r="244" spans="1:9">
      <c r="A244" s="17" t="s">
        <v>236</v>
      </c>
      <c r="B244" s="105">
        <v>4870630.5895500006</v>
      </c>
      <c r="C244" s="105">
        <v>2221397.71251</v>
      </c>
      <c r="D244" s="105">
        <v>39355.857710000004</v>
      </c>
      <c r="E244" s="105">
        <v>6106.0032000000001</v>
      </c>
      <c r="F244" s="105">
        <v>7137490.162969999</v>
      </c>
      <c r="G244" s="1"/>
      <c r="H244" s="1"/>
      <c r="I244" s="1"/>
    </row>
    <row r="245" spans="1:9">
      <c r="A245" s="17" t="s">
        <v>237</v>
      </c>
      <c r="B245" s="105">
        <v>2055123.05712</v>
      </c>
      <c r="C245" s="105">
        <v>1301103.8314200002</v>
      </c>
      <c r="D245" s="105">
        <v>31600.265309999999</v>
      </c>
      <c r="E245" s="105">
        <v>700.65210000000002</v>
      </c>
      <c r="F245" s="105">
        <v>3388527.80595</v>
      </c>
      <c r="G245" s="1"/>
      <c r="H245" s="1"/>
      <c r="I245" s="1"/>
    </row>
    <row r="246" spans="1:9">
      <c r="A246" s="11" t="s">
        <v>238</v>
      </c>
      <c r="B246" s="105">
        <v>0</v>
      </c>
      <c r="C246" s="105">
        <v>424171.69991000002</v>
      </c>
      <c r="D246" s="105">
        <v>0</v>
      </c>
      <c r="E246" s="105">
        <v>0</v>
      </c>
      <c r="F246" s="105">
        <v>424171.69991000002</v>
      </c>
      <c r="G246" s="1"/>
      <c r="H246" s="1"/>
      <c r="I246" s="1"/>
    </row>
    <row r="247" spans="1:9">
      <c r="A247" s="17" t="s">
        <v>239</v>
      </c>
      <c r="B247" s="105">
        <v>17962405.709900003</v>
      </c>
      <c r="C247" s="105">
        <v>22824280.902659997</v>
      </c>
      <c r="D247" s="105">
        <v>5954.0662599999996</v>
      </c>
      <c r="E247" s="105">
        <v>937.81189000000006</v>
      </c>
      <c r="F247" s="105">
        <v>40793578.49070999</v>
      </c>
      <c r="G247" s="1"/>
      <c r="H247" s="1"/>
      <c r="I247" s="1"/>
    </row>
    <row r="248" spans="1:9">
      <c r="A248" s="24" t="s">
        <v>240</v>
      </c>
      <c r="B248" s="105">
        <v>15276343.285440002</v>
      </c>
      <c r="C248" s="105">
        <v>15919983.301240003</v>
      </c>
      <c r="D248" s="105">
        <v>1396.1343700000002</v>
      </c>
      <c r="E248" s="105">
        <v>0</v>
      </c>
      <c r="F248" s="105">
        <v>31197722.721050002</v>
      </c>
      <c r="G248" s="8"/>
      <c r="H248" s="1"/>
      <c r="I248" s="1"/>
    </row>
    <row r="249" spans="1:9">
      <c r="A249" s="17" t="s">
        <v>241</v>
      </c>
      <c r="B249" s="105">
        <v>13524769.403330002</v>
      </c>
      <c r="C249" s="105">
        <v>15793699.625270002</v>
      </c>
      <c r="D249" s="105">
        <v>1396.1343700000002</v>
      </c>
      <c r="E249" s="105">
        <v>0</v>
      </c>
      <c r="F249" s="105">
        <v>29319865.162969999</v>
      </c>
      <c r="G249" s="1"/>
      <c r="H249" s="1"/>
      <c r="I249" s="1"/>
    </row>
    <row r="250" spans="1:9">
      <c r="A250" s="17" t="s">
        <v>242</v>
      </c>
      <c r="B250" s="105">
        <v>1751573.8821100001</v>
      </c>
      <c r="C250" s="105">
        <v>126283.67597000001</v>
      </c>
      <c r="D250" s="105">
        <v>0</v>
      </c>
      <c r="E250" s="105">
        <v>0</v>
      </c>
      <c r="F250" s="105">
        <v>1877857.5580800001</v>
      </c>
      <c r="G250" s="1"/>
      <c r="H250" s="1"/>
      <c r="I250" s="1"/>
    </row>
    <row r="251" spans="1:9">
      <c r="A251" s="24" t="s">
        <v>243</v>
      </c>
      <c r="B251" s="105">
        <v>21520944.425140001</v>
      </c>
      <c r="C251" s="105">
        <v>1090204.2067199999</v>
      </c>
      <c r="D251" s="105">
        <v>0</v>
      </c>
      <c r="E251" s="105">
        <v>0</v>
      </c>
      <c r="F251" s="105">
        <v>22611148.631860003</v>
      </c>
      <c r="G251" s="8"/>
      <c r="H251" s="1"/>
      <c r="I251" s="1"/>
    </row>
    <row r="252" spans="1:9">
      <c r="A252" s="17" t="s">
        <v>241</v>
      </c>
      <c r="B252" s="105">
        <v>19413601.78551</v>
      </c>
      <c r="C252" s="105">
        <v>830766.19759</v>
      </c>
      <c r="D252" s="105">
        <v>0</v>
      </c>
      <c r="E252" s="105">
        <v>0</v>
      </c>
      <c r="F252" s="105">
        <v>20244367.983100001</v>
      </c>
      <c r="G252" s="1"/>
      <c r="H252" s="1"/>
      <c r="I252" s="1"/>
    </row>
    <row r="253" spans="1:9" ht="15.75" thickBot="1">
      <c r="A253" s="17" t="s">
        <v>242</v>
      </c>
      <c r="B253" s="105">
        <v>2107342.6396300001</v>
      </c>
      <c r="C253" s="105">
        <v>259438.00912999999</v>
      </c>
      <c r="D253" s="105">
        <v>0</v>
      </c>
      <c r="E253" s="105">
        <v>0</v>
      </c>
      <c r="F253" s="105">
        <v>2366780.6487600002</v>
      </c>
      <c r="G253" s="1"/>
      <c r="H253" s="1"/>
      <c r="I253" s="1"/>
    </row>
    <row r="254" spans="1:9" ht="30" customHeight="1">
      <c r="A254" s="27" t="s">
        <v>244</v>
      </c>
      <c r="B254" s="106">
        <v>12760797.667419998</v>
      </c>
      <c r="C254" s="106">
        <v>380481.50289999996</v>
      </c>
      <c r="D254" s="106">
        <v>3164.2281699999999</v>
      </c>
      <c r="E254" s="106">
        <v>3193.9607600000004</v>
      </c>
      <c r="F254" s="107">
        <v>13147637.359250002</v>
      </c>
      <c r="G254" s="8"/>
      <c r="H254" s="1"/>
      <c r="I254" s="1"/>
    </row>
    <row r="255" spans="1:9">
      <c r="A255" s="19" t="s">
        <v>245</v>
      </c>
      <c r="B255" s="105">
        <v>5382.6666899999991</v>
      </c>
      <c r="C255" s="105">
        <v>5803.6509500000002</v>
      </c>
      <c r="D255" s="105">
        <v>0</v>
      </c>
      <c r="E255" s="105">
        <v>0</v>
      </c>
      <c r="F255" s="105">
        <v>11186.317640000001</v>
      </c>
      <c r="G255" s="1"/>
      <c r="H255" s="1"/>
      <c r="I255" s="1"/>
    </row>
    <row r="256" spans="1:9">
      <c r="A256" s="19" t="s">
        <v>246</v>
      </c>
      <c r="B256" s="105">
        <v>765650.7493100001</v>
      </c>
      <c r="C256" s="105">
        <v>193539.12641999999</v>
      </c>
      <c r="D256" s="105">
        <v>1597.1393799999998</v>
      </c>
      <c r="E256" s="105">
        <v>323.42840000000007</v>
      </c>
      <c r="F256" s="105">
        <v>961110.44351000001</v>
      </c>
      <c r="G256" s="1"/>
      <c r="H256" s="1"/>
      <c r="I256" s="1"/>
    </row>
    <row r="257" spans="1:9">
      <c r="A257" s="19" t="s">
        <v>247</v>
      </c>
      <c r="B257" s="105">
        <v>10260854.043230001</v>
      </c>
      <c r="C257" s="105">
        <v>51245.81786000001</v>
      </c>
      <c r="D257" s="105">
        <v>0</v>
      </c>
      <c r="E257" s="105">
        <v>2.9686300000000001</v>
      </c>
      <c r="F257" s="105">
        <v>10312102.829720002</v>
      </c>
      <c r="G257" s="1"/>
      <c r="H257" s="1"/>
      <c r="I257" s="1"/>
    </row>
    <row r="258" spans="1:9">
      <c r="A258" s="19" t="s">
        <v>248</v>
      </c>
      <c r="B258" s="105">
        <v>1326303.4908200002</v>
      </c>
      <c r="C258" s="105">
        <v>30358.212250000004</v>
      </c>
      <c r="D258" s="105">
        <v>0</v>
      </c>
      <c r="E258" s="105">
        <v>0</v>
      </c>
      <c r="F258" s="105">
        <v>1356661.70307</v>
      </c>
      <c r="G258" s="1"/>
      <c r="H258" s="1"/>
      <c r="I258" s="1"/>
    </row>
    <row r="259" spans="1:9">
      <c r="A259" s="19" t="s">
        <v>249</v>
      </c>
      <c r="B259" s="105">
        <v>129064.33132000001</v>
      </c>
      <c r="C259" s="105">
        <v>2711.5041600000004</v>
      </c>
      <c r="D259" s="105">
        <v>0</v>
      </c>
      <c r="E259" s="105">
        <v>0</v>
      </c>
      <c r="F259" s="105">
        <v>131775.83547999998</v>
      </c>
      <c r="G259" s="1"/>
      <c r="H259" s="1"/>
      <c r="I259" s="1"/>
    </row>
    <row r="260" spans="1:9">
      <c r="A260" s="19" t="s">
        <v>250</v>
      </c>
      <c r="B260" s="105">
        <v>75583.064910000016</v>
      </c>
      <c r="C260" s="105">
        <v>2913.7270600000002</v>
      </c>
      <c r="D260" s="105">
        <v>0</v>
      </c>
      <c r="E260" s="105">
        <v>0</v>
      </c>
      <c r="F260" s="105">
        <v>78496.791969999991</v>
      </c>
      <c r="G260" s="1"/>
      <c r="H260" s="1"/>
      <c r="I260" s="1"/>
    </row>
    <row r="261" spans="1:9">
      <c r="A261" s="19" t="s">
        <v>251</v>
      </c>
      <c r="B261" s="105">
        <v>31171.661110000001</v>
      </c>
      <c r="C261" s="105">
        <v>1236.9039299999999</v>
      </c>
      <c r="D261" s="105">
        <v>0</v>
      </c>
      <c r="E261" s="105">
        <v>0</v>
      </c>
      <c r="F261" s="105">
        <v>32408.565040000001</v>
      </c>
      <c r="G261" s="1"/>
      <c r="H261" s="1"/>
      <c r="I261" s="1"/>
    </row>
    <row r="262" spans="1:9">
      <c r="A262" s="19" t="s">
        <v>252</v>
      </c>
      <c r="B262" s="105">
        <v>20925.909130000004</v>
      </c>
      <c r="C262" s="105">
        <v>1723.6358800000003</v>
      </c>
      <c r="D262" s="105">
        <v>0</v>
      </c>
      <c r="E262" s="105">
        <v>0</v>
      </c>
      <c r="F262" s="105">
        <v>22649.545010000002</v>
      </c>
      <c r="G262" s="1"/>
      <c r="H262" s="1"/>
      <c r="I262" s="1"/>
    </row>
    <row r="263" spans="1:9">
      <c r="A263" s="19" t="s">
        <v>253</v>
      </c>
      <c r="B263" s="105">
        <v>199.65047000000001</v>
      </c>
      <c r="C263" s="105">
        <v>622.72420999999997</v>
      </c>
      <c r="D263" s="105">
        <v>0</v>
      </c>
      <c r="E263" s="105">
        <v>1.0000000000000001E-5</v>
      </c>
      <c r="F263" s="105">
        <v>822.37468999999999</v>
      </c>
      <c r="G263" s="1"/>
      <c r="H263" s="1"/>
      <c r="I263" s="1"/>
    </row>
    <row r="264" spans="1:9">
      <c r="A264" s="19" t="s">
        <v>254</v>
      </c>
      <c r="B264" s="105">
        <v>47611.641759999999</v>
      </c>
      <c r="C264" s="105">
        <v>57056.681870000008</v>
      </c>
      <c r="D264" s="105">
        <v>1567.08879</v>
      </c>
      <c r="E264" s="105">
        <v>0</v>
      </c>
      <c r="F264" s="105">
        <v>106235.41241999999</v>
      </c>
      <c r="G264" s="1"/>
      <c r="H264" s="1"/>
      <c r="I264" s="1"/>
    </row>
    <row r="265" spans="1:9" ht="15.75" thickBot="1">
      <c r="A265" s="19" t="s">
        <v>255</v>
      </c>
      <c r="B265" s="105">
        <v>98050.458670000007</v>
      </c>
      <c r="C265" s="105">
        <v>33269.518309999999</v>
      </c>
      <c r="D265" s="105">
        <v>0</v>
      </c>
      <c r="E265" s="105">
        <v>2867.5637199999996</v>
      </c>
      <c r="F265" s="105">
        <v>134187.54069999998</v>
      </c>
      <c r="G265" s="1"/>
      <c r="H265" s="1"/>
      <c r="I265" s="1"/>
    </row>
    <row r="266" spans="1:9">
      <c r="A266" s="27" t="s">
        <v>256</v>
      </c>
      <c r="B266" s="106">
        <v>-4783240.2941999994</v>
      </c>
      <c r="C266" s="106">
        <v>-185264.19196</v>
      </c>
      <c r="D266" s="106">
        <v>-379.84692000000001</v>
      </c>
      <c r="E266" s="106">
        <v>-197.62711999999999</v>
      </c>
      <c r="F266" s="107">
        <v>-4969081.9601999978</v>
      </c>
      <c r="G266" s="8"/>
      <c r="H266" s="1"/>
      <c r="I266" s="1"/>
    </row>
    <row r="267" spans="1:9">
      <c r="A267" s="19" t="s">
        <v>257</v>
      </c>
      <c r="B267" s="105">
        <v>-2596402.9975399999</v>
      </c>
      <c r="C267" s="105">
        <v>-68662.339559999993</v>
      </c>
      <c r="D267" s="105">
        <v>-379.84692000000001</v>
      </c>
      <c r="E267" s="105">
        <v>-145.95083999999997</v>
      </c>
      <c r="F267" s="105">
        <v>-2665591.1348600001</v>
      </c>
      <c r="G267" s="1"/>
      <c r="H267" s="1"/>
      <c r="I267" s="1"/>
    </row>
    <row r="268" spans="1:9">
      <c r="A268" s="19" t="s">
        <v>258</v>
      </c>
      <c r="B268" s="105">
        <v>0</v>
      </c>
      <c r="C268" s="105">
        <v>0</v>
      </c>
      <c r="D268" s="105">
        <v>0</v>
      </c>
      <c r="E268" s="105">
        <v>0</v>
      </c>
      <c r="F268" s="105">
        <v>0</v>
      </c>
      <c r="G268" s="1"/>
      <c r="H268" s="1"/>
      <c r="I268" s="1"/>
    </row>
    <row r="269" spans="1:9">
      <c r="A269" s="19" t="s">
        <v>259</v>
      </c>
      <c r="B269" s="105">
        <v>-559893.81140999997</v>
      </c>
      <c r="C269" s="105">
        <v>-67069.867549999995</v>
      </c>
      <c r="D269" s="105">
        <v>0</v>
      </c>
      <c r="E269" s="105">
        <v>0</v>
      </c>
      <c r="F269" s="105">
        <v>-626963.67896000005</v>
      </c>
      <c r="G269" s="1"/>
      <c r="H269" s="1"/>
      <c r="I269" s="1"/>
    </row>
    <row r="270" spans="1:9">
      <c r="A270" s="19" t="s">
        <v>260</v>
      </c>
      <c r="B270" s="105">
        <v>-41450.988239999999</v>
      </c>
      <c r="C270" s="105">
        <v>-3798.4514099999997</v>
      </c>
      <c r="D270" s="105">
        <v>0</v>
      </c>
      <c r="E270" s="105">
        <v>-51.676279999999998</v>
      </c>
      <c r="F270" s="105">
        <v>-45301.115929999993</v>
      </c>
      <c r="G270" s="1"/>
      <c r="H270" s="1"/>
      <c r="I270" s="1"/>
    </row>
    <row r="271" spans="1:9">
      <c r="A271" s="19" t="s">
        <v>261</v>
      </c>
      <c r="B271" s="105">
        <v>-158562.67674000002</v>
      </c>
      <c r="C271" s="105">
        <v>-7957.7048700000005</v>
      </c>
      <c r="D271" s="105">
        <v>0</v>
      </c>
      <c r="E271" s="105">
        <v>0</v>
      </c>
      <c r="F271" s="105">
        <v>-166520.38161000001</v>
      </c>
      <c r="G271" s="1"/>
      <c r="H271" s="1"/>
      <c r="I271" s="1"/>
    </row>
    <row r="272" spans="1:9">
      <c r="A272" s="22" t="s">
        <v>262</v>
      </c>
      <c r="B272" s="105">
        <v>-84124.549310000002</v>
      </c>
      <c r="C272" s="105">
        <v>-14288.675569999999</v>
      </c>
      <c r="D272" s="105">
        <v>0</v>
      </c>
      <c r="E272" s="105">
        <v>0</v>
      </c>
      <c r="F272" s="105">
        <v>-98413.224879999994</v>
      </c>
      <c r="G272" s="1"/>
      <c r="H272" s="1"/>
      <c r="I272" s="1"/>
    </row>
    <row r="273" spans="1:9">
      <c r="A273" s="19" t="s">
        <v>263</v>
      </c>
      <c r="B273" s="105">
        <v>-1342805.2709600001</v>
      </c>
      <c r="C273" s="105">
        <v>-23487.152999999998</v>
      </c>
      <c r="D273" s="105">
        <v>0</v>
      </c>
      <c r="E273" s="105">
        <v>0</v>
      </c>
      <c r="F273" s="105">
        <v>-1366292.42396</v>
      </c>
      <c r="G273" s="1"/>
      <c r="H273" s="1"/>
      <c r="I273" s="1"/>
    </row>
    <row r="274" spans="1:9">
      <c r="A274" s="27" t="s">
        <v>264</v>
      </c>
      <c r="B274" s="106">
        <v>7977557.3732199986</v>
      </c>
      <c r="C274" s="106">
        <v>195217.31094000005</v>
      </c>
      <c r="D274" s="106">
        <v>2784.3812499999999</v>
      </c>
      <c r="E274" s="106">
        <v>2996.3336399999998</v>
      </c>
      <c r="F274" s="106">
        <v>8178555.3990499992</v>
      </c>
      <c r="G274" s="8"/>
      <c r="H274" s="1"/>
      <c r="I274" s="1"/>
    </row>
    <row r="275" spans="1:9">
      <c r="A275" s="28" t="s">
        <v>265</v>
      </c>
      <c r="B275" s="106">
        <v>2502122.2994799996</v>
      </c>
      <c r="C275" s="106">
        <v>4382953.4903000006</v>
      </c>
      <c r="D275" s="106">
        <v>2.2400000000000002E-3</v>
      </c>
      <c r="E275" s="106">
        <v>184.38715999999999</v>
      </c>
      <c r="F275" s="106">
        <v>6885260.1791800009</v>
      </c>
      <c r="G275" s="8"/>
      <c r="H275" s="1"/>
      <c r="I275" s="1"/>
    </row>
    <row r="276" spans="1:9">
      <c r="A276" s="19" t="s">
        <v>266</v>
      </c>
      <c r="B276" s="105">
        <v>1341457.8850799999</v>
      </c>
      <c r="C276" s="105">
        <v>2339334.3429900003</v>
      </c>
      <c r="D276" s="105">
        <v>0</v>
      </c>
      <c r="E276" s="105">
        <v>0.77127999999999997</v>
      </c>
      <c r="F276" s="105">
        <v>3680792.9993499992</v>
      </c>
      <c r="G276" s="1"/>
      <c r="H276" s="1"/>
      <c r="I276" s="1"/>
    </row>
    <row r="277" spans="1:9">
      <c r="A277" s="19" t="s">
        <v>267</v>
      </c>
      <c r="B277" s="105">
        <v>617290.89557000005</v>
      </c>
      <c r="C277" s="105">
        <v>1826582.7422500001</v>
      </c>
      <c r="D277" s="105">
        <v>2.2400000000000002E-3</v>
      </c>
      <c r="E277" s="105">
        <v>183.61588</v>
      </c>
      <c r="F277" s="105">
        <v>2444057.2559400001</v>
      </c>
      <c r="G277" s="1"/>
      <c r="H277" s="1"/>
      <c r="I277" s="1"/>
    </row>
    <row r="278" spans="1:9">
      <c r="A278" s="19" t="s">
        <v>268</v>
      </c>
      <c r="B278" s="105">
        <v>190683.34643999999</v>
      </c>
      <c r="C278" s="105">
        <v>6475.9017999999996</v>
      </c>
      <c r="D278" s="105">
        <v>0</v>
      </c>
      <c r="E278" s="105">
        <v>0</v>
      </c>
      <c r="F278" s="105">
        <v>197159.24824000002</v>
      </c>
      <c r="G278" s="1"/>
      <c r="H278" s="1"/>
      <c r="I278" s="1"/>
    </row>
    <row r="279" spans="1:9">
      <c r="A279" s="19" t="s">
        <v>269</v>
      </c>
      <c r="B279" s="105">
        <v>106689.95515000002</v>
      </c>
      <c r="C279" s="105">
        <v>658.88764000000003</v>
      </c>
      <c r="D279" s="105">
        <v>0</v>
      </c>
      <c r="E279" s="105">
        <v>0</v>
      </c>
      <c r="F279" s="105">
        <v>107348.84279000002</v>
      </c>
      <c r="G279" s="1"/>
      <c r="H279" s="1"/>
      <c r="I279" s="1"/>
    </row>
    <row r="280" spans="1:9">
      <c r="A280" s="19" t="s">
        <v>270</v>
      </c>
      <c r="B280" s="105">
        <v>232626.21917</v>
      </c>
      <c r="C280" s="105">
        <v>209901.61562000003</v>
      </c>
      <c r="D280" s="105">
        <v>0</v>
      </c>
      <c r="E280" s="105">
        <v>0</v>
      </c>
      <c r="F280" s="105">
        <v>442527.83478999994</v>
      </c>
      <c r="G280" s="1"/>
      <c r="H280" s="1"/>
      <c r="I280" s="1"/>
    </row>
    <row r="281" spans="1:9" ht="15.75" thickBot="1">
      <c r="A281" s="19" t="s">
        <v>271</v>
      </c>
      <c r="B281" s="105">
        <v>13373.99807</v>
      </c>
      <c r="C281" s="105">
        <v>0</v>
      </c>
      <c r="D281" s="105">
        <v>0</v>
      </c>
      <c r="E281" s="105">
        <v>0</v>
      </c>
      <c r="F281" s="105">
        <v>13373.99807</v>
      </c>
      <c r="G281" s="1"/>
      <c r="H281" s="1"/>
      <c r="I281" s="1"/>
    </row>
    <row r="282" spans="1:9">
      <c r="A282" s="29" t="s">
        <v>272</v>
      </c>
      <c r="B282" s="106">
        <v>-1773039.2045400003</v>
      </c>
      <c r="C282" s="106">
        <v>-3204862.5453100004</v>
      </c>
      <c r="D282" s="106">
        <v>-1.7900000000000001E-3</v>
      </c>
      <c r="E282" s="106">
        <v>-145.60417999999999</v>
      </c>
      <c r="F282" s="107">
        <v>-4978047.3558200002</v>
      </c>
      <c r="G282" s="8"/>
      <c r="H282" s="1"/>
      <c r="I282" s="1"/>
    </row>
    <row r="283" spans="1:9">
      <c r="A283" s="19" t="s">
        <v>266</v>
      </c>
      <c r="B283" s="105">
        <v>-228781.56943000003</v>
      </c>
      <c r="C283" s="105">
        <v>-160794.20889000001</v>
      </c>
      <c r="D283" s="105">
        <v>0</v>
      </c>
      <c r="E283" s="105">
        <v>-145.39717999999999</v>
      </c>
      <c r="F283" s="105">
        <v>-389721.17549999995</v>
      </c>
      <c r="G283" s="1"/>
      <c r="H283" s="1"/>
      <c r="I283" s="1"/>
    </row>
    <row r="284" spans="1:9">
      <c r="A284" s="19" t="s">
        <v>273</v>
      </c>
      <c r="B284" s="105">
        <v>-270190.06692999997</v>
      </c>
      <c r="C284" s="105">
        <v>-14.76971</v>
      </c>
      <c r="D284" s="105">
        <v>0</v>
      </c>
      <c r="E284" s="105">
        <v>0</v>
      </c>
      <c r="F284" s="105">
        <v>-270204.83663999999</v>
      </c>
      <c r="G284" s="1"/>
      <c r="H284" s="1"/>
      <c r="I284" s="1"/>
    </row>
    <row r="285" spans="1:9">
      <c r="A285" s="19" t="s">
        <v>274</v>
      </c>
      <c r="B285" s="105">
        <v>-1528.93361</v>
      </c>
      <c r="C285" s="105">
        <v>-26.136669999999999</v>
      </c>
      <c r="D285" s="105">
        <v>0</v>
      </c>
      <c r="E285" s="105">
        <v>0</v>
      </c>
      <c r="F285" s="105">
        <v>-1555.0702799999999</v>
      </c>
      <c r="G285" s="1"/>
      <c r="H285" s="1"/>
      <c r="I285" s="1"/>
    </row>
    <row r="286" spans="1:9">
      <c r="A286" s="19" t="s">
        <v>275</v>
      </c>
      <c r="B286" s="105">
        <v>-45.892690000000002</v>
      </c>
      <c r="C286" s="105">
        <v>0</v>
      </c>
      <c r="D286" s="105">
        <v>0</v>
      </c>
      <c r="E286" s="105">
        <v>0</v>
      </c>
      <c r="F286" s="105">
        <v>-45.892690000000002</v>
      </c>
      <c r="G286" s="1"/>
      <c r="H286" s="1"/>
      <c r="I286" s="1"/>
    </row>
    <row r="287" spans="1:9">
      <c r="A287" s="19" t="s">
        <v>276</v>
      </c>
      <c r="B287" s="105">
        <v>-1271715.4904199997</v>
      </c>
      <c r="C287" s="105">
        <v>-3044027.43004</v>
      </c>
      <c r="D287" s="105">
        <v>-1.7900000000000001E-3</v>
      </c>
      <c r="E287" s="105">
        <v>-0.20699999999999999</v>
      </c>
      <c r="F287" s="105">
        <v>-4315743.1292500012</v>
      </c>
      <c r="G287" s="1"/>
      <c r="H287" s="1"/>
      <c r="I287" s="1"/>
    </row>
    <row r="288" spans="1:9">
      <c r="A288" s="19" t="s">
        <v>277</v>
      </c>
      <c r="B288" s="105">
        <v>-777.25145999999995</v>
      </c>
      <c r="C288" s="105">
        <v>0</v>
      </c>
      <c r="D288" s="105">
        <v>0</v>
      </c>
      <c r="E288" s="105">
        <v>0</v>
      </c>
      <c r="F288" s="105">
        <v>-777.25145999999995</v>
      </c>
      <c r="G288" s="1"/>
      <c r="H288" s="1"/>
      <c r="I288" s="1"/>
    </row>
    <row r="289" spans="1:9">
      <c r="A289" s="27" t="s">
        <v>278</v>
      </c>
      <c r="B289" s="106">
        <v>8706640.4681599997</v>
      </c>
      <c r="C289" s="106">
        <v>1373308.2559299998</v>
      </c>
      <c r="D289" s="106">
        <v>2784.3817000000004</v>
      </c>
      <c r="E289" s="106">
        <v>3035.1166200000002</v>
      </c>
      <c r="F289" s="106">
        <v>10085768.222410001</v>
      </c>
      <c r="G289" s="8"/>
      <c r="H289" s="1"/>
      <c r="I289" s="1"/>
    </row>
    <row r="290" spans="1:9">
      <c r="A290" s="19" t="s">
        <v>279</v>
      </c>
      <c r="B290" s="105">
        <v>2263953.2705699997</v>
      </c>
      <c r="C290" s="105">
        <v>453197.19965999998</v>
      </c>
      <c r="D290" s="105">
        <v>0.39376</v>
      </c>
      <c r="E290" s="105">
        <v>1798.9566399999999</v>
      </c>
      <c r="F290" s="105">
        <v>2718949.82063</v>
      </c>
      <c r="G290" s="8"/>
      <c r="H290" s="1"/>
      <c r="I290" s="1"/>
    </row>
    <row r="291" spans="1:9">
      <c r="A291" s="19" t="s">
        <v>280</v>
      </c>
      <c r="B291" s="105">
        <v>134296.34910000002</v>
      </c>
      <c r="C291" s="105">
        <v>11922.43109</v>
      </c>
      <c r="D291" s="105">
        <v>0.39376</v>
      </c>
      <c r="E291" s="105">
        <v>0</v>
      </c>
      <c r="F291" s="105">
        <v>146219.17395</v>
      </c>
      <c r="G291" s="1"/>
      <c r="H291" s="1"/>
      <c r="I291" s="1"/>
    </row>
    <row r="292" spans="1:9">
      <c r="A292" s="19" t="s">
        <v>281</v>
      </c>
      <c r="B292" s="105">
        <v>2077874.42668</v>
      </c>
      <c r="C292" s="105">
        <v>224392.70021000004</v>
      </c>
      <c r="D292" s="105">
        <v>0</v>
      </c>
      <c r="E292" s="105">
        <v>1798.9566399999999</v>
      </c>
      <c r="F292" s="105">
        <v>2304066.0835299999</v>
      </c>
      <c r="G292" s="1"/>
      <c r="H292" s="1"/>
      <c r="I292" s="1"/>
    </row>
    <row r="293" spans="1:9">
      <c r="A293" s="19" t="s">
        <v>282</v>
      </c>
      <c r="B293" s="105">
        <v>45477.33236</v>
      </c>
      <c r="C293" s="105">
        <v>215197.99888</v>
      </c>
      <c r="D293" s="105">
        <v>0</v>
      </c>
      <c r="E293" s="105">
        <v>0</v>
      </c>
      <c r="F293" s="105">
        <v>260675.33124</v>
      </c>
      <c r="G293" s="1"/>
      <c r="H293" s="1"/>
      <c r="I293" s="1"/>
    </row>
    <row r="294" spans="1:9">
      <c r="A294" s="19" t="s">
        <v>283</v>
      </c>
      <c r="B294" s="105">
        <v>607.34675000000004</v>
      </c>
      <c r="C294" s="105">
        <v>1321.7788400000002</v>
      </c>
      <c r="D294" s="105">
        <v>0</v>
      </c>
      <c r="E294" s="105">
        <v>0</v>
      </c>
      <c r="F294" s="105">
        <v>1929.1255900000001</v>
      </c>
      <c r="G294" s="1"/>
      <c r="H294" s="1"/>
      <c r="I294" s="1"/>
    </row>
    <row r="295" spans="1:9">
      <c r="A295" s="19" t="s">
        <v>284</v>
      </c>
      <c r="B295" s="105">
        <v>0</v>
      </c>
      <c r="C295" s="105">
        <v>0</v>
      </c>
      <c r="D295" s="105">
        <v>0</v>
      </c>
      <c r="E295" s="105">
        <v>0</v>
      </c>
      <c r="F295" s="105">
        <v>0</v>
      </c>
      <c r="G295" s="1"/>
      <c r="H295" s="1"/>
      <c r="I295" s="1"/>
    </row>
    <row r="296" spans="1:9">
      <c r="A296" s="19" t="s">
        <v>285</v>
      </c>
      <c r="B296" s="105">
        <v>5697.8156800000006</v>
      </c>
      <c r="C296" s="105">
        <v>362.29064</v>
      </c>
      <c r="D296" s="105">
        <v>0</v>
      </c>
      <c r="E296" s="105">
        <v>0</v>
      </c>
      <c r="F296" s="105">
        <v>6060.1063199999999</v>
      </c>
      <c r="G296" s="1"/>
      <c r="H296" s="1"/>
      <c r="I296" s="1"/>
    </row>
    <row r="297" spans="1:9">
      <c r="A297" s="19" t="s">
        <v>286</v>
      </c>
      <c r="B297" s="105">
        <v>0</v>
      </c>
      <c r="C297" s="105">
        <v>0</v>
      </c>
      <c r="D297" s="105">
        <v>0</v>
      </c>
      <c r="E297" s="105">
        <v>0</v>
      </c>
      <c r="F297" s="105">
        <v>0</v>
      </c>
      <c r="G297" s="1"/>
      <c r="H297" s="1"/>
      <c r="I297" s="1"/>
    </row>
    <row r="298" spans="1:9">
      <c r="A298" s="19" t="s">
        <v>287</v>
      </c>
      <c r="B298" s="105">
        <v>-4423164.3055300005</v>
      </c>
      <c r="C298" s="105">
        <v>-507780.21661</v>
      </c>
      <c r="D298" s="105">
        <v>0</v>
      </c>
      <c r="E298" s="105">
        <v>-2025.0448799999999</v>
      </c>
      <c r="F298" s="105">
        <v>-4932969.567019999</v>
      </c>
      <c r="G298" s="8"/>
      <c r="H298" s="1"/>
      <c r="I298" s="1"/>
    </row>
    <row r="299" spans="1:9">
      <c r="A299" s="19" t="s">
        <v>288</v>
      </c>
      <c r="B299" s="105">
        <v>-3809992.2727199998</v>
      </c>
      <c r="C299" s="105">
        <v>-350141.77666000003</v>
      </c>
      <c r="D299" s="105">
        <v>0</v>
      </c>
      <c r="E299" s="105">
        <v>-2002.8107500000001</v>
      </c>
      <c r="F299" s="105">
        <v>-4162136.8601299999</v>
      </c>
      <c r="G299" s="1"/>
      <c r="H299" s="1"/>
      <c r="I299" s="1"/>
    </row>
    <row r="300" spans="1:9">
      <c r="A300" s="19" t="s">
        <v>289</v>
      </c>
      <c r="B300" s="105">
        <v>-143226.39219999997</v>
      </c>
      <c r="C300" s="105">
        <v>-132588.65261999998</v>
      </c>
      <c r="D300" s="105">
        <v>0</v>
      </c>
      <c r="E300" s="105">
        <v>-14.959860000000001</v>
      </c>
      <c r="F300" s="105">
        <v>-275830.00468000001</v>
      </c>
      <c r="G300" s="1"/>
      <c r="H300" s="1"/>
      <c r="I300" s="1"/>
    </row>
    <row r="301" spans="1:9">
      <c r="A301" s="19" t="s">
        <v>290</v>
      </c>
      <c r="B301" s="105">
        <v>-3811.75038</v>
      </c>
      <c r="C301" s="105">
        <v>-434.01216999999997</v>
      </c>
      <c r="D301" s="105">
        <v>0</v>
      </c>
      <c r="E301" s="105">
        <v>0</v>
      </c>
      <c r="F301" s="105">
        <v>-4245.7625500000004</v>
      </c>
      <c r="G301" s="1"/>
      <c r="H301" s="1"/>
      <c r="I301" s="1"/>
    </row>
    <row r="302" spans="1:9">
      <c r="A302" s="22" t="s">
        <v>291</v>
      </c>
      <c r="B302" s="105">
        <v>-462552.94539999997</v>
      </c>
      <c r="C302" s="105">
        <v>-24363.048369999997</v>
      </c>
      <c r="D302" s="105">
        <v>0</v>
      </c>
      <c r="E302" s="105">
        <v>-7.2742700000000005</v>
      </c>
      <c r="F302" s="105">
        <v>-486923.26804</v>
      </c>
      <c r="G302" s="1"/>
      <c r="H302" s="1"/>
      <c r="I302" s="1"/>
    </row>
    <row r="303" spans="1:9">
      <c r="A303" s="11" t="s">
        <v>292</v>
      </c>
      <c r="B303" s="105">
        <v>0</v>
      </c>
      <c r="C303" s="105">
        <v>-52.224080000000001</v>
      </c>
      <c r="D303" s="105">
        <v>0</v>
      </c>
      <c r="E303" s="105">
        <v>0</v>
      </c>
      <c r="F303" s="105">
        <v>-52.224080000000001</v>
      </c>
      <c r="G303" s="1"/>
      <c r="H303" s="1"/>
      <c r="I303" s="1"/>
    </row>
    <row r="304" spans="1:9">
      <c r="A304" s="22" t="s">
        <v>293</v>
      </c>
      <c r="B304" s="105">
        <v>-3580.9448299999999</v>
      </c>
      <c r="C304" s="105">
        <v>-200.50270999999998</v>
      </c>
      <c r="D304" s="105">
        <v>0</v>
      </c>
      <c r="E304" s="105">
        <v>0</v>
      </c>
      <c r="F304" s="105">
        <v>-3781.4475399999997</v>
      </c>
      <c r="G304" s="1"/>
      <c r="H304" s="1"/>
      <c r="I304" s="1"/>
    </row>
    <row r="305" spans="1:9">
      <c r="A305" s="27" t="s">
        <v>294</v>
      </c>
      <c r="B305" s="106">
        <v>6547429.4332000008</v>
      </c>
      <c r="C305" s="106">
        <v>1318725.2389799999</v>
      </c>
      <c r="D305" s="106">
        <v>2784.7754599999998</v>
      </c>
      <c r="E305" s="106">
        <v>2809.0283800000002</v>
      </c>
      <c r="F305" s="106">
        <v>7871748.476019999</v>
      </c>
      <c r="G305" s="8"/>
      <c r="H305" s="1"/>
      <c r="I305" s="1"/>
    </row>
    <row r="306" spans="1:9">
      <c r="A306" s="27" t="s">
        <v>295</v>
      </c>
      <c r="B306" s="106">
        <v>-5793344.1035400005</v>
      </c>
      <c r="C306" s="106">
        <v>-295486.57117999997</v>
      </c>
      <c r="D306" s="106">
        <v>0</v>
      </c>
      <c r="E306" s="106">
        <v>-34.292550000000006</v>
      </c>
      <c r="F306" s="106">
        <v>-6088864.9672700008</v>
      </c>
      <c r="G306" s="8"/>
      <c r="H306" s="1"/>
      <c r="I306" s="1"/>
    </row>
    <row r="307" spans="1:9">
      <c r="A307" s="19" t="s">
        <v>296</v>
      </c>
      <c r="B307" s="105">
        <v>-3251599.1675899997</v>
      </c>
      <c r="C307" s="105">
        <v>-8716.7187699999977</v>
      </c>
      <c r="D307" s="105">
        <v>0</v>
      </c>
      <c r="E307" s="105">
        <v>0</v>
      </c>
      <c r="F307" s="105">
        <v>-3260315.8863599999</v>
      </c>
      <c r="G307" s="1"/>
      <c r="H307" s="1"/>
      <c r="I307" s="1"/>
    </row>
    <row r="308" spans="1:9">
      <c r="A308" s="19" t="s">
        <v>297</v>
      </c>
      <c r="B308" s="105">
        <v>-514905.28040999995</v>
      </c>
      <c r="C308" s="105">
        <v>-23728.505980000002</v>
      </c>
      <c r="D308" s="105">
        <v>0</v>
      </c>
      <c r="E308" s="105">
        <v>0</v>
      </c>
      <c r="F308" s="105">
        <v>-538633.78639000002</v>
      </c>
      <c r="G308" s="1"/>
      <c r="H308" s="1"/>
      <c r="I308" s="1"/>
    </row>
    <row r="309" spans="1:9">
      <c r="A309" s="19" t="s">
        <v>298</v>
      </c>
      <c r="B309" s="105">
        <v>-44750.312510000003</v>
      </c>
      <c r="C309" s="105">
        <v>-25865.171849999999</v>
      </c>
      <c r="D309" s="105">
        <v>0</v>
      </c>
      <c r="E309" s="105">
        <v>0</v>
      </c>
      <c r="F309" s="105">
        <v>-70615.484359999988</v>
      </c>
      <c r="G309" s="1"/>
      <c r="H309" s="1"/>
      <c r="I309" s="1"/>
    </row>
    <row r="310" spans="1:9">
      <c r="A310" s="19" t="s">
        <v>299</v>
      </c>
      <c r="B310" s="105">
        <v>-154162.34608999998</v>
      </c>
      <c r="C310" s="105">
        <v>-1577.8299300000001</v>
      </c>
      <c r="D310" s="105">
        <v>0</v>
      </c>
      <c r="E310" s="105">
        <v>0</v>
      </c>
      <c r="F310" s="105">
        <v>-155740.17601999998</v>
      </c>
      <c r="G310" s="1"/>
      <c r="H310" s="1"/>
      <c r="I310" s="1"/>
    </row>
    <row r="311" spans="1:9">
      <c r="A311" s="19" t="s">
        <v>300</v>
      </c>
      <c r="B311" s="105">
        <v>-353580.87605999998</v>
      </c>
      <c r="C311" s="105">
        <v>-902.42883000000006</v>
      </c>
      <c r="D311" s="105">
        <v>0</v>
      </c>
      <c r="E311" s="105">
        <v>0</v>
      </c>
      <c r="F311" s="105">
        <v>-354483.30489000003</v>
      </c>
      <c r="G311" s="1"/>
      <c r="H311" s="1"/>
      <c r="I311" s="1"/>
    </row>
    <row r="312" spans="1:9">
      <c r="A312" s="19" t="s">
        <v>301</v>
      </c>
      <c r="B312" s="105">
        <v>-154228.89454000001</v>
      </c>
      <c r="C312" s="105">
        <v>-10545.26388</v>
      </c>
      <c r="D312" s="105">
        <v>0</v>
      </c>
      <c r="E312" s="105">
        <v>0</v>
      </c>
      <c r="F312" s="105">
        <v>-164774.15842000002</v>
      </c>
      <c r="G312" s="1"/>
      <c r="H312" s="1"/>
      <c r="I312" s="1"/>
    </row>
    <row r="313" spans="1:9">
      <c r="A313" s="19" t="s">
        <v>302</v>
      </c>
      <c r="B313" s="105">
        <v>-197356.62805</v>
      </c>
      <c r="C313" s="105">
        <v>0</v>
      </c>
      <c r="D313" s="105">
        <v>0</v>
      </c>
      <c r="E313" s="105">
        <v>0</v>
      </c>
      <c r="F313" s="105">
        <v>-197356.62805</v>
      </c>
      <c r="G313" s="1"/>
      <c r="H313" s="1"/>
      <c r="I313" s="1"/>
    </row>
    <row r="314" spans="1:9">
      <c r="A314" s="19" t="s">
        <v>303</v>
      </c>
      <c r="B314" s="105">
        <v>-112133.00994</v>
      </c>
      <c r="C314" s="105">
        <v>-504.79061999999999</v>
      </c>
      <c r="D314" s="105">
        <v>0</v>
      </c>
      <c r="E314" s="105">
        <v>0</v>
      </c>
      <c r="F314" s="105">
        <v>-112637.80055999999</v>
      </c>
      <c r="G314" s="1"/>
      <c r="H314" s="1"/>
      <c r="I314" s="1"/>
    </row>
    <row r="315" spans="1:9">
      <c r="A315" s="19" t="s">
        <v>304</v>
      </c>
      <c r="B315" s="105">
        <v>-1010627.58835</v>
      </c>
      <c r="C315" s="105">
        <v>-223645.86131999997</v>
      </c>
      <c r="D315" s="105">
        <v>0</v>
      </c>
      <c r="E315" s="105">
        <v>-34.292550000000006</v>
      </c>
      <c r="F315" s="105">
        <v>-1234307.7422199999</v>
      </c>
      <c r="G315" s="1"/>
      <c r="H315" s="1"/>
      <c r="I315" s="1"/>
    </row>
    <row r="316" spans="1:9">
      <c r="A316" s="28" t="s">
        <v>305</v>
      </c>
      <c r="B316" s="106">
        <v>754085.32966000016</v>
      </c>
      <c r="C316" s="106">
        <v>1023238.6678000001</v>
      </c>
      <c r="D316" s="106">
        <v>2784.7754599999998</v>
      </c>
      <c r="E316" s="106">
        <v>2774.7358300000001</v>
      </c>
      <c r="F316" s="106">
        <v>1782883.5087500003</v>
      </c>
      <c r="G316" s="8"/>
      <c r="H316" s="1"/>
      <c r="I316" s="1"/>
    </row>
    <row r="317" spans="1:9">
      <c r="A317" s="22" t="s">
        <v>306</v>
      </c>
      <c r="B317" s="105">
        <v>-337.97182999999995</v>
      </c>
      <c r="C317" s="105">
        <v>-41232.065629999997</v>
      </c>
      <c r="D317" s="105">
        <v>-1.0000000000000001E-5</v>
      </c>
      <c r="E317" s="105">
        <v>2515.1343099999999</v>
      </c>
      <c r="F317" s="105">
        <v>-39054.903160000002</v>
      </c>
      <c r="G317" s="8"/>
      <c r="H317" s="1"/>
      <c r="I317" s="1"/>
    </row>
    <row r="318" spans="1:9">
      <c r="A318" s="22" t="s">
        <v>307</v>
      </c>
      <c r="B318" s="105">
        <v>-401.03423000000004</v>
      </c>
      <c r="C318" s="105">
        <v>-41232.065629999997</v>
      </c>
      <c r="D318" s="105">
        <v>0</v>
      </c>
      <c r="E318" s="105">
        <v>0</v>
      </c>
      <c r="F318" s="105">
        <v>-41633.099860000002</v>
      </c>
      <c r="G318" s="1"/>
      <c r="H318" s="1"/>
      <c r="I318" s="1"/>
    </row>
    <row r="319" spans="1:9">
      <c r="A319" s="22" t="s">
        <v>308</v>
      </c>
      <c r="B319" s="105">
        <v>63.062399999999997</v>
      </c>
      <c r="C319" s="105">
        <v>0</v>
      </c>
      <c r="D319" s="105">
        <v>-1.0000000000000001E-5</v>
      </c>
      <c r="E319" s="105">
        <v>2515.1343099999999</v>
      </c>
      <c r="F319" s="105">
        <v>2578.1966999999995</v>
      </c>
      <c r="G319" s="1"/>
      <c r="H319" s="1"/>
      <c r="I319" s="1"/>
    </row>
    <row r="320" spans="1:9">
      <c r="A320" s="22" t="s">
        <v>309</v>
      </c>
      <c r="B320" s="105">
        <v>-235.64113</v>
      </c>
      <c r="C320" s="105">
        <v>36780.128090000006</v>
      </c>
      <c r="D320" s="105">
        <v>1.0000000000000001E-5</v>
      </c>
      <c r="E320" s="105">
        <v>-922.37202000000002</v>
      </c>
      <c r="F320" s="105">
        <v>35622.114950000003</v>
      </c>
      <c r="G320" s="8"/>
      <c r="H320" s="1"/>
      <c r="I320" s="1"/>
    </row>
    <row r="321" spans="1:9">
      <c r="A321" s="22" t="s">
        <v>310</v>
      </c>
      <c r="B321" s="105">
        <v>-230.96234000000001</v>
      </c>
      <c r="C321" s="105">
        <v>36639.926050000002</v>
      </c>
      <c r="D321" s="105">
        <v>0</v>
      </c>
      <c r="E321" s="105">
        <v>-1.2405899999999999</v>
      </c>
      <c r="F321" s="105">
        <v>36407.72312000001</v>
      </c>
      <c r="G321" s="1"/>
      <c r="H321" s="1"/>
      <c r="I321" s="1"/>
    </row>
    <row r="322" spans="1:9">
      <c r="A322" s="22" t="s">
        <v>311</v>
      </c>
      <c r="B322" s="105">
        <v>-4.6787899999999976</v>
      </c>
      <c r="C322" s="105">
        <v>140.20204000000001</v>
      </c>
      <c r="D322" s="105">
        <v>1.0000000000000001E-5</v>
      </c>
      <c r="E322" s="105">
        <v>-921.13143000000014</v>
      </c>
      <c r="F322" s="105">
        <v>-785.60816999999997</v>
      </c>
      <c r="G322" s="1"/>
      <c r="H322" s="1"/>
      <c r="I322" s="1"/>
    </row>
    <row r="323" spans="1:9">
      <c r="A323" s="28" t="s">
        <v>312</v>
      </c>
      <c r="B323" s="106">
        <v>753511.71669999999</v>
      </c>
      <c r="C323" s="106">
        <v>1018786.7302599999</v>
      </c>
      <c r="D323" s="106">
        <v>2784.7754599999998</v>
      </c>
      <c r="E323" s="106">
        <v>4367.4981200000002</v>
      </c>
      <c r="F323" s="106">
        <v>1779450.7205399997</v>
      </c>
      <c r="G323" s="30"/>
      <c r="H323" s="1"/>
      <c r="I323" s="1"/>
    </row>
    <row r="324" spans="1:9" ht="15.75" thickBot="1">
      <c r="A324" s="19" t="s">
        <v>313</v>
      </c>
      <c r="B324" s="105">
        <v>11348.014919999998</v>
      </c>
      <c r="C324" s="105">
        <v>2598.7717500000003</v>
      </c>
      <c r="D324" s="105">
        <v>0</v>
      </c>
      <c r="E324" s="105">
        <v>0</v>
      </c>
      <c r="F324" s="105">
        <v>13946.786669999998</v>
      </c>
      <c r="G324" s="1"/>
      <c r="H324" s="1"/>
      <c r="I324" s="1"/>
    </row>
    <row r="325" spans="1:9">
      <c r="A325" s="28" t="s">
        <v>314</v>
      </c>
      <c r="B325" s="106">
        <v>764859.73161999998</v>
      </c>
      <c r="C325" s="106">
        <v>1021385.5020100001</v>
      </c>
      <c r="D325" s="106">
        <v>2784.7754599999998</v>
      </c>
      <c r="E325" s="106">
        <v>4367.4981200000002</v>
      </c>
      <c r="F325" s="107">
        <v>1793397.50721</v>
      </c>
      <c r="G325" s="1"/>
      <c r="H325" s="1"/>
      <c r="I325" s="1"/>
    </row>
    <row r="326" spans="1:9" ht="15.75" thickBot="1">
      <c r="A326" s="22" t="s">
        <v>315</v>
      </c>
      <c r="B326" s="105">
        <v>66679.330399999992</v>
      </c>
      <c r="C326" s="105">
        <v>1872.2940300000002</v>
      </c>
      <c r="D326" s="105">
        <v>0</v>
      </c>
      <c r="E326" s="105">
        <v>0</v>
      </c>
      <c r="F326" s="105">
        <v>68551.624429999996</v>
      </c>
      <c r="G326" s="1"/>
      <c r="H326" s="1"/>
      <c r="I326" s="1"/>
    </row>
    <row r="327" spans="1:9">
      <c r="A327" s="27" t="s">
        <v>316</v>
      </c>
      <c r="B327" s="106">
        <v>831539.06202000007</v>
      </c>
      <c r="C327" s="106">
        <v>1023257.7960399999</v>
      </c>
      <c r="D327" s="106">
        <v>2784.7754599999998</v>
      </c>
      <c r="E327" s="106">
        <v>4367.4981200000002</v>
      </c>
      <c r="F327" s="107">
        <v>1861949.1316400003</v>
      </c>
      <c r="G327" s="1"/>
      <c r="H327" s="1"/>
      <c r="I327" s="1"/>
    </row>
    <row r="328" spans="1:9" ht="15.75" thickBot="1">
      <c r="A328" s="22" t="s">
        <v>317</v>
      </c>
      <c r="B328" s="105">
        <v>0</v>
      </c>
      <c r="C328" s="105">
        <v>0</v>
      </c>
      <c r="D328" s="105">
        <v>0</v>
      </c>
      <c r="E328" s="105">
        <v>0</v>
      </c>
      <c r="F328" s="105">
        <v>0</v>
      </c>
      <c r="G328" s="1"/>
      <c r="H328" s="1"/>
      <c r="I328" s="1"/>
    </row>
    <row r="329" spans="1:9">
      <c r="A329" s="28" t="s">
        <v>318</v>
      </c>
      <c r="B329" s="106">
        <v>831539.06202000007</v>
      </c>
      <c r="C329" s="106">
        <v>1023257.7960399999</v>
      </c>
      <c r="D329" s="106">
        <v>2784.7754599999998</v>
      </c>
      <c r="E329" s="106">
        <v>4367.4981200000002</v>
      </c>
      <c r="F329" s="107">
        <v>1861949.1316400003</v>
      </c>
      <c r="G329" s="1"/>
      <c r="H329" s="1"/>
      <c r="I329" s="1"/>
    </row>
    <row r="330" spans="1:9" ht="15.75" thickBot="1">
      <c r="A330" s="31" t="s">
        <v>319</v>
      </c>
      <c r="B330" s="105">
        <v>-829395.65699999989</v>
      </c>
      <c r="C330" s="105">
        <v>0</v>
      </c>
      <c r="D330" s="105">
        <v>0</v>
      </c>
      <c r="E330" s="105">
        <v>0</v>
      </c>
      <c r="F330" s="105">
        <v>-829395.65699999989</v>
      </c>
      <c r="G330" s="1"/>
      <c r="H330" s="1"/>
      <c r="I330" s="1"/>
    </row>
    <row r="331" spans="1:9">
      <c r="A331" s="28" t="s">
        <v>320</v>
      </c>
      <c r="B331" s="106">
        <v>2143.405020000002</v>
      </c>
      <c r="C331" s="106">
        <v>1023257.7960399999</v>
      </c>
      <c r="D331" s="106">
        <v>2784.7754599999998</v>
      </c>
      <c r="E331" s="106">
        <v>4367.4981200000002</v>
      </c>
      <c r="F331" s="107">
        <v>1032553.4746399998</v>
      </c>
      <c r="G331" s="8"/>
      <c r="H331" s="1"/>
      <c r="I331" s="1"/>
    </row>
    <row r="332" spans="1:9" ht="3.75" customHeight="1" thickBot="1">
      <c r="A332" s="32"/>
      <c r="B332" s="32"/>
      <c r="C332" s="32"/>
      <c r="D332" s="32"/>
      <c r="E332" s="32"/>
      <c r="F332" s="32"/>
      <c r="G332" s="1"/>
      <c r="H332" s="1"/>
      <c r="I332" s="1"/>
    </row>
    <row r="333" spans="1:9" ht="15.75" thickTop="1">
      <c r="A333" s="33"/>
      <c r="B333" s="34"/>
      <c r="C333" s="34"/>
      <c r="D333" s="34"/>
      <c r="E333" s="34"/>
      <c r="F333" s="34"/>
      <c r="G333" s="1"/>
      <c r="H333" s="1"/>
      <c r="I333" s="1"/>
    </row>
  </sheetData>
  <mergeCells count="4">
    <mergeCell ref="A1:F1"/>
    <mergeCell ref="A2:F2"/>
    <mergeCell ref="A3:F3"/>
    <mergeCell ref="A4:F4"/>
  </mergeCells>
  <hyperlinks>
    <hyperlink ref="G1" location="ÍNDICE!A1" display="ÍNDICE!A1"/>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1"/>
  <sheetViews>
    <sheetView zoomScaleNormal="100" workbookViewId="0">
      <selection sqref="A1:XFD1048576"/>
    </sheetView>
  </sheetViews>
  <sheetFormatPr baseColWidth="10" defaultColWidth="9.140625" defaultRowHeight="15"/>
  <cols>
    <col min="1" max="1" width="48.85546875" style="109" customWidth="1"/>
    <col min="2" max="11" width="15.7109375" style="109" customWidth="1"/>
    <col min="12" max="256" width="9.140625" style="109"/>
    <col min="257" max="257" width="48.85546875" style="109" customWidth="1"/>
    <col min="258" max="267" width="15.7109375" style="109" customWidth="1"/>
    <col min="268" max="512" width="9.140625" style="109"/>
    <col min="513" max="513" width="48.85546875" style="109" customWidth="1"/>
    <col min="514" max="523" width="15.7109375" style="109" customWidth="1"/>
    <col min="524" max="768" width="9.140625" style="109"/>
    <col min="769" max="769" width="48.85546875" style="109" customWidth="1"/>
    <col min="770" max="779" width="15.7109375" style="109" customWidth="1"/>
    <col min="780" max="1024" width="9.140625" style="109"/>
    <col min="1025" max="1025" width="48.85546875" style="109" customWidth="1"/>
    <col min="1026" max="1035" width="15.7109375" style="109" customWidth="1"/>
    <col min="1036" max="1280" width="9.140625" style="109"/>
    <col min="1281" max="1281" width="48.85546875" style="109" customWidth="1"/>
    <col min="1282" max="1291" width="15.7109375" style="109" customWidth="1"/>
    <col min="1292" max="1536" width="9.140625" style="109"/>
    <col min="1537" max="1537" width="48.85546875" style="109" customWidth="1"/>
    <col min="1538" max="1547" width="15.7109375" style="109" customWidth="1"/>
    <col min="1548" max="1792" width="9.140625" style="109"/>
    <col min="1793" max="1793" width="48.85546875" style="109" customWidth="1"/>
    <col min="1794" max="1803" width="15.7109375" style="109" customWidth="1"/>
    <col min="1804" max="2048" width="9.140625" style="109"/>
    <col min="2049" max="2049" width="48.85546875" style="109" customWidth="1"/>
    <col min="2050" max="2059" width="15.7109375" style="109" customWidth="1"/>
    <col min="2060" max="2304" width="9.140625" style="109"/>
    <col min="2305" max="2305" width="48.85546875" style="109" customWidth="1"/>
    <col min="2306" max="2315" width="15.7109375" style="109" customWidth="1"/>
    <col min="2316" max="2560" width="9.140625" style="109"/>
    <col min="2561" max="2561" width="48.85546875" style="109" customWidth="1"/>
    <col min="2562" max="2571" width="15.7109375" style="109" customWidth="1"/>
    <col min="2572" max="2816" width="9.140625" style="109"/>
    <col min="2817" max="2817" width="48.85546875" style="109" customWidth="1"/>
    <col min="2818" max="2827" width="15.7109375" style="109" customWidth="1"/>
    <col min="2828" max="3072" width="9.140625" style="109"/>
    <col min="3073" max="3073" width="48.85546875" style="109" customWidth="1"/>
    <col min="3074" max="3083" width="15.7109375" style="109" customWidth="1"/>
    <col min="3084" max="3328" width="9.140625" style="109"/>
    <col min="3329" max="3329" width="48.85546875" style="109" customWidth="1"/>
    <col min="3330" max="3339" width="15.7109375" style="109" customWidth="1"/>
    <col min="3340" max="3584" width="9.140625" style="109"/>
    <col min="3585" max="3585" width="48.85546875" style="109" customWidth="1"/>
    <col min="3586" max="3595" width="15.7109375" style="109" customWidth="1"/>
    <col min="3596" max="3840" width="9.140625" style="109"/>
    <col min="3841" max="3841" width="48.85546875" style="109" customWidth="1"/>
    <col min="3842" max="3851" width="15.7109375" style="109" customWidth="1"/>
    <col min="3852" max="4096" width="9.140625" style="109"/>
    <col min="4097" max="4097" width="48.85546875" style="109" customWidth="1"/>
    <col min="4098" max="4107" width="15.7109375" style="109" customWidth="1"/>
    <col min="4108" max="4352" width="9.140625" style="109"/>
    <col min="4353" max="4353" width="48.85546875" style="109" customWidth="1"/>
    <col min="4354" max="4363" width="15.7109375" style="109" customWidth="1"/>
    <col min="4364" max="4608" width="9.140625" style="109"/>
    <col min="4609" max="4609" width="48.85546875" style="109" customWidth="1"/>
    <col min="4610" max="4619" width="15.7109375" style="109" customWidth="1"/>
    <col min="4620" max="4864" width="9.140625" style="109"/>
    <col min="4865" max="4865" width="48.85546875" style="109" customWidth="1"/>
    <col min="4866" max="4875" width="15.7109375" style="109" customWidth="1"/>
    <col min="4876" max="5120" width="9.140625" style="109"/>
    <col min="5121" max="5121" width="48.85546875" style="109" customWidth="1"/>
    <col min="5122" max="5131" width="15.7109375" style="109" customWidth="1"/>
    <col min="5132" max="5376" width="9.140625" style="109"/>
    <col min="5377" max="5377" width="48.85546875" style="109" customWidth="1"/>
    <col min="5378" max="5387" width="15.7109375" style="109" customWidth="1"/>
    <col min="5388" max="5632" width="9.140625" style="109"/>
    <col min="5633" max="5633" width="48.85546875" style="109" customWidth="1"/>
    <col min="5634" max="5643" width="15.7109375" style="109" customWidth="1"/>
    <col min="5644" max="5888" width="9.140625" style="109"/>
    <col min="5889" max="5889" width="48.85546875" style="109" customWidth="1"/>
    <col min="5890" max="5899" width="15.7109375" style="109" customWidth="1"/>
    <col min="5900" max="6144" width="9.140625" style="109"/>
    <col min="6145" max="6145" width="48.85546875" style="109" customWidth="1"/>
    <col min="6146" max="6155" width="15.7109375" style="109" customWidth="1"/>
    <col min="6156" max="6400" width="9.140625" style="109"/>
    <col min="6401" max="6401" width="48.85546875" style="109" customWidth="1"/>
    <col min="6402" max="6411" width="15.7109375" style="109" customWidth="1"/>
    <col min="6412" max="6656" width="9.140625" style="109"/>
    <col min="6657" max="6657" width="48.85546875" style="109" customWidth="1"/>
    <col min="6658" max="6667" width="15.7109375" style="109" customWidth="1"/>
    <col min="6668" max="6912" width="9.140625" style="109"/>
    <col min="6913" max="6913" width="48.85546875" style="109" customWidth="1"/>
    <col min="6914" max="6923" width="15.7109375" style="109" customWidth="1"/>
    <col min="6924" max="7168" width="9.140625" style="109"/>
    <col min="7169" max="7169" width="48.85546875" style="109" customWidth="1"/>
    <col min="7170" max="7179" width="15.7109375" style="109" customWidth="1"/>
    <col min="7180" max="7424" width="9.140625" style="109"/>
    <col min="7425" max="7425" width="48.85546875" style="109" customWidth="1"/>
    <col min="7426" max="7435" width="15.7109375" style="109" customWidth="1"/>
    <col min="7436" max="7680" width="9.140625" style="109"/>
    <col min="7681" max="7681" width="48.85546875" style="109" customWidth="1"/>
    <col min="7682" max="7691" width="15.7109375" style="109" customWidth="1"/>
    <col min="7692" max="7936" width="9.140625" style="109"/>
    <col min="7937" max="7937" width="48.85546875" style="109" customWidth="1"/>
    <col min="7938" max="7947" width="15.7109375" style="109" customWidth="1"/>
    <col min="7948" max="8192" width="9.140625" style="109"/>
    <col min="8193" max="8193" width="48.85546875" style="109" customWidth="1"/>
    <col min="8194" max="8203" width="15.7109375" style="109" customWidth="1"/>
    <col min="8204" max="8448" width="9.140625" style="109"/>
    <col min="8449" max="8449" width="48.85546875" style="109" customWidth="1"/>
    <col min="8450" max="8459" width="15.7109375" style="109" customWidth="1"/>
    <col min="8460" max="8704" width="9.140625" style="109"/>
    <col min="8705" max="8705" width="48.85546875" style="109" customWidth="1"/>
    <col min="8706" max="8715" width="15.7109375" style="109" customWidth="1"/>
    <col min="8716" max="8960" width="9.140625" style="109"/>
    <col min="8961" max="8961" width="48.85546875" style="109" customWidth="1"/>
    <col min="8962" max="8971" width="15.7109375" style="109" customWidth="1"/>
    <col min="8972" max="9216" width="9.140625" style="109"/>
    <col min="9217" max="9217" width="48.85546875" style="109" customWidth="1"/>
    <col min="9218" max="9227" width="15.7109375" style="109" customWidth="1"/>
    <col min="9228" max="9472" width="9.140625" style="109"/>
    <col min="9473" max="9473" width="48.85546875" style="109" customWidth="1"/>
    <col min="9474" max="9483" width="15.7109375" style="109" customWidth="1"/>
    <col min="9484" max="9728" width="9.140625" style="109"/>
    <col min="9729" max="9729" width="48.85546875" style="109" customWidth="1"/>
    <col min="9730" max="9739" width="15.7109375" style="109" customWidth="1"/>
    <col min="9740" max="9984" width="9.140625" style="109"/>
    <col min="9985" max="9985" width="48.85546875" style="109" customWidth="1"/>
    <col min="9986" max="9995" width="15.7109375" style="109" customWidth="1"/>
    <col min="9996" max="10240" width="9.140625" style="109"/>
    <col min="10241" max="10241" width="48.85546875" style="109" customWidth="1"/>
    <col min="10242" max="10251" width="15.7109375" style="109" customWidth="1"/>
    <col min="10252" max="10496" width="9.140625" style="109"/>
    <col min="10497" max="10497" width="48.85546875" style="109" customWidth="1"/>
    <col min="10498" max="10507" width="15.7109375" style="109" customWidth="1"/>
    <col min="10508" max="10752" width="9.140625" style="109"/>
    <col min="10753" max="10753" width="48.85546875" style="109" customWidth="1"/>
    <col min="10754" max="10763" width="15.7109375" style="109" customWidth="1"/>
    <col min="10764" max="11008" width="9.140625" style="109"/>
    <col min="11009" max="11009" width="48.85546875" style="109" customWidth="1"/>
    <col min="11010" max="11019" width="15.7109375" style="109" customWidth="1"/>
    <col min="11020" max="11264" width="9.140625" style="109"/>
    <col min="11265" max="11265" width="48.85546875" style="109" customWidth="1"/>
    <col min="11266" max="11275" width="15.7109375" style="109" customWidth="1"/>
    <col min="11276" max="11520" width="9.140625" style="109"/>
    <col min="11521" max="11521" width="48.85546875" style="109" customWidth="1"/>
    <col min="11522" max="11531" width="15.7109375" style="109" customWidth="1"/>
    <col min="11532" max="11776" width="9.140625" style="109"/>
    <col min="11777" max="11777" width="48.85546875" style="109" customWidth="1"/>
    <col min="11778" max="11787" width="15.7109375" style="109" customWidth="1"/>
    <col min="11788" max="12032" width="9.140625" style="109"/>
    <col min="12033" max="12033" width="48.85546875" style="109" customWidth="1"/>
    <col min="12034" max="12043" width="15.7109375" style="109" customWidth="1"/>
    <col min="12044" max="12288" width="9.140625" style="109"/>
    <col min="12289" max="12289" width="48.85546875" style="109" customWidth="1"/>
    <col min="12290" max="12299" width="15.7109375" style="109" customWidth="1"/>
    <col min="12300" max="12544" width="9.140625" style="109"/>
    <col min="12545" max="12545" width="48.85546875" style="109" customWidth="1"/>
    <col min="12546" max="12555" width="15.7109375" style="109" customWidth="1"/>
    <col min="12556" max="12800" width="9.140625" style="109"/>
    <col min="12801" max="12801" width="48.85546875" style="109" customWidth="1"/>
    <col min="12802" max="12811" width="15.7109375" style="109" customWidth="1"/>
    <col min="12812" max="13056" width="9.140625" style="109"/>
    <col min="13057" max="13057" width="48.85546875" style="109" customWidth="1"/>
    <col min="13058" max="13067" width="15.7109375" style="109" customWidth="1"/>
    <col min="13068" max="13312" width="9.140625" style="109"/>
    <col min="13313" max="13313" width="48.85546875" style="109" customWidth="1"/>
    <col min="13314" max="13323" width="15.7109375" style="109" customWidth="1"/>
    <col min="13324" max="13568" width="9.140625" style="109"/>
    <col min="13569" max="13569" width="48.85546875" style="109" customWidth="1"/>
    <col min="13570" max="13579" width="15.7109375" style="109" customWidth="1"/>
    <col min="13580" max="13824" width="9.140625" style="109"/>
    <col min="13825" max="13825" width="48.85546875" style="109" customWidth="1"/>
    <col min="13826" max="13835" width="15.7109375" style="109" customWidth="1"/>
    <col min="13836" max="14080" width="9.140625" style="109"/>
    <col min="14081" max="14081" width="48.85546875" style="109" customWidth="1"/>
    <col min="14082" max="14091" width="15.7109375" style="109" customWidth="1"/>
    <col min="14092" max="14336" width="9.140625" style="109"/>
    <col min="14337" max="14337" width="48.85546875" style="109" customWidth="1"/>
    <col min="14338" max="14347" width="15.7109375" style="109" customWidth="1"/>
    <col min="14348" max="14592" width="9.140625" style="109"/>
    <col min="14593" max="14593" width="48.85546875" style="109" customWidth="1"/>
    <col min="14594" max="14603" width="15.7109375" style="109" customWidth="1"/>
    <col min="14604" max="14848" width="9.140625" style="109"/>
    <col min="14849" max="14849" width="48.85546875" style="109" customWidth="1"/>
    <col min="14850" max="14859" width="15.7109375" style="109" customWidth="1"/>
    <col min="14860" max="15104" width="9.140625" style="109"/>
    <col min="15105" max="15105" width="48.85546875" style="109" customWidth="1"/>
    <col min="15106" max="15115" width="15.7109375" style="109" customWidth="1"/>
    <col min="15116" max="15360" width="9.140625" style="109"/>
    <col min="15361" max="15361" width="48.85546875" style="109" customWidth="1"/>
    <col min="15362" max="15371" width="15.7109375" style="109" customWidth="1"/>
    <col min="15372" max="15616" width="9.140625" style="109"/>
    <col min="15617" max="15617" width="48.85546875" style="109" customWidth="1"/>
    <col min="15618" max="15627" width="15.7109375" style="109" customWidth="1"/>
    <col min="15628" max="15872" width="9.140625" style="109"/>
    <col min="15873" max="15873" width="48.85546875" style="109" customWidth="1"/>
    <col min="15874" max="15883" width="15.7109375" style="109" customWidth="1"/>
    <col min="15884" max="16128" width="9.140625" style="109"/>
    <col min="16129" max="16129" width="48.85546875" style="109" customWidth="1"/>
    <col min="16130" max="16139" width="15.7109375" style="109" customWidth="1"/>
    <col min="16140" max="16384" width="9.140625" style="109"/>
  </cols>
  <sheetData>
    <row r="1" spans="1:12" ht="19.5" customHeight="1">
      <c r="A1" s="1060"/>
      <c r="B1" s="1060"/>
      <c r="C1" s="1060"/>
      <c r="D1" s="1060"/>
      <c r="E1" s="1060"/>
      <c r="F1" s="1060"/>
      <c r="G1" s="1060"/>
      <c r="H1" s="1060"/>
      <c r="I1" s="1060"/>
      <c r="J1" s="1060"/>
      <c r="K1" s="1060"/>
      <c r="L1" s="108" t="s">
        <v>711</v>
      </c>
    </row>
    <row r="2" spans="1:12" ht="18">
      <c r="A2" s="1060" t="s">
        <v>321</v>
      </c>
      <c r="B2" s="1060"/>
      <c r="C2" s="1060"/>
      <c r="D2" s="1060"/>
      <c r="E2" s="1060"/>
      <c r="F2" s="1060"/>
      <c r="G2" s="1060"/>
      <c r="H2" s="1060"/>
      <c r="I2" s="1060"/>
      <c r="J2" s="1060"/>
      <c r="K2" s="1060"/>
    </row>
    <row r="3" spans="1:12" ht="18">
      <c r="A3" s="1060" t="s">
        <v>322</v>
      </c>
      <c r="B3" s="1060"/>
      <c r="C3" s="1060"/>
      <c r="D3" s="1060"/>
      <c r="E3" s="1060"/>
      <c r="F3" s="1060"/>
      <c r="G3" s="1060"/>
      <c r="H3" s="1060"/>
      <c r="I3" s="1060"/>
      <c r="J3" s="1060"/>
      <c r="K3" s="1060"/>
    </row>
    <row r="4" spans="1:12" ht="18">
      <c r="A4" s="1060" t="s">
        <v>712</v>
      </c>
      <c r="B4" s="1060"/>
      <c r="C4" s="1060"/>
      <c r="D4" s="1060"/>
      <c r="E4" s="1060"/>
      <c r="F4" s="1060"/>
      <c r="G4" s="1060"/>
      <c r="H4" s="1060"/>
      <c r="I4" s="1060"/>
      <c r="J4" s="1060"/>
      <c r="K4" s="1060"/>
    </row>
    <row r="5" spans="1:12" ht="18">
      <c r="A5" s="1061" t="s">
        <v>2</v>
      </c>
      <c r="B5" s="1061"/>
      <c r="C5" s="1061"/>
      <c r="D5" s="1061"/>
      <c r="E5" s="1061"/>
      <c r="F5" s="1061"/>
      <c r="G5" s="1061"/>
      <c r="H5" s="1061"/>
      <c r="I5" s="1061"/>
      <c r="J5" s="1061"/>
      <c r="K5" s="1061"/>
    </row>
    <row r="6" spans="1:12" ht="12" customHeight="1">
      <c r="A6" s="36"/>
      <c r="B6" s="37"/>
      <c r="C6" s="37"/>
      <c r="D6" s="37"/>
      <c r="E6" s="37"/>
      <c r="F6" s="37"/>
      <c r="G6" s="37"/>
      <c r="H6" s="37"/>
      <c r="I6" s="37"/>
      <c r="J6" s="37"/>
      <c r="K6" s="110"/>
    </row>
    <row r="7" spans="1:12" ht="3.75" customHeight="1"/>
    <row r="8" spans="1:12" ht="30" customHeight="1" thickBot="1">
      <c r="A8" s="38" t="s">
        <v>323</v>
      </c>
      <c r="B8" s="39" t="s">
        <v>324</v>
      </c>
      <c r="C8" s="39" t="s">
        <v>325</v>
      </c>
      <c r="D8" s="39" t="s">
        <v>326</v>
      </c>
      <c r="E8" s="39" t="s">
        <v>327</v>
      </c>
      <c r="F8" s="39" t="s">
        <v>328</v>
      </c>
      <c r="G8" s="39" t="s">
        <v>329</v>
      </c>
      <c r="H8" s="39" t="s">
        <v>330</v>
      </c>
      <c r="I8" s="39" t="s">
        <v>331</v>
      </c>
      <c r="J8" s="39" t="s">
        <v>332</v>
      </c>
      <c r="K8" s="39" t="s">
        <v>7</v>
      </c>
    </row>
    <row r="9" spans="1:12" ht="15.75" thickTop="1">
      <c r="A9" s="40" t="s">
        <v>333</v>
      </c>
      <c r="B9" s="41"/>
      <c r="C9" s="41"/>
      <c r="D9" s="41"/>
      <c r="E9" s="41"/>
      <c r="F9" s="41"/>
      <c r="G9" s="41"/>
      <c r="H9" s="41"/>
      <c r="I9" s="41"/>
      <c r="J9" s="42"/>
      <c r="K9" s="43"/>
    </row>
    <row r="10" spans="1:12">
      <c r="A10" s="44" t="s">
        <v>334</v>
      </c>
      <c r="B10" s="45">
        <v>159003.70449999999</v>
      </c>
      <c r="C10" s="45">
        <v>13280371.37383</v>
      </c>
      <c r="D10" s="45">
        <v>1177651.63423</v>
      </c>
      <c r="E10" s="45">
        <v>315967.51795000001</v>
      </c>
      <c r="F10" s="45">
        <v>476018.86779000005</v>
      </c>
      <c r="G10" s="45">
        <v>146725.66256</v>
      </c>
      <c r="H10" s="45">
        <v>3658237.0276599997</v>
      </c>
      <c r="I10" s="45">
        <v>18275.598579999998</v>
      </c>
      <c r="J10" s="45">
        <v>0</v>
      </c>
      <c r="K10" s="45">
        <v>19232251.3871</v>
      </c>
    </row>
    <row r="11" spans="1:12">
      <c r="A11" s="44" t="s">
        <v>335</v>
      </c>
      <c r="B11" s="45">
        <v>40099.279040000001</v>
      </c>
      <c r="C11" s="45">
        <v>614874.51616999996</v>
      </c>
      <c r="D11" s="45">
        <v>624070.98187999998</v>
      </c>
      <c r="E11" s="45">
        <v>32425.438529999999</v>
      </c>
      <c r="F11" s="45">
        <v>26923.66934</v>
      </c>
      <c r="G11" s="45">
        <v>46164.427450000003</v>
      </c>
      <c r="H11" s="45">
        <v>8304263.48654</v>
      </c>
      <c r="I11" s="45">
        <v>0</v>
      </c>
      <c r="J11" s="45">
        <v>0</v>
      </c>
      <c r="K11" s="45">
        <v>9688821.7989500016</v>
      </c>
    </row>
    <row r="12" spans="1:12">
      <c r="A12" s="44" t="s">
        <v>336</v>
      </c>
      <c r="B12" s="45">
        <v>35064.982280000004</v>
      </c>
      <c r="C12" s="45">
        <v>3070287.86191</v>
      </c>
      <c r="D12" s="45">
        <v>116828.05356</v>
      </c>
      <c r="E12" s="45">
        <v>45379.257979999995</v>
      </c>
      <c r="F12" s="45">
        <v>0</v>
      </c>
      <c r="G12" s="45">
        <v>68047.978510000001</v>
      </c>
      <c r="H12" s="45">
        <v>153385.09111000001</v>
      </c>
      <c r="I12" s="45">
        <v>0</v>
      </c>
      <c r="J12" s="45">
        <v>0</v>
      </c>
      <c r="K12" s="45">
        <v>3488993.22535</v>
      </c>
    </row>
    <row r="13" spans="1:12">
      <c r="A13" s="44" t="s">
        <v>337</v>
      </c>
      <c r="B13" s="45">
        <v>48970.662469999996</v>
      </c>
      <c r="C13" s="45">
        <v>3527544.5078000003</v>
      </c>
      <c r="D13" s="45">
        <v>979994.56758999999</v>
      </c>
      <c r="E13" s="45">
        <v>145217.23283000002</v>
      </c>
      <c r="F13" s="45">
        <v>43114.525379999999</v>
      </c>
      <c r="G13" s="45">
        <v>156069.95731</v>
      </c>
      <c r="H13" s="45">
        <v>8972014.9753600005</v>
      </c>
      <c r="I13" s="45">
        <v>170735.13613</v>
      </c>
      <c r="J13" s="45">
        <v>44941.36995</v>
      </c>
      <c r="K13" s="45">
        <v>14088602.93482</v>
      </c>
    </row>
    <row r="14" spans="1:12">
      <c r="A14" s="44" t="s">
        <v>338</v>
      </c>
      <c r="B14" s="45">
        <v>231349.02051</v>
      </c>
      <c r="C14" s="45">
        <v>12190349.43658</v>
      </c>
      <c r="D14" s="45">
        <v>1023734.6988400001</v>
      </c>
      <c r="E14" s="45">
        <v>198496.54380000001</v>
      </c>
      <c r="F14" s="45">
        <v>546321.91771000007</v>
      </c>
      <c r="G14" s="45">
        <v>321325.66993000003</v>
      </c>
      <c r="H14" s="45">
        <v>1295641.7215199999</v>
      </c>
      <c r="I14" s="45">
        <v>29150.653710000002</v>
      </c>
      <c r="J14" s="45">
        <v>30202.82876</v>
      </c>
      <c r="K14" s="45">
        <v>15866572.491360001</v>
      </c>
    </row>
    <row r="15" spans="1:12">
      <c r="A15" s="44" t="s">
        <v>339</v>
      </c>
      <c r="B15" s="45">
        <v>259957.12894999998</v>
      </c>
      <c r="C15" s="45">
        <v>9752183.7575700004</v>
      </c>
      <c r="D15" s="45">
        <v>1546309.8409800001</v>
      </c>
      <c r="E15" s="45">
        <v>256047.66013</v>
      </c>
      <c r="F15" s="45">
        <v>279264.63958999998</v>
      </c>
      <c r="G15" s="45">
        <v>261635.00344</v>
      </c>
      <c r="H15" s="45">
        <v>7549235.1318500005</v>
      </c>
      <c r="I15" s="45">
        <v>37204.825870000001</v>
      </c>
      <c r="J15" s="45">
        <v>46416.640200000002</v>
      </c>
      <c r="K15" s="45">
        <v>19988254.62858</v>
      </c>
    </row>
    <row r="16" spans="1:12">
      <c r="A16" s="44" t="s">
        <v>340</v>
      </c>
      <c r="B16" s="45">
        <v>204766.83861999999</v>
      </c>
      <c r="C16" s="45">
        <v>18324589.2141</v>
      </c>
      <c r="D16" s="45">
        <v>2547473.5499299997</v>
      </c>
      <c r="E16" s="45">
        <v>406164.01329000003</v>
      </c>
      <c r="F16" s="45">
        <v>230127.74581999998</v>
      </c>
      <c r="G16" s="45">
        <v>449294.91610000003</v>
      </c>
      <c r="H16" s="45">
        <v>8997292.603219999</v>
      </c>
      <c r="I16" s="45">
        <v>106141.53956999999</v>
      </c>
      <c r="J16" s="45">
        <v>35090.042430000001</v>
      </c>
      <c r="K16" s="45">
        <v>31300940.46308</v>
      </c>
    </row>
    <row r="17" spans="1:11">
      <c r="A17" s="44" t="s">
        <v>341</v>
      </c>
      <c r="B17" s="45">
        <v>0</v>
      </c>
      <c r="C17" s="45">
        <v>0</v>
      </c>
      <c r="D17" s="45">
        <v>0</v>
      </c>
      <c r="E17" s="45">
        <v>0</v>
      </c>
      <c r="F17" s="45">
        <v>0</v>
      </c>
      <c r="G17" s="45">
        <v>0</v>
      </c>
      <c r="H17" s="45">
        <v>70403.384839999999</v>
      </c>
      <c r="I17" s="45">
        <v>0</v>
      </c>
      <c r="J17" s="45">
        <v>0</v>
      </c>
      <c r="K17" s="45">
        <v>70403.384839999999</v>
      </c>
    </row>
    <row r="18" spans="1:11">
      <c r="A18" s="44" t="s">
        <v>342</v>
      </c>
      <c r="B18" s="45">
        <v>601006.56117999996</v>
      </c>
      <c r="C18" s="45">
        <v>15001664.930270001</v>
      </c>
      <c r="D18" s="45">
        <v>3096218.1126300003</v>
      </c>
      <c r="E18" s="45">
        <v>750610.37160000007</v>
      </c>
      <c r="F18" s="45">
        <v>627181.39947000006</v>
      </c>
      <c r="G18" s="45">
        <v>344884.26126</v>
      </c>
      <c r="H18" s="45">
        <v>4865991.5529799992</v>
      </c>
      <c r="I18" s="45">
        <v>193607.88294000001</v>
      </c>
      <c r="J18" s="45">
        <v>35109.569280000003</v>
      </c>
      <c r="K18" s="45">
        <v>25516274.64161</v>
      </c>
    </row>
    <row r="19" spans="1:11">
      <c r="A19" s="44" t="s">
        <v>343</v>
      </c>
      <c r="B19" s="45">
        <v>272528.66354000004</v>
      </c>
      <c r="C19" s="45">
        <v>4580454.3101700004</v>
      </c>
      <c r="D19" s="45">
        <v>1080301.0816199998</v>
      </c>
      <c r="E19" s="45">
        <v>126298.19064</v>
      </c>
      <c r="F19" s="45">
        <v>497442.52749000001</v>
      </c>
      <c r="G19" s="45">
        <v>261364.03453999999</v>
      </c>
      <c r="H19" s="45">
        <v>825747.12841999996</v>
      </c>
      <c r="I19" s="45">
        <v>214407.85183</v>
      </c>
      <c r="J19" s="45">
        <v>50827.453939999999</v>
      </c>
      <c r="K19" s="45">
        <v>7909371.2421899997</v>
      </c>
    </row>
    <row r="20" spans="1:11">
      <c r="A20" s="44" t="s">
        <v>344</v>
      </c>
      <c r="B20" s="45">
        <v>305731.53136999998</v>
      </c>
      <c r="C20" s="45">
        <v>10154900.83223</v>
      </c>
      <c r="D20" s="45">
        <v>1566052.4739300001</v>
      </c>
      <c r="E20" s="45">
        <v>208055.14687</v>
      </c>
      <c r="F20" s="45">
        <v>72909.541190000004</v>
      </c>
      <c r="G20" s="45">
        <v>229335.65058000002</v>
      </c>
      <c r="H20" s="45">
        <v>2352057.15882</v>
      </c>
      <c r="I20" s="45">
        <v>35769.145259999998</v>
      </c>
      <c r="J20" s="45">
        <v>15745.29002</v>
      </c>
      <c r="K20" s="45">
        <v>14940556.770270001</v>
      </c>
    </row>
    <row r="21" spans="1:11">
      <c r="A21" s="44" t="s">
        <v>345</v>
      </c>
      <c r="B21" s="45">
        <v>2158478.3724600002</v>
      </c>
      <c r="C21" s="45">
        <v>90497220.740630001</v>
      </c>
      <c r="D21" s="45">
        <v>13758634.99519</v>
      </c>
      <c r="E21" s="45">
        <v>2484661.3736199997</v>
      </c>
      <c r="F21" s="45">
        <v>2799304.83378</v>
      </c>
      <c r="G21" s="45">
        <v>2284847.5616799998</v>
      </c>
      <c r="H21" s="45">
        <v>47044269.262319997</v>
      </c>
      <c r="I21" s="45">
        <v>805292.63388999994</v>
      </c>
      <c r="J21" s="45">
        <v>258333.19458000001</v>
      </c>
      <c r="K21" s="45">
        <v>162091042.96814999</v>
      </c>
    </row>
    <row r="22" spans="1:11">
      <c r="A22" s="46" t="s">
        <v>346</v>
      </c>
      <c r="B22" s="46"/>
      <c r="C22" s="46"/>
      <c r="D22" s="46"/>
      <c r="E22" s="46"/>
      <c r="F22" s="46"/>
      <c r="G22" s="46"/>
      <c r="H22" s="46"/>
      <c r="I22" s="47"/>
      <c r="J22" s="46"/>
      <c r="K22" s="46"/>
    </row>
    <row r="23" spans="1:11">
      <c r="A23" s="44" t="s">
        <v>347</v>
      </c>
      <c r="B23" s="45">
        <v>0</v>
      </c>
      <c r="C23" s="45">
        <v>88681.537620000003</v>
      </c>
      <c r="D23" s="45">
        <v>365374.98426999996</v>
      </c>
      <c r="E23" s="45">
        <v>0</v>
      </c>
      <c r="F23" s="45">
        <v>0</v>
      </c>
      <c r="G23" s="45">
        <v>0</v>
      </c>
      <c r="H23" s="45">
        <v>23926.78527</v>
      </c>
      <c r="I23" s="45">
        <v>0</v>
      </c>
      <c r="J23" s="45">
        <v>0</v>
      </c>
      <c r="K23" s="45">
        <v>477983.30716000003</v>
      </c>
    </row>
    <row r="24" spans="1:11">
      <c r="A24" s="44" t="s">
        <v>348</v>
      </c>
      <c r="B24" s="45">
        <v>47903.440719999999</v>
      </c>
      <c r="C24" s="45">
        <v>2662195.3326399997</v>
      </c>
      <c r="D24" s="45">
        <v>130320.94304000001</v>
      </c>
      <c r="E24" s="45">
        <v>173839.01630000002</v>
      </c>
      <c r="F24" s="45">
        <v>88564.235119999998</v>
      </c>
      <c r="G24" s="45">
        <v>68890.156019999995</v>
      </c>
      <c r="H24" s="45">
        <v>158260.92588999998</v>
      </c>
      <c r="I24" s="45">
        <v>6731.0985599999995</v>
      </c>
      <c r="J24" s="45">
        <v>207.71610000000001</v>
      </c>
      <c r="K24" s="45">
        <v>3336912.8643899998</v>
      </c>
    </row>
    <row r="25" spans="1:11">
      <c r="A25" s="48" t="s">
        <v>345</v>
      </c>
      <c r="B25" s="45">
        <v>47903.440719999999</v>
      </c>
      <c r="C25" s="45">
        <v>2750876.8702600002</v>
      </c>
      <c r="D25" s="45">
        <v>495695.92731</v>
      </c>
      <c r="E25" s="45">
        <v>173839.01630000002</v>
      </c>
      <c r="F25" s="45">
        <v>88564.235119999998</v>
      </c>
      <c r="G25" s="45">
        <v>68890.156019999995</v>
      </c>
      <c r="H25" s="45">
        <v>182187.71116000001</v>
      </c>
      <c r="I25" s="45">
        <v>6731.0985599999995</v>
      </c>
      <c r="J25" s="45">
        <v>207.71610000000001</v>
      </c>
      <c r="K25" s="45">
        <v>3814896.1715500001</v>
      </c>
    </row>
    <row r="26" spans="1:11">
      <c r="A26" s="46" t="s">
        <v>349</v>
      </c>
      <c r="B26" s="46"/>
      <c r="C26" s="46"/>
      <c r="D26" s="46"/>
      <c r="E26" s="46"/>
      <c r="F26" s="46"/>
      <c r="G26" s="46"/>
      <c r="H26" s="46"/>
      <c r="I26" s="47"/>
      <c r="J26" s="46"/>
      <c r="K26" s="46"/>
    </row>
    <row r="27" spans="1:11">
      <c r="A27" s="44" t="s">
        <v>350</v>
      </c>
      <c r="B27" s="45">
        <v>71323.537599999996</v>
      </c>
      <c r="C27" s="45">
        <v>1211788.6823900002</v>
      </c>
      <c r="D27" s="45">
        <v>9995.8930299999993</v>
      </c>
      <c r="E27" s="45">
        <v>0</v>
      </c>
      <c r="F27" s="45">
        <v>0</v>
      </c>
      <c r="G27" s="45">
        <v>16045.1572</v>
      </c>
      <c r="H27" s="45">
        <v>13518.63213</v>
      </c>
      <c r="I27" s="45">
        <v>0</v>
      </c>
      <c r="J27" s="45">
        <v>0</v>
      </c>
      <c r="K27" s="45">
        <v>1322671.9023499999</v>
      </c>
    </row>
    <row r="28" spans="1:11">
      <c r="A28" s="44" t="s">
        <v>351</v>
      </c>
      <c r="B28" s="45">
        <v>0</v>
      </c>
      <c r="C28" s="45">
        <v>0</v>
      </c>
      <c r="D28" s="45">
        <v>0</v>
      </c>
      <c r="E28" s="45">
        <v>150448.83562999999</v>
      </c>
      <c r="F28" s="45">
        <v>0</v>
      </c>
      <c r="G28" s="45">
        <v>0</v>
      </c>
      <c r="H28" s="45">
        <v>0</v>
      </c>
      <c r="I28" s="45">
        <v>0</v>
      </c>
      <c r="J28" s="45">
        <v>0</v>
      </c>
      <c r="K28" s="45">
        <v>150448.83562999999</v>
      </c>
    </row>
    <row r="29" spans="1:11">
      <c r="A29" s="44" t="s">
        <v>352</v>
      </c>
      <c r="B29" s="45">
        <v>0</v>
      </c>
      <c r="C29" s="45">
        <v>9527.3946199999991</v>
      </c>
      <c r="D29" s="45">
        <v>507346.75287999999</v>
      </c>
      <c r="E29" s="45">
        <v>0</v>
      </c>
      <c r="F29" s="45">
        <v>98228.104989999993</v>
      </c>
      <c r="G29" s="45">
        <v>0</v>
      </c>
      <c r="H29" s="45">
        <v>0</v>
      </c>
      <c r="I29" s="45">
        <v>43608.865109999999</v>
      </c>
      <c r="J29" s="45">
        <v>50644.684759999996</v>
      </c>
      <c r="K29" s="45">
        <v>709355.80235999997</v>
      </c>
    </row>
    <row r="30" spans="1:11">
      <c r="A30" s="44" t="s">
        <v>345</v>
      </c>
      <c r="B30" s="45">
        <v>71323.537599999996</v>
      </c>
      <c r="C30" s="45">
        <v>1221316.0770099999</v>
      </c>
      <c r="D30" s="45">
        <v>517342.64591000002</v>
      </c>
      <c r="E30" s="45">
        <v>150448.83562999999</v>
      </c>
      <c r="F30" s="45">
        <v>98228.104989999993</v>
      </c>
      <c r="G30" s="45">
        <v>16045.1572</v>
      </c>
      <c r="H30" s="45">
        <v>13518.63213</v>
      </c>
      <c r="I30" s="45">
        <v>43608.865109999999</v>
      </c>
      <c r="J30" s="45">
        <v>50644.684759999996</v>
      </c>
      <c r="K30" s="45">
        <v>2182476.5403400003</v>
      </c>
    </row>
    <row r="31" spans="1:11">
      <c r="A31" s="49" t="s">
        <v>353</v>
      </c>
      <c r="B31" s="47"/>
      <c r="C31" s="47"/>
      <c r="D31" s="47"/>
      <c r="E31" s="47"/>
      <c r="F31" s="47"/>
      <c r="G31" s="47"/>
      <c r="H31" s="47"/>
      <c r="I31" s="47"/>
      <c r="J31" s="47"/>
      <c r="K31" s="46"/>
    </row>
    <row r="32" spans="1:11">
      <c r="A32" s="44" t="s">
        <v>354</v>
      </c>
      <c r="B32" s="45">
        <v>0</v>
      </c>
      <c r="C32" s="45">
        <v>0</v>
      </c>
      <c r="D32" s="45">
        <v>15952.751689999999</v>
      </c>
      <c r="E32" s="45">
        <v>139208.06886000003</v>
      </c>
      <c r="F32" s="45">
        <v>189077.67913999999</v>
      </c>
      <c r="G32" s="45">
        <v>0</v>
      </c>
      <c r="H32" s="45">
        <v>0</v>
      </c>
      <c r="I32" s="45">
        <v>0</v>
      </c>
      <c r="J32" s="45">
        <v>0</v>
      </c>
      <c r="K32" s="45">
        <v>344238.49969000003</v>
      </c>
    </row>
    <row r="33" spans="1:11">
      <c r="A33" s="44" t="s">
        <v>355</v>
      </c>
      <c r="B33" s="45">
        <v>0</v>
      </c>
      <c r="C33" s="45">
        <v>0</v>
      </c>
      <c r="D33" s="45">
        <v>0</v>
      </c>
      <c r="E33" s="45">
        <v>0</v>
      </c>
      <c r="F33" s="45">
        <v>0</v>
      </c>
      <c r="G33" s="45">
        <v>102048.21448000001</v>
      </c>
      <c r="H33" s="45">
        <v>0</v>
      </c>
      <c r="I33" s="45">
        <v>0</v>
      </c>
      <c r="J33" s="45">
        <v>0</v>
      </c>
      <c r="K33" s="45">
        <v>102048.21448000001</v>
      </c>
    </row>
    <row r="34" spans="1:11">
      <c r="A34" s="44" t="s">
        <v>356</v>
      </c>
      <c r="B34" s="45">
        <v>0</v>
      </c>
      <c r="C34" s="45">
        <v>0</v>
      </c>
      <c r="D34" s="45">
        <v>103015.01144</v>
      </c>
      <c r="E34" s="45">
        <v>0</v>
      </c>
      <c r="F34" s="45">
        <v>0</v>
      </c>
      <c r="G34" s="45">
        <v>0</v>
      </c>
      <c r="H34" s="45">
        <v>0</v>
      </c>
      <c r="I34" s="45">
        <v>0</v>
      </c>
      <c r="J34" s="45">
        <v>0</v>
      </c>
      <c r="K34" s="45">
        <v>103015.01144</v>
      </c>
    </row>
    <row r="35" spans="1:11">
      <c r="A35" s="44" t="s">
        <v>357</v>
      </c>
      <c r="B35" s="45">
        <v>0</v>
      </c>
      <c r="C35" s="45">
        <v>0</v>
      </c>
      <c r="D35" s="45">
        <v>289606.88868000003</v>
      </c>
      <c r="E35" s="45">
        <v>7177.4949900000001</v>
      </c>
      <c r="F35" s="45">
        <v>0</v>
      </c>
      <c r="G35" s="45">
        <v>0</v>
      </c>
      <c r="H35" s="45">
        <v>0</v>
      </c>
      <c r="I35" s="45">
        <v>0</v>
      </c>
      <c r="J35" s="45">
        <v>0</v>
      </c>
      <c r="K35" s="45">
        <v>296784.38367000001</v>
      </c>
    </row>
    <row r="36" spans="1:11">
      <c r="A36" s="44" t="s">
        <v>358</v>
      </c>
      <c r="B36" s="45">
        <v>0</v>
      </c>
      <c r="C36" s="45">
        <v>0</v>
      </c>
      <c r="D36" s="45">
        <v>0</v>
      </c>
      <c r="E36" s="45">
        <v>0</v>
      </c>
      <c r="F36" s="45">
        <v>0</v>
      </c>
      <c r="G36" s="45">
        <v>0</v>
      </c>
      <c r="H36" s="45">
        <v>157005.3799</v>
      </c>
      <c r="I36" s="45">
        <v>0</v>
      </c>
      <c r="J36" s="45">
        <v>0</v>
      </c>
      <c r="K36" s="45">
        <v>157005.3799</v>
      </c>
    </row>
    <row r="37" spans="1:11">
      <c r="A37" s="44" t="s">
        <v>359</v>
      </c>
      <c r="B37" s="45">
        <v>16526.47824</v>
      </c>
      <c r="C37" s="45">
        <v>0</v>
      </c>
      <c r="D37" s="45">
        <v>0</v>
      </c>
      <c r="E37" s="45">
        <v>0</v>
      </c>
      <c r="F37" s="45">
        <v>254299.36971999999</v>
      </c>
      <c r="G37" s="45">
        <v>0</v>
      </c>
      <c r="H37" s="45">
        <v>0</v>
      </c>
      <c r="I37" s="45">
        <v>0</v>
      </c>
      <c r="J37" s="45">
        <v>0</v>
      </c>
      <c r="K37" s="45">
        <v>270825.84795999998</v>
      </c>
    </row>
    <row r="38" spans="1:11">
      <c r="A38" s="44" t="s">
        <v>360</v>
      </c>
      <c r="B38" s="45">
        <v>0</v>
      </c>
      <c r="C38" s="45">
        <v>0</v>
      </c>
      <c r="D38" s="45">
        <v>0</v>
      </c>
      <c r="E38" s="45">
        <v>0</v>
      </c>
      <c r="F38" s="45">
        <v>216664.18955000001</v>
      </c>
      <c r="G38" s="45">
        <v>41812.526479999993</v>
      </c>
      <c r="H38" s="45">
        <v>0</v>
      </c>
      <c r="I38" s="45">
        <v>0</v>
      </c>
      <c r="J38" s="45">
        <v>0</v>
      </c>
      <c r="K38" s="45">
        <v>258476.71603000001</v>
      </c>
    </row>
    <row r="39" spans="1:11">
      <c r="A39" s="44" t="s">
        <v>361</v>
      </c>
      <c r="B39" s="45">
        <v>0</v>
      </c>
      <c r="C39" s="45">
        <v>0</v>
      </c>
      <c r="D39" s="45">
        <v>0</v>
      </c>
      <c r="E39" s="45">
        <v>0</v>
      </c>
      <c r="F39" s="45">
        <v>0</v>
      </c>
      <c r="G39" s="45">
        <v>65374.088909999999</v>
      </c>
      <c r="H39" s="45">
        <v>0</v>
      </c>
      <c r="I39" s="45">
        <v>0</v>
      </c>
      <c r="J39" s="45">
        <v>0</v>
      </c>
      <c r="K39" s="45">
        <v>65374.088909999999</v>
      </c>
    </row>
    <row r="40" spans="1:11">
      <c r="A40" s="44" t="s">
        <v>362</v>
      </c>
      <c r="B40" s="45">
        <v>0</v>
      </c>
      <c r="C40" s="45">
        <v>0</v>
      </c>
      <c r="D40" s="45">
        <v>0</v>
      </c>
      <c r="E40" s="45">
        <v>0</v>
      </c>
      <c r="F40" s="45">
        <v>0</v>
      </c>
      <c r="G40" s="45">
        <v>0</v>
      </c>
      <c r="H40" s="45">
        <v>354585.72051999997</v>
      </c>
      <c r="I40" s="45">
        <v>0</v>
      </c>
      <c r="J40" s="45">
        <v>0</v>
      </c>
      <c r="K40" s="45">
        <v>354585.72051999997</v>
      </c>
    </row>
    <row r="41" spans="1:11">
      <c r="A41" s="44" t="s">
        <v>363</v>
      </c>
      <c r="B41" s="45">
        <v>0</v>
      </c>
      <c r="C41" s="45">
        <v>0</v>
      </c>
      <c r="D41" s="45">
        <v>171476.52919999999</v>
      </c>
      <c r="E41" s="45">
        <v>0</v>
      </c>
      <c r="F41" s="45">
        <v>0</v>
      </c>
      <c r="G41" s="45">
        <v>0</v>
      </c>
      <c r="H41" s="45">
        <v>0</v>
      </c>
      <c r="I41" s="45">
        <v>0</v>
      </c>
      <c r="J41" s="45">
        <v>0</v>
      </c>
      <c r="K41" s="45">
        <v>171476.52919999999</v>
      </c>
    </row>
    <row r="42" spans="1:11">
      <c r="A42" s="44" t="s">
        <v>364</v>
      </c>
      <c r="B42" s="45">
        <v>0</v>
      </c>
      <c r="C42" s="45">
        <v>0</v>
      </c>
      <c r="D42" s="45">
        <v>0</v>
      </c>
      <c r="E42" s="45">
        <v>0</v>
      </c>
      <c r="F42" s="45">
        <v>0</v>
      </c>
      <c r="G42" s="45">
        <v>63964.81351</v>
      </c>
      <c r="H42" s="45">
        <v>0</v>
      </c>
      <c r="I42" s="45">
        <v>0</v>
      </c>
      <c r="J42" s="45">
        <v>0</v>
      </c>
      <c r="K42" s="45">
        <v>63964.81351</v>
      </c>
    </row>
    <row r="43" spans="1:11">
      <c r="A43" s="44" t="s">
        <v>365</v>
      </c>
      <c r="B43" s="45">
        <v>11927.62184</v>
      </c>
      <c r="C43" s="45">
        <v>0</v>
      </c>
      <c r="D43" s="45">
        <v>33272.99523</v>
      </c>
      <c r="E43" s="45">
        <v>0</v>
      </c>
      <c r="F43" s="45">
        <v>0</v>
      </c>
      <c r="G43" s="45">
        <v>25680.906920000001</v>
      </c>
      <c r="H43" s="45">
        <v>926632.87277000002</v>
      </c>
      <c r="I43" s="45">
        <v>17319.829120000002</v>
      </c>
      <c r="J43" s="45">
        <v>8445.7699499999999</v>
      </c>
      <c r="K43" s="45">
        <v>1023279.99583</v>
      </c>
    </row>
    <row r="44" spans="1:11">
      <c r="A44" s="44" t="s">
        <v>366</v>
      </c>
      <c r="B44" s="45">
        <v>0</v>
      </c>
      <c r="C44" s="45">
        <v>0</v>
      </c>
      <c r="D44" s="45">
        <v>87206.525989999995</v>
      </c>
      <c r="E44" s="45">
        <v>0</v>
      </c>
      <c r="F44" s="45">
        <v>0</v>
      </c>
      <c r="G44" s="45">
        <v>0</v>
      </c>
      <c r="H44" s="45">
        <v>0</v>
      </c>
      <c r="I44" s="45">
        <v>0</v>
      </c>
      <c r="J44" s="45">
        <v>0</v>
      </c>
      <c r="K44" s="45">
        <v>87206.525989999995</v>
      </c>
    </row>
    <row r="45" spans="1:11">
      <c r="A45" s="44" t="s">
        <v>367</v>
      </c>
      <c r="B45" s="45">
        <v>0</v>
      </c>
      <c r="C45" s="45">
        <v>0</v>
      </c>
      <c r="D45" s="45">
        <v>119357.40892</v>
      </c>
      <c r="E45" s="45">
        <v>0</v>
      </c>
      <c r="F45" s="45">
        <v>0</v>
      </c>
      <c r="G45" s="45">
        <v>0</v>
      </c>
      <c r="H45" s="45">
        <v>0</v>
      </c>
      <c r="I45" s="45">
        <v>0</v>
      </c>
      <c r="J45" s="45">
        <v>0</v>
      </c>
      <c r="K45" s="45">
        <v>119357.40892</v>
      </c>
    </row>
    <row r="46" spans="1:11">
      <c r="A46" s="44" t="s">
        <v>368</v>
      </c>
      <c r="B46" s="45">
        <v>0</v>
      </c>
      <c r="C46" s="45">
        <v>74726.823390000005</v>
      </c>
      <c r="D46" s="45">
        <v>0</v>
      </c>
      <c r="E46" s="45">
        <v>0</v>
      </c>
      <c r="F46" s="45">
        <v>0</v>
      </c>
      <c r="G46" s="45">
        <v>0</v>
      </c>
      <c r="H46" s="45">
        <v>0</v>
      </c>
      <c r="I46" s="45">
        <v>0</v>
      </c>
      <c r="J46" s="45">
        <v>0</v>
      </c>
      <c r="K46" s="45">
        <v>74726.823390000005</v>
      </c>
    </row>
    <row r="47" spans="1:11">
      <c r="A47" s="44" t="s">
        <v>369</v>
      </c>
      <c r="B47" s="45">
        <v>0</v>
      </c>
      <c r="C47" s="45">
        <v>0</v>
      </c>
      <c r="D47" s="45">
        <v>198192.74433000002</v>
      </c>
      <c r="E47" s="45">
        <v>0</v>
      </c>
      <c r="F47" s="45">
        <v>0</v>
      </c>
      <c r="G47" s="45">
        <v>0</v>
      </c>
      <c r="H47" s="45">
        <v>0</v>
      </c>
      <c r="I47" s="45">
        <v>0</v>
      </c>
      <c r="J47" s="45">
        <v>0</v>
      </c>
      <c r="K47" s="45">
        <v>198192.74433000002</v>
      </c>
    </row>
    <row r="48" spans="1:11">
      <c r="A48" s="44" t="s">
        <v>370</v>
      </c>
      <c r="B48" s="45">
        <v>285274.41168999998</v>
      </c>
      <c r="C48" s="45">
        <v>0</v>
      </c>
      <c r="D48" s="45">
        <v>0</v>
      </c>
      <c r="E48" s="45">
        <v>0</v>
      </c>
      <c r="F48" s="45">
        <v>0</v>
      </c>
      <c r="G48" s="45">
        <v>0</v>
      </c>
      <c r="H48" s="45">
        <v>0</v>
      </c>
      <c r="I48" s="45">
        <v>0</v>
      </c>
      <c r="J48" s="45">
        <v>0</v>
      </c>
      <c r="K48" s="45">
        <v>285274.41168999998</v>
      </c>
    </row>
    <row r="49" spans="1:11">
      <c r="A49" s="44" t="s">
        <v>371</v>
      </c>
      <c r="B49" s="45">
        <v>0</v>
      </c>
      <c r="C49" s="45">
        <v>0</v>
      </c>
      <c r="D49" s="45">
        <v>0</v>
      </c>
      <c r="E49" s="45">
        <v>0</v>
      </c>
      <c r="F49" s="45">
        <v>0</v>
      </c>
      <c r="G49" s="45">
        <v>0</v>
      </c>
      <c r="H49" s="45">
        <v>235492.87161999999</v>
      </c>
      <c r="I49" s="45">
        <v>3206.9474500000001</v>
      </c>
      <c r="J49" s="45">
        <v>0</v>
      </c>
      <c r="K49" s="45">
        <v>238699.81907</v>
      </c>
    </row>
    <row r="50" spans="1:11">
      <c r="A50" s="44" t="s">
        <v>372</v>
      </c>
      <c r="B50" s="45">
        <v>0</v>
      </c>
      <c r="C50" s="45">
        <v>0</v>
      </c>
      <c r="D50" s="45">
        <v>0</v>
      </c>
      <c r="E50" s="45">
        <v>0</v>
      </c>
      <c r="F50" s="45">
        <v>63858.265169999999</v>
      </c>
      <c r="G50" s="45">
        <v>7714.0602199999994</v>
      </c>
      <c r="H50" s="45">
        <v>0</v>
      </c>
      <c r="I50" s="45">
        <v>0</v>
      </c>
      <c r="J50" s="45">
        <v>0</v>
      </c>
      <c r="K50" s="45">
        <v>71572.325389999998</v>
      </c>
    </row>
    <row r="51" spans="1:11">
      <c r="A51" s="44" t="s">
        <v>373</v>
      </c>
      <c r="B51" s="45">
        <v>0</v>
      </c>
      <c r="C51" s="45">
        <v>0</v>
      </c>
      <c r="D51" s="45">
        <v>0</v>
      </c>
      <c r="E51" s="45">
        <v>0</v>
      </c>
      <c r="F51" s="45">
        <v>0</v>
      </c>
      <c r="G51" s="45">
        <v>104954.28837000001</v>
      </c>
      <c r="H51" s="45">
        <v>0</v>
      </c>
      <c r="I51" s="45">
        <v>0</v>
      </c>
      <c r="J51" s="45">
        <v>0</v>
      </c>
      <c r="K51" s="45">
        <v>104954.28837000001</v>
      </c>
    </row>
    <row r="52" spans="1:11">
      <c r="A52" s="44" t="s">
        <v>374</v>
      </c>
      <c r="B52" s="45">
        <v>0</v>
      </c>
      <c r="C52" s="45">
        <v>0</v>
      </c>
      <c r="D52" s="45">
        <v>0</v>
      </c>
      <c r="E52" s="45">
        <v>0</v>
      </c>
      <c r="F52" s="45">
        <v>0</v>
      </c>
      <c r="G52" s="45">
        <v>170582.88741</v>
      </c>
      <c r="H52" s="45">
        <v>0</v>
      </c>
      <c r="I52" s="45">
        <v>0</v>
      </c>
      <c r="J52" s="45">
        <v>0</v>
      </c>
      <c r="K52" s="45">
        <v>170582.88741</v>
      </c>
    </row>
    <row r="53" spans="1:11">
      <c r="A53" s="44" t="s">
        <v>375</v>
      </c>
      <c r="B53" s="45">
        <v>0</v>
      </c>
      <c r="C53" s="45">
        <v>0</v>
      </c>
      <c r="D53" s="45">
        <v>0</v>
      </c>
      <c r="E53" s="45">
        <v>0</v>
      </c>
      <c r="F53" s="45">
        <v>0</v>
      </c>
      <c r="G53" s="45">
        <v>0</v>
      </c>
      <c r="H53" s="45">
        <v>284098.2733</v>
      </c>
      <c r="I53" s="45">
        <v>0</v>
      </c>
      <c r="J53" s="45">
        <v>0</v>
      </c>
      <c r="K53" s="45">
        <v>284098.2733</v>
      </c>
    </row>
    <row r="54" spans="1:11">
      <c r="A54" s="44" t="s">
        <v>376</v>
      </c>
      <c r="B54" s="45">
        <v>0</v>
      </c>
      <c r="C54" s="45">
        <v>0</v>
      </c>
      <c r="D54" s="45">
        <v>169096.02741000001</v>
      </c>
      <c r="E54" s="45">
        <v>0</v>
      </c>
      <c r="F54" s="45">
        <v>0</v>
      </c>
      <c r="G54" s="45">
        <v>0</v>
      </c>
      <c r="H54" s="45">
        <v>0</v>
      </c>
      <c r="I54" s="45">
        <v>0</v>
      </c>
      <c r="J54" s="45">
        <v>0</v>
      </c>
      <c r="K54" s="45">
        <v>169096.02741000001</v>
      </c>
    </row>
    <row r="55" spans="1:11">
      <c r="A55" s="44" t="s">
        <v>377</v>
      </c>
      <c r="B55" s="45">
        <v>0</v>
      </c>
      <c r="C55" s="45">
        <v>0</v>
      </c>
      <c r="D55" s="45">
        <v>156134.32406000001</v>
      </c>
      <c r="E55" s="45">
        <v>0</v>
      </c>
      <c r="F55" s="45">
        <v>0</v>
      </c>
      <c r="G55" s="45">
        <v>0</v>
      </c>
      <c r="H55" s="45">
        <v>0</v>
      </c>
      <c r="I55" s="45">
        <v>0</v>
      </c>
      <c r="J55" s="45">
        <v>0</v>
      </c>
      <c r="K55" s="45">
        <v>156134.32406000001</v>
      </c>
    </row>
    <row r="56" spans="1:11">
      <c r="A56" s="44" t="s">
        <v>378</v>
      </c>
      <c r="B56" s="45">
        <v>0</v>
      </c>
      <c r="C56" s="45">
        <v>0</v>
      </c>
      <c r="D56" s="45">
        <v>282157.96622</v>
      </c>
      <c r="E56" s="45">
        <v>0</v>
      </c>
      <c r="F56" s="45">
        <v>0</v>
      </c>
      <c r="G56" s="45">
        <v>0</v>
      </c>
      <c r="H56" s="45">
        <v>0</v>
      </c>
      <c r="I56" s="45">
        <v>0</v>
      </c>
      <c r="J56" s="45">
        <v>0</v>
      </c>
      <c r="K56" s="45">
        <v>282157.96622</v>
      </c>
    </row>
    <row r="57" spans="1:11">
      <c r="A57" s="44" t="s">
        <v>379</v>
      </c>
      <c r="B57" s="45">
        <v>18711.436140000002</v>
      </c>
      <c r="C57" s="45">
        <v>16824.714350000002</v>
      </c>
      <c r="D57" s="45">
        <v>49477.375749999999</v>
      </c>
      <c r="E57" s="45">
        <v>0</v>
      </c>
      <c r="F57" s="45">
        <v>0</v>
      </c>
      <c r="G57" s="45">
        <v>61917.55603</v>
      </c>
      <c r="H57" s="45">
        <v>606562.50413000002</v>
      </c>
      <c r="I57" s="45">
        <v>0</v>
      </c>
      <c r="J57" s="45">
        <v>0</v>
      </c>
      <c r="K57" s="45">
        <v>753493.58640000003</v>
      </c>
    </row>
    <row r="58" spans="1:11">
      <c r="A58" s="44" t="s">
        <v>380</v>
      </c>
      <c r="B58" s="45">
        <v>0</v>
      </c>
      <c r="C58" s="45">
        <v>0</v>
      </c>
      <c r="D58" s="45">
        <v>82640.697719999996</v>
      </c>
      <c r="E58" s="45">
        <v>0</v>
      </c>
      <c r="F58" s="45">
        <v>0</v>
      </c>
      <c r="G58" s="45">
        <v>0</v>
      </c>
      <c r="H58" s="45">
        <v>0</v>
      </c>
      <c r="I58" s="45">
        <v>0</v>
      </c>
      <c r="J58" s="45">
        <v>0</v>
      </c>
      <c r="K58" s="45">
        <v>82640.697719999996</v>
      </c>
    </row>
    <row r="59" spans="1:11">
      <c r="A59" s="44" t="s">
        <v>381</v>
      </c>
      <c r="B59" s="45">
        <v>199086.61001</v>
      </c>
      <c r="C59" s="45">
        <v>0</v>
      </c>
      <c r="D59" s="45">
        <v>0</v>
      </c>
      <c r="E59" s="45">
        <v>21141.3737</v>
      </c>
      <c r="F59" s="45">
        <v>31023.221369999999</v>
      </c>
      <c r="G59" s="45">
        <v>0</v>
      </c>
      <c r="H59" s="45">
        <v>0</v>
      </c>
      <c r="I59" s="45">
        <v>0</v>
      </c>
      <c r="J59" s="45">
        <v>0</v>
      </c>
      <c r="K59" s="45">
        <v>251251.20508000001</v>
      </c>
    </row>
    <row r="60" spans="1:11">
      <c r="A60" s="44" t="s">
        <v>382</v>
      </c>
      <c r="B60" s="45">
        <v>0</v>
      </c>
      <c r="C60" s="45">
        <v>0</v>
      </c>
      <c r="D60" s="45">
        <v>0</v>
      </c>
      <c r="E60" s="45">
        <v>0</v>
      </c>
      <c r="F60" s="45">
        <v>0</v>
      </c>
      <c r="G60" s="45">
        <v>0</v>
      </c>
      <c r="H60" s="45">
        <v>79764.197670000009</v>
      </c>
      <c r="I60" s="45">
        <v>0</v>
      </c>
      <c r="J60" s="45">
        <v>0</v>
      </c>
      <c r="K60" s="45">
        <v>79764.197670000009</v>
      </c>
    </row>
    <row r="61" spans="1:11">
      <c r="A61" s="44" t="s">
        <v>383</v>
      </c>
      <c r="B61" s="45">
        <v>0</v>
      </c>
      <c r="C61" s="45">
        <v>0</v>
      </c>
      <c r="D61" s="45">
        <v>0</v>
      </c>
      <c r="E61" s="45">
        <v>0</v>
      </c>
      <c r="F61" s="45">
        <v>0</v>
      </c>
      <c r="G61" s="45">
        <v>0</v>
      </c>
      <c r="H61" s="45">
        <v>0</v>
      </c>
      <c r="I61" s="45">
        <v>53982.70897</v>
      </c>
      <c r="J61" s="45">
        <v>0</v>
      </c>
      <c r="K61" s="45">
        <v>53982.70897</v>
      </c>
    </row>
    <row r="62" spans="1:11">
      <c r="A62" s="44" t="s">
        <v>384</v>
      </c>
      <c r="B62" s="45">
        <v>0</v>
      </c>
      <c r="C62" s="45">
        <v>0</v>
      </c>
      <c r="D62" s="45">
        <v>0</v>
      </c>
      <c r="E62" s="45">
        <v>0</v>
      </c>
      <c r="F62" s="45">
        <v>34594.792600000001</v>
      </c>
      <c r="G62" s="45">
        <v>0</v>
      </c>
      <c r="H62" s="45">
        <v>0</v>
      </c>
      <c r="I62" s="45">
        <v>0</v>
      </c>
      <c r="J62" s="45">
        <v>0</v>
      </c>
      <c r="K62" s="45">
        <v>34594.792600000001</v>
      </c>
    </row>
    <row r="63" spans="1:11">
      <c r="A63" s="44" t="s">
        <v>385</v>
      </c>
      <c r="B63" s="45">
        <v>0</v>
      </c>
      <c r="C63" s="45">
        <v>0</v>
      </c>
      <c r="D63" s="45">
        <v>68886.82209999999</v>
      </c>
      <c r="E63" s="45">
        <v>0</v>
      </c>
      <c r="F63" s="45">
        <v>0</v>
      </c>
      <c r="G63" s="45">
        <v>0</v>
      </c>
      <c r="H63" s="45">
        <v>0</v>
      </c>
      <c r="I63" s="45">
        <v>0</v>
      </c>
      <c r="J63" s="45">
        <v>0</v>
      </c>
      <c r="K63" s="45">
        <v>68886.82209999999</v>
      </c>
    </row>
    <row r="64" spans="1:11">
      <c r="A64" s="44" t="s">
        <v>386</v>
      </c>
      <c r="B64" s="45">
        <v>3600.8472900000002</v>
      </c>
      <c r="C64" s="45">
        <v>0</v>
      </c>
      <c r="D64" s="45">
        <v>0</v>
      </c>
      <c r="E64" s="45">
        <v>0</v>
      </c>
      <c r="F64" s="45">
        <v>0</v>
      </c>
      <c r="G64" s="45">
        <v>48739.991270000006</v>
      </c>
      <c r="H64" s="45">
        <v>1734.40227</v>
      </c>
      <c r="I64" s="45">
        <v>0</v>
      </c>
      <c r="J64" s="45">
        <v>0</v>
      </c>
      <c r="K64" s="45">
        <v>54075.240829999995</v>
      </c>
    </row>
    <row r="65" spans="1:11">
      <c r="A65" s="44" t="s">
        <v>387</v>
      </c>
      <c r="B65" s="45">
        <v>0</v>
      </c>
      <c r="C65" s="45">
        <v>0</v>
      </c>
      <c r="D65" s="45">
        <v>0</v>
      </c>
      <c r="E65" s="45">
        <v>0</v>
      </c>
      <c r="F65" s="45">
        <v>0</v>
      </c>
      <c r="G65" s="45">
        <v>17177.294190000001</v>
      </c>
      <c r="H65" s="45">
        <v>0</v>
      </c>
      <c r="I65" s="45">
        <v>0</v>
      </c>
      <c r="J65" s="45">
        <v>0</v>
      </c>
      <c r="K65" s="45">
        <v>17177.294190000001</v>
      </c>
    </row>
    <row r="66" spans="1:11">
      <c r="A66" s="44" t="s">
        <v>388</v>
      </c>
      <c r="B66" s="45">
        <v>0</v>
      </c>
      <c r="C66" s="45">
        <v>7450.6914200000001</v>
      </c>
      <c r="D66" s="45">
        <v>0</v>
      </c>
      <c r="E66" s="45">
        <v>0</v>
      </c>
      <c r="F66" s="45">
        <v>0</v>
      </c>
      <c r="G66" s="45">
        <v>0</v>
      </c>
      <c r="H66" s="45">
        <v>0</v>
      </c>
      <c r="I66" s="45">
        <v>0</v>
      </c>
      <c r="J66" s="45">
        <v>0</v>
      </c>
      <c r="K66" s="45">
        <v>7450.6914200000001</v>
      </c>
    </row>
    <row r="67" spans="1:11">
      <c r="A67" s="44" t="s">
        <v>389</v>
      </c>
      <c r="B67" s="45">
        <v>0</v>
      </c>
      <c r="C67" s="45">
        <v>0</v>
      </c>
      <c r="D67" s="45">
        <v>45124.647090000006</v>
      </c>
      <c r="E67" s="45">
        <v>0</v>
      </c>
      <c r="F67" s="45">
        <v>0</v>
      </c>
      <c r="G67" s="45">
        <v>0</v>
      </c>
      <c r="H67" s="45">
        <v>0</v>
      </c>
      <c r="I67" s="45">
        <v>0</v>
      </c>
      <c r="J67" s="45">
        <v>0</v>
      </c>
      <c r="K67" s="45">
        <v>45124.647090000006</v>
      </c>
    </row>
    <row r="68" spans="1:11">
      <c r="A68" s="44" t="s">
        <v>390</v>
      </c>
      <c r="B68" s="45">
        <v>0</v>
      </c>
      <c r="C68" s="45">
        <v>0</v>
      </c>
      <c r="D68" s="45">
        <v>128745.11281000001</v>
      </c>
      <c r="E68" s="45">
        <v>0</v>
      </c>
      <c r="F68" s="45">
        <v>0</v>
      </c>
      <c r="G68" s="45">
        <v>0</v>
      </c>
      <c r="H68" s="45">
        <v>0</v>
      </c>
      <c r="I68" s="45">
        <v>0</v>
      </c>
      <c r="J68" s="45">
        <v>0</v>
      </c>
      <c r="K68" s="45">
        <v>128745.11281000001</v>
      </c>
    </row>
    <row r="69" spans="1:11">
      <c r="A69" s="44" t="s">
        <v>391</v>
      </c>
      <c r="B69" s="45">
        <v>0</v>
      </c>
      <c r="C69" s="45">
        <v>0</v>
      </c>
      <c r="D69" s="45">
        <v>23669.662789999998</v>
      </c>
      <c r="E69" s="45">
        <v>0</v>
      </c>
      <c r="F69" s="45">
        <v>0</v>
      </c>
      <c r="G69" s="45">
        <v>0</v>
      </c>
      <c r="H69" s="45">
        <v>0</v>
      </c>
      <c r="I69" s="45">
        <v>0</v>
      </c>
      <c r="J69" s="45">
        <v>0</v>
      </c>
      <c r="K69" s="45">
        <v>23669.662789999998</v>
      </c>
    </row>
    <row r="70" spans="1:11">
      <c r="A70" s="44" t="s">
        <v>392</v>
      </c>
      <c r="B70" s="45">
        <v>0</v>
      </c>
      <c r="C70" s="45">
        <v>226.30819</v>
      </c>
      <c r="D70" s="45">
        <v>58954.82432</v>
      </c>
      <c r="E70" s="45">
        <v>0</v>
      </c>
      <c r="F70" s="45">
        <v>0</v>
      </c>
      <c r="G70" s="45">
        <v>0</v>
      </c>
      <c r="H70" s="45">
        <v>0</v>
      </c>
      <c r="I70" s="45">
        <v>0</v>
      </c>
      <c r="J70" s="45">
        <v>0</v>
      </c>
      <c r="K70" s="45">
        <v>59181.132509999996</v>
      </c>
    </row>
    <row r="71" spans="1:11">
      <c r="A71" s="44" t="s">
        <v>393</v>
      </c>
      <c r="B71" s="45">
        <v>0</v>
      </c>
      <c r="C71" s="45">
        <v>0</v>
      </c>
      <c r="D71" s="45">
        <v>953.94362999999998</v>
      </c>
      <c r="E71" s="45">
        <v>151020.6611</v>
      </c>
      <c r="F71" s="45">
        <v>0</v>
      </c>
      <c r="G71" s="45">
        <v>0</v>
      </c>
      <c r="H71" s="45">
        <v>0</v>
      </c>
      <c r="I71" s="45">
        <v>0</v>
      </c>
      <c r="J71" s="45">
        <v>0</v>
      </c>
      <c r="K71" s="45">
        <v>151974.60472999999</v>
      </c>
    </row>
    <row r="72" spans="1:11">
      <c r="A72" s="44" t="s">
        <v>394</v>
      </c>
      <c r="B72" s="45">
        <v>0</v>
      </c>
      <c r="C72" s="45">
        <v>24294.844129999998</v>
      </c>
      <c r="D72" s="45">
        <v>0</v>
      </c>
      <c r="E72" s="45">
        <v>0</v>
      </c>
      <c r="F72" s="45">
        <v>0</v>
      </c>
      <c r="G72" s="45">
        <v>0</v>
      </c>
      <c r="H72" s="45">
        <v>0</v>
      </c>
      <c r="I72" s="45">
        <v>0</v>
      </c>
      <c r="J72" s="45">
        <v>0</v>
      </c>
      <c r="K72" s="45">
        <v>24294.844129999998</v>
      </c>
    </row>
    <row r="73" spans="1:11">
      <c r="A73" s="44" t="s">
        <v>345</v>
      </c>
      <c r="B73" s="45">
        <v>535127.40521</v>
      </c>
      <c r="C73" s="45">
        <v>123523.38148000001</v>
      </c>
      <c r="D73" s="45">
        <v>2083922.2593800002</v>
      </c>
      <c r="E73" s="45">
        <v>318547.59865</v>
      </c>
      <c r="F73" s="45">
        <v>789517.51754999999</v>
      </c>
      <c r="G73" s="45">
        <v>709966.62778999994</v>
      </c>
      <c r="H73" s="45">
        <v>2645876.22218</v>
      </c>
      <c r="I73" s="45">
        <v>74509.485540000009</v>
      </c>
      <c r="J73" s="45">
        <v>8445.7699499999999</v>
      </c>
      <c r="K73" s="45">
        <v>7289436.2677299995</v>
      </c>
    </row>
    <row r="74" spans="1:11">
      <c r="A74" s="49" t="s">
        <v>395</v>
      </c>
      <c r="B74" s="47"/>
      <c r="C74" s="47"/>
      <c r="D74" s="47"/>
      <c r="E74" s="47"/>
      <c r="F74" s="47"/>
      <c r="G74" s="47"/>
      <c r="H74" s="47"/>
      <c r="I74" s="47"/>
      <c r="J74" s="47"/>
      <c r="K74" s="46"/>
    </row>
    <row r="75" spans="1:11">
      <c r="A75" s="44" t="s">
        <v>396</v>
      </c>
      <c r="B75" s="45">
        <v>7025.45957</v>
      </c>
      <c r="C75" s="45">
        <v>10381.729220000001</v>
      </c>
      <c r="D75" s="45">
        <v>46659.794569999998</v>
      </c>
      <c r="E75" s="45">
        <v>2461.7606600000004</v>
      </c>
      <c r="F75" s="45">
        <v>609.12995000000001</v>
      </c>
      <c r="G75" s="45">
        <v>1639.6918999999998</v>
      </c>
      <c r="H75" s="45">
        <v>10452.328310000001</v>
      </c>
      <c r="I75" s="45">
        <v>48.725879999999997</v>
      </c>
      <c r="J75" s="45">
        <v>534.35843</v>
      </c>
      <c r="K75" s="45">
        <v>79812.978489999994</v>
      </c>
    </row>
    <row r="76" spans="1:11">
      <c r="A76" s="44" t="s">
        <v>397</v>
      </c>
      <c r="B76" s="45">
        <v>2808.6200699999999</v>
      </c>
      <c r="C76" s="45">
        <v>298806.67691000004</v>
      </c>
      <c r="D76" s="45">
        <v>1889.4826399999999</v>
      </c>
      <c r="E76" s="45">
        <v>6305.4927500000003</v>
      </c>
      <c r="F76" s="45">
        <v>5981.41687</v>
      </c>
      <c r="G76" s="45">
        <v>578.36559</v>
      </c>
      <c r="H76" s="45">
        <v>4007.2698399999999</v>
      </c>
      <c r="I76" s="45">
        <v>4028.9278399999998</v>
      </c>
      <c r="J76" s="45">
        <v>0</v>
      </c>
      <c r="K76" s="45">
        <v>324406.25250999996</v>
      </c>
    </row>
    <row r="77" spans="1:11">
      <c r="A77" s="44" t="s">
        <v>398</v>
      </c>
      <c r="B77" s="45">
        <v>18188.971460000001</v>
      </c>
      <c r="C77" s="45">
        <v>590739.62995000009</v>
      </c>
      <c r="D77" s="45">
        <v>37393.997969999997</v>
      </c>
      <c r="E77" s="45">
        <v>13002.0821</v>
      </c>
      <c r="F77" s="45">
        <v>29589.46602</v>
      </c>
      <c r="G77" s="45">
        <v>16275.331259999999</v>
      </c>
      <c r="H77" s="45">
        <v>66714.38579</v>
      </c>
      <c r="I77" s="45">
        <v>29731.915690000002</v>
      </c>
      <c r="J77" s="45">
        <v>2985.75585</v>
      </c>
      <c r="K77" s="45">
        <v>804621.53609000007</v>
      </c>
    </row>
    <row r="78" spans="1:11">
      <c r="A78" s="44" t="s">
        <v>399</v>
      </c>
      <c r="B78" s="45">
        <v>3111.2796200000003</v>
      </c>
      <c r="C78" s="45">
        <v>193301.09405000001</v>
      </c>
      <c r="D78" s="45">
        <v>12050.43648</v>
      </c>
      <c r="E78" s="45">
        <v>10315.501839999999</v>
      </c>
      <c r="F78" s="45">
        <v>5176.8821500000004</v>
      </c>
      <c r="G78" s="45">
        <v>5718.7105300000003</v>
      </c>
      <c r="H78" s="45">
        <v>21656.175139999999</v>
      </c>
      <c r="I78" s="45">
        <v>5461.9726000000001</v>
      </c>
      <c r="J78" s="45">
        <v>533.53141000000005</v>
      </c>
      <c r="K78" s="45">
        <v>257325.58382</v>
      </c>
    </row>
    <row r="79" spans="1:11">
      <c r="A79" s="44" t="s">
        <v>400</v>
      </c>
      <c r="B79" s="45">
        <v>1635.5175800000002</v>
      </c>
      <c r="C79" s="45">
        <v>2837.5083199999999</v>
      </c>
      <c r="D79" s="45">
        <v>34153.809549999998</v>
      </c>
      <c r="E79" s="45">
        <v>3687.9323599999998</v>
      </c>
      <c r="F79" s="45">
        <v>1969.74001</v>
      </c>
      <c r="G79" s="45">
        <v>3526.2080000000001</v>
      </c>
      <c r="H79" s="45">
        <v>19973.170460000001</v>
      </c>
      <c r="I79" s="45">
        <v>0</v>
      </c>
      <c r="J79" s="45">
        <v>0</v>
      </c>
      <c r="K79" s="45">
        <v>67783.886280000006</v>
      </c>
    </row>
    <row r="80" spans="1:11">
      <c r="A80" s="44" t="s">
        <v>401</v>
      </c>
      <c r="B80" s="45">
        <v>1326.87538</v>
      </c>
      <c r="C80" s="45">
        <v>16553.8007</v>
      </c>
      <c r="D80" s="45">
        <v>1803.6141100000002</v>
      </c>
      <c r="E80" s="45">
        <v>3458.2897200000002</v>
      </c>
      <c r="F80" s="45">
        <v>1967.0094899999999</v>
      </c>
      <c r="G80" s="45">
        <v>2734.7763599999998</v>
      </c>
      <c r="H80" s="45">
        <v>2372.4047999999998</v>
      </c>
      <c r="I80" s="45">
        <v>71.440579999999997</v>
      </c>
      <c r="J80" s="45">
        <v>308.87271999999996</v>
      </c>
      <c r="K80" s="45">
        <v>30597.083859999999</v>
      </c>
    </row>
    <row r="81" spans="1:11">
      <c r="A81" s="44" t="s">
        <v>345</v>
      </c>
      <c r="B81" s="45">
        <v>34096.723680000003</v>
      </c>
      <c r="C81" s="45">
        <v>1112620.4391500002</v>
      </c>
      <c r="D81" s="45">
        <v>133951.13532</v>
      </c>
      <c r="E81" s="45">
        <v>39231.059430000001</v>
      </c>
      <c r="F81" s="45">
        <v>45293.644489999991</v>
      </c>
      <c r="G81" s="45">
        <v>30473.083639999997</v>
      </c>
      <c r="H81" s="45">
        <v>125175.73434000001</v>
      </c>
      <c r="I81" s="45">
        <v>39342.982590000007</v>
      </c>
      <c r="J81" s="45">
        <v>4362.5184099999997</v>
      </c>
      <c r="K81" s="45">
        <v>1564547.3210499999</v>
      </c>
    </row>
    <row r="82" spans="1:11">
      <c r="A82" s="49" t="s">
        <v>402</v>
      </c>
      <c r="B82" s="47"/>
      <c r="C82" s="47"/>
      <c r="D82" s="47"/>
      <c r="E82" s="47"/>
      <c r="F82" s="47"/>
      <c r="G82" s="47"/>
      <c r="H82" s="47"/>
      <c r="I82" s="47"/>
      <c r="J82" s="47"/>
      <c r="K82" s="46"/>
    </row>
    <row r="83" spans="1:11">
      <c r="A83" s="44" t="s">
        <v>403</v>
      </c>
      <c r="B83" s="45">
        <v>906937.19839999999</v>
      </c>
      <c r="C83" s="45">
        <v>18226212.566650003</v>
      </c>
      <c r="D83" s="45">
        <v>6984763.8649799991</v>
      </c>
      <c r="E83" s="45">
        <v>771548.10684000002</v>
      </c>
      <c r="F83" s="45">
        <v>803504.18551999994</v>
      </c>
      <c r="G83" s="45">
        <v>1145830.77718</v>
      </c>
      <c r="H83" s="45">
        <v>10911193.185010001</v>
      </c>
      <c r="I83" s="45">
        <v>514780.18883</v>
      </c>
      <c r="J83" s="45">
        <v>179911.36228999999</v>
      </c>
      <c r="K83" s="45">
        <v>40444681.435699999</v>
      </c>
    </row>
    <row r="84" spans="1:11">
      <c r="A84" s="44" t="s">
        <v>345</v>
      </c>
      <c r="B84" s="45">
        <v>906937.19839999999</v>
      </c>
      <c r="C84" s="45">
        <v>18226212.566650003</v>
      </c>
      <c r="D84" s="45">
        <v>6984763.8649799991</v>
      </c>
      <c r="E84" s="45">
        <v>771548.10684000002</v>
      </c>
      <c r="F84" s="45">
        <v>803504.18551999994</v>
      </c>
      <c r="G84" s="45">
        <v>1145830.77718</v>
      </c>
      <c r="H84" s="45">
        <v>10911193.185010001</v>
      </c>
      <c r="I84" s="45">
        <v>514780.18883</v>
      </c>
      <c r="J84" s="45">
        <v>179911.36228999999</v>
      </c>
      <c r="K84" s="45">
        <v>40444681.435699999</v>
      </c>
    </row>
    <row r="85" spans="1:11">
      <c r="A85" s="50" t="s">
        <v>404</v>
      </c>
      <c r="B85" s="47"/>
      <c r="C85" s="47"/>
      <c r="D85" s="47"/>
      <c r="E85" s="47"/>
      <c r="F85" s="47"/>
      <c r="G85" s="47"/>
      <c r="H85" s="47"/>
      <c r="I85" s="47"/>
      <c r="J85" s="47"/>
      <c r="K85" s="47"/>
    </row>
    <row r="86" spans="1:11">
      <c r="A86" s="44" t="s">
        <v>405</v>
      </c>
      <c r="B86" s="45">
        <v>0</v>
      </c>
      <c r="C86" s="45">
        <v>4350170.5340600004</v>
      </c>
      <c r="D86" s="45">
        <v>0</v>
      </c>
      <c r="E86" s="45">
        <v>0</v>
      </c>
      <c r="F86" s="45">
        <v>0</v>
      </c>
      <c r="G86" s="45">
        <v>0</v>
      </c>
      <c r="H86" s="45">
        <v>0</v>
      </c>
      <c r="I86" s="45">
        <v>0</v>
      </c>
      <c r="J86" s="45">
        <v>0</v>
      </c>
      <c r="K86" s="45">
        <v>4350170.5340600004</v>
      </c>
    </row>
    <row r="87" spans="1:11">
      <c r="A87" s="44" t="s">
        <v>345</v>
      </c>
      <c r="B87" s="45">
        <v>0</v>
      </c>
      <c r="C87" s="45">
        <v>4350170.5340600004</v>
      </c>
      <c r="D87" s="45">
        <v>0</v>
      </c>
      <c r="E87" s="45">
        <v>0</v>
      </c>
      <c r="F87" s="45">
        <v>0</v>
      </c>
      <c r="G87" s="45">
        <v>0</v>
      </c>
      <c r="H87" s="45">
        <v>0</v>
      </c>
      <c r="I87" s="45">
        <v>0</v>
      </c>
      <c r="J87" s="45">
        <v>0</v>
      </c>
      <c r="K87" s="45">
        <v>4350170.5340600004</v>
      </c>
    </row>
    <row r="88" spans="1:11">
      <c r="A88" s="50" t="s">
        <v>7</v>
      </c>
      <c r="B88" s="47">
        <v>3753866.6780700004</v>
      </c>
      <c r="C88" s="47">
        <v>118281940.60924001</v>
      </c>
      <c r="D88" s="47">
        <v>23974310.828089997</v>
      </c>
      <c r="E88" s="47">
        <v>3938275.9904699996</v>
      </c>
      <c r="F88" s="47">
        <v>4624412.5214499999</v>
      </c>
      <c r="G88" s="47">
        <v>4256053.3635099996</v>
      </c>
      <c r="H88" s="47">
        <v>60922220.747139998</v>
      </c>
      <c r="I88" s="47">
        <v>1484265.25452</v>
      </c>
      <c r="J88" s="47">
        <v>501905.24608999997</v>
      </c>
      <c r="K88" s="47">
        <v>221737251.23857999</v>
      </c>
    </row>
    <row r="89" spans="1:11" ht="7.5" customHeight="1" thickBot="1">
      <c r="A89" s="51"/>
      <c r="B89" s="51"/>
      <c r="C89" s="51"/>
      <c r="D89" s="51"/>
      <c r="E89" s="51"/>
      <c r="F89" s="51"/>
      <c r="G89" s="51"/>
      <c r="H89" s="51"/>
      <c r="I89" s="51"/>
      <c r="J89" s="51"/>
      <c r="K89" s="51"/>
    </row>
    <row r="90" spans="1:11" ht="15.75" thickTop="1">
      <c r="A90" s="52" t="s">
        <v>406</v>
      </c>
      <c r="B90" s="53"/>
      <c r="C90" s="53"/>
      <c r="D90" s="53"/>
      <c r="E90" s="53"/>
      <c r="F90" s="53"/>
      <c r="G90" s="53"/>
      <c r="H90" s="53"/>
      <c r="I90" s="53"/>
      <c r="J90" s="53"/>
      <c r="K90" s="53"/>
    </row>
    <row r="91" spans="1:11">
      <c r="A91" s="54" t="s">
        <v>407</v>
      </c>
      <c r="B91" s="55"/>
      <c r="C91" s="55"/>
      <c r="D91" s="55"/>
      <c r="E91" s="55"/>
      <c r="F91" s="55"/>
      <c r="G91" s="55"/>
      <c r="H91" s="55"/>
      <c r="I91" s="55"/>
      <c r="J91" s="55"/>
      <c r="K91" s="56"/>
    </row>
    <row r="92" spans="1:11">
      <c r="A92" s="54" t="s">
        <v>408</v>
      </c>
      <c r="B92" s="55"/>
      <c r="C92" s="55"/>
      <c r="D92" s="55"/>
      <c r="E92" s="55"/>
      <c r="F92" s="55"/>
      <c r="G92" s="55"/>
      <c r="H92" s="55"/>
      <c r="I92" s="55"/>
      <c r="J92" s="55"/>
      <c r="K92" s="56"/>
    </row>
    <row r="93" spans="1:11">
      <c r="A93" s="54" t="s">
        <v>409</v>
      </c>
      <c r="B93" s="55"/>
      <c r="C93" s="55"/>
      <c r="D93" s="55"/>
      <c r="E93" s="55"/>
      <c r="F93" s="55"/>
      <c r="G93" s="55"/>
      <c r="H93" s="55"/>
      <c r="I93" s="55"/>
      <c r="J93" s="55"/>
      <c r="K93" s="55"/>
    </row>
    <row r="94" spans="1:11">
      <c r="A94" s="54" t="s">
        <v>410</v>
      </c>
    </row>
    <row r="95" spans="1:11">
      <c r="A95" s="54" t="s">
        <v>411</v>
      </c>
    </row>
    <row r="96" spans="1:11">
      <c r="A96" s="54" t="s">
        <v>412</v>
      </c>
    </row>
    <row r="97" spans="1:1">
      <c r="A97" s="54" t="s">
        <v>413</v>
      </c>
    </row>
    <row r="98" spans="1:1">
      <c r="A98" s="54" t="s">
        <v>414</v>
      </c>
    </row>
    <row r="99" spans="1:1">
      <c r="A99" s="54" t="s">
        <v>415</v>
      </c>
    </row>
    <row r="100" spans="1:1">
      <c r="A100" s="54" t="s">
        <v>416</v>
      </c>
    </row>
    <row r="101" spans="1:1">
      <c r="A101" s="33"/>
    </row>
  </sheetData>
  <mergeCells count="5">
    <mergeCell ref="A1:K1"/>
    <mergeCell ref="A2:K2"/>
    <mergeCell ref="A3:K3"/>
    <mergeCell ref="A4:K4"/>
    <mergeCell ref="A5:K5"/>
  </mergeCells>
  <hyperlinks>
    <hyperlink ref="L1" location="ÍNDICE!A1" display="ÍNDICE!A1"/>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8"/>
  <sheetViews>
    <sheetView zoomScaleNormal="100" workbookViewId="0">
      <selection sqref="A1:K1"/>
    </sheetView>
  </sheetViews>
  <sheetFormatPr baseColWidth="10" defaultColWidth="9.140625" defaultRowHeight="15"/>
  <cols>
    <col min="1" max="1" width="47" style="109" bestFit="1" customWidth="1"/>
    <col min="2" max="11" width="15.7109375" style="109" customWidth="1"/>
    <col min="12" max="256" width="9.140625" style="109"/>
    <col min="257" max="257" width="47" style="109" bestFit="1" customWidth="1"/>
    <col min="258" max="267" width="15.7109375" style="109" customWidth="1"/>
    <col min="268" max="512" width="9.140625" style="109"/>
    <col min="513" max="513" width="47" style="109" bestFit="1" customWidth="1"/>
    <col min="514" max="523" width="15.7109375" style="109" customWidth="1"/>
    <col min="524" max="768" width="9.140625" style="109"/>
    <col min="769" max="769" width="47" style="109" bestFit="1" customWidth="1"/>
    <col min="770" max="779" width="15.7109375" style="109" customWidth="1"/>
    <col min="780" max="1024" width="9.140625" style="109"/>
    <col min="1025" max="1025" width="47" style="109" bestFit="1" customWidth="1"/>
    <col min="1026" max="1035" width="15.7109375" style="109" customWidth="1"/>
    <col min="1036" max="1280" width="9.140625" style="109"/>
    <col min="1281" max="1281" width="47" style="109" bestFit="1" customWidth="1"/>
    <col min="1282" max="1291" width="15.7109375" style="109" customWidth="1"/>
    <col min="1292" max="1536" width="9.140625" style="109"/>
    <col min="1537" max="1537" width="47" style="109" bestFit="1" customWidth="1"/>
    <col min="1538" max="1547" width="15.7109375" style="109" customWidth="1"/>
    <col min="1548" max="1792" width="9.140625" style="109"/>
    <col min="1793" max="1793" width="47" style="109" bestFit="1" customWidth="1"/>
    <col min="1794" max="1803" width="15.7109375" style="109" customWidth="1"/>
    <col min="1804" max="2048" width="9.140625" style="109"/>
    <col min="2049" max="2049" width="47" style="109" bestFit="1" customWidth="1"/>
    <col min="2050" max="2059" width="15.7109375" style="109" customWidth="1"/>
    <col min="2060" max="2304" width="9.140625" style="109"/>
    <col min="2305" max="2305" width="47" style="109" bestFit="1" customWidth="1"/>
    <col min="2306" max="2315" width="15.7109375" style="109" customWidth="1"/>
    <col min="2316" max="2560" width="9.140625" style="109"/>
    <col min="2561" max="2561" width="47" style="109" bestFit="1" customWidth="1"/>
    <col min="2562" max="2571" width="15.7109375" style="109" customWidth="1"/>
    <col min="2572" max="2816" width="9.140625" style="109"/>
    <col min="2817" max="2817" width="47" style="109" bestFit="1" customWidth="1"/>
    <col min="2818" max="2827" width="15.7109375" style="109" customWidth="1"/>
    <col min="2828" max="3072" width="9.140625" style="109"/>
    <col min="3073" max="3073" width="47" style="109" bestFit="1" customWidth="1"/>
    <col min="3074" max="3083" width="15.7109375" style="109" customWidth="1"/>
    <col min="3084" max="3328" width="9.140625" style="109"/>
    <col min="3329" max="3329" width="47" style="109" bestFit="1" customWidth="1"/>
    <col min="3330" max="3339" width="15.7109375" style="109" customWidth="1"/>
    <col min="3340" max="3584" width="9.140625" style="109"/>
    <col min="3585" max="3585" width="47" style="109" bestFit="1" customWidth="1"/>
    <col min="3586" max="3595" width="15.7109375" style="109" customWidth="1"/>
    <col min="3596" max="3840" width="9.140625" style="109"/>
    <col min="3841" max="3841" width="47" style="109" bestFit="1" customWidth="1"/>
    <col min="3842" max="3851" width="15.7109375" style="109" customWidth="1"/>
    <col min="3852" max="4096" width="9.140625" style="109"/>
    <col min="4097" max="4097" width="47" style="109" bestFit="1" customWidth="1"/>
    <col min="4098" max="4107" width="15.7109375" style="109" customWidth="1"/>
    <col min="4108" max="4352" width="9.140625" style="109"/>
    <col min="4353" max="4353" width="47" style="109" bestFit="1" customWidth="1"/>
    <col min="4354" max="4363" width="15.7109375" style="109" customWidth="1"/>
    <col min="4364" max="4608" width="9.140625" style="109"/>
    <col min="4609" max="4609" width="47" style="109" bestFit="1" customWidth="1"/>
    <col min="4610" max="4619" width="15.7109375" style="109" customWidth="1"/>
    <col min="4620" max="4864" width="9.140625" style="109"/>
    <col min="4865" max="4865" width="47" style="109" bestFit="1" customWidth="1"/>
    <col min="4866" max="4875" width="15.7109375" style="109" customWidth="1"/>
    <col min="4876" max="5120" width="9.140625" style="109"/>
    <col min="5121" max="5121" width="47" style="109" bestFit="1" customWidth="1"/>
    <col min="5122" max="5131" width="15.7109375" style="109" customWidth="1"/>
    <col min="5132" max="5376" width="9.140625" style="109"/>
    <col min="5377" max="5377" width="47" style="109" bestFit="1" customWidth="1"/>
    <col min="5378" max="5387" width="15.7109375" style="109" customWidth="1"/>
    <col min="5388" max="5632" width="9.140625" style="109"/>
    <col min="5633" max="5633" width="47" style="109" bestFit="1" customWidth="1"/>
    <col min="5634" max="5643" width="15.7109375" style="109" customWidth="1"/>
    <col min="5644" max="5888" width="9.140625" style="109"/>
    <col min="5889" max="5889" width="47" style="109" bestFit="1" customWidth="1"/>
    <col min="5890" max="5899" width="15.7109375" style="109" customWidth="1"/>
    <col min="5900" max="6144" width="9.140625" style="109"/>
    <col min="6145" max="6145" width="47" style="109" bestFit="1" customWidth="1"/>
    <col min="6146" max="6155" width="15.7109375" style="109" customWidth="1"/>
    <col min="6156" max="6400" width="9.140625" style="109"/>
    <col min="6401" max="6401" width="47" style="109" bestFit="1" customWidth="1"/>
    <col min="6402" max="6411" width="15.7109375" style="109" customWidth="1"/>
    <col min="6412" max="6656" width="9.140625" style="109"/>
    <col min="6657" max="6657" width="47" style="109" bestFit="1" customWidth="1"/>
    <col min="6658" max="6667" width="15.7109375" style="109" customWidth="1"/>
    <col min="6668" max="6912" width="9.140625" style="109"/>
    <col min="6913" max="6913" width="47" style="109" bestFit="1" customWidth="1"/>
    <col min="6914" max="6923" width="15.7109375" style="109" customWidth="1"/>
    <col min="6924" max="7168" width="9.140625" style="109"/>
    <col min="7169" max="7169" width="47" style="109" bestFit="1" customWidth="1"/>
    <col min="7170" max="7179" width="15.7109375" style="109" customWidth="1"/>
    <col min="7180" max="7424" width="9.140625" style="109"/>
    <col min="7425" max="7425" width="47" style="109" bestFit="1" customWidth="1"/>
    <col min="7426" max="7435" width="15.7109375" style="109" customWidth="1"/>
    <col min="7436" max="7680" width="9.140625" style="109"/>
    <col min="7681" max="7681" width="47" style="109" bestFit="1" customWidth="1"/>
    <col min="7682" max="7691" width="15.7109375" style="109" customWidth="1"/>
    <col min="7692" max="7936" width="9.140625" style="109"/>
    <col min="7937" max="7937" width="47" style="109" bestFit="1" customWidth="1"/>
    <col min="7938" max="7947" width="15.7109375" style="109" customWidth="1"/>
    <col min="7948" max="8192" width="9.140625" style="109"/>
    <col min="8193" max="8193" width="47" style="109" bestFit="1" customWidth="1"/>
    <col min="8194" max="8203" width="15.7109375" style="109" customWidth="1"/>
    <col min="8204" max="8448" width="9.140625" style="109"/>
    <col min="8449" max="8449" width="47" style="109" bestFit="1" customWidth="1"/>
    <col min="8450" max="8459" width="15.7109375" style="109" customWidth="1"/>
    <col min="8460" max="8704" width="9.140625" style="109"/>
    <col min="8705" max="8705" width="47" style="109" bestFit="1" customWidth="1"/>
    <col min="8706" max="8715" width="15.7109375" style="109" customWidth="1"/>
    <col min="8716" max="8960" width="9.140625" style="109"/>
    <col min="8961" max="8961" width="47" style="109" bestFit="1" customWidth="1"/>
    <col min="8962" max="8971" width="15.7109375" style="109" customWidth="1"/>
    <col min="8972" max="9216" width="9.140625" style="109"/>
    <col min="9217" max="9217" width="47" style="109" bestFit="1" customWidth="1"/>
    <col min="9218" max="9227" width="15.7109375" style="109" customWidth="1"/>
    <col min="9228" max="9472" width="9.140625" style="109"/>
    <col min="9473" max="9473" width="47" style="109" bestFit="1" customWidth="1"/>
    <col min="9474" max="9483" width="15.7109375" style="109" customWidth="1"/>
    <col min="9484" max="9728" width="9.140625" style="109"/>
    <col min="9729" max="9729" width="47" style="109" bestFit="1" customWidth="1"/>
    <col min="9730" max="9739" width="15.7109375" style="109" customWidth="1"/>
    <col min="9740" max="9984" width="9.140625" style="109"/>
    <col min="9985" max="9985" width="47" style="109" bestFit="1" customWidth="1"/>
    <col min="9986" max="9995" width="15.7109375" style="109" customWidth="1"/>
    <col min="9996" max="10240" width="9.140625" style="109"/>
    <col min="10241" max="10241" width="47" style="109" bestFit="1" customWidth="1"/>
    <col min="10242" max="10251" width="15.7109375" style="109" customWidth="1"/>
    <col min="10252" max="10496" width="9.140625" style="109"/>
    <col min="10497" max="10497" width="47" style="109" bestFit="1" customWidth="1"/>
    <col min="10498" max="10507" width="15.7109375" style="109" customWidth="1"/>
    <col min="10508" max="10752" width="9.140625" style="109"/>
    <col min="10753" max="10753" width="47" style="109" bestFit="1" customWidth="1"/>
    <col min="10754" max="10763" width="15.7109375" style="109" customWidth="1"/>
    <col min="10764" max="11008" width="9.140625" style="109"/>
    <col min="11009" max="11009" width="47" style="109" bestFit="1" customWidth="1"/>
    <col min="11010" max="11019" width="15.7109375" style="109" customWidth="1"/>
    <col min="11020" max="11264" width="9.140625" style="109"/>
    <col min="11265" max="11265" width="47" style="109" bestFit="1" customWidth="1"/>
    <col min="11266" max="11275" width="15.7109375" style="109" customWidth="1"/>
    <col min="11276" max="11520" width="9.140625" style="109"/>
    <col min="11521" max="11521" width="47" style="109" bestFit="1" customWidth="1"/>
    <col min="11522" max="11531" width="15.7109375" style="109" customWidth="1"/>
    <col min="11532" max="11776" width="9.140625" style="109"/>
    <col min="11777" max="11777" width="47" style="109" bestFit="1" customWidth="1"/>
    <col min="11778" max="11787" width="15.7109375" style="109" customWidth="1"/>
    <col min="11788" max="12032" width="9.140625" style="109"/>
    <col min="12033" max="12033" width="47" style="109" bestFit="1" customWidth="1"/>
    <col min="12034" max="12043" width="15.7109375" style="109" customWidth="1"/>
    <col min="12044" max="12288" width="9.140625" style="109"/>
    <col min="12289" max="12289" width="47" style="109" bestFit="1" customWidth="1"/>
    <col min="12290" max="12299" width="15.7109375" style="109" customWidth="1"/>
    <col min="12300" max="12544" width="9.140625" style="109"/>
    <col min="12545" max="12545" width="47" style="109" bestFit="1" customWidth="1"/>
    <col min="12546" max="12555" width="15.7109375" style="109" customWidth="1"/>
    <col min="12556" max="12800" width="9.140625" style="109"/>
    <col min="12801" max="12801" width="47" style="109" bestFit="1" customWidth="1"/>
    <col min="12802" max="12811" width="15.7109375" style="109" customWidth="1"/>
    <col min="12812" max="13056" width="9.140625" style="109"/>
    <col min="13057" max="13057" width="47" style="109" bestFit="1" customWidth="1"/>
    <col min="13058" max="13067" width="15.7109375" style="109" customWidth="1"/>
    <col min="13068" max="13312" width="9.140625" style="109"/>
    <col min="13313" max="13313" width="47" style="109" bestFit="1" customWidth="1"/>
    <col min="13314" max="13323" width="15.7109375" style="109" customWidth="1"/>
    <col min="13324" max="13568" width="9.140625" style="109"/>
    <col min="13569" max="13569" width="47" style="109" bestFit="1" customWidth="1"/>
    <col min="13570" max="13579" width="15.7109375" style="109" customWidth="1"/>
    <col min="13580" max="13824" width="9.140625" style="109"/>
    <col min="13825" max="13825" width="47" style="109" bestFit="1" customWidth="1"/>
    <col min="13826" max="13835" width="15.7109375" style="109" customWidth="1"/>
    <col min="13836" max="14080" width="9.140625" style="109"/>
    <col min="14081" max="14081" width="47" style="109" bestFit="1" customWidth="1"/>
    <col min="14082" max="14091" width="15.7109375" style="109" customWidth="1"/>
    <col min="14092" max="14336" width="9.140625" style="109"/>
    <col min="14337" max="14337" width="47" style="109" bestFit="1" customWidth="1"/>
    <col min="14338" max="14347" width="15.7109375" style="109" customWidth="1"/>
    <col min="14348" max="14592" width="9.140625" style="109"/>
    <col min="14593" max="14593" width="47" style="109" bestFit="1" customWidth="1"/>
    <col min="14594" max="14603" width="15.7109375" style="109" customWidth="1"/>
    <col min="14604" max="14848" width="9.140625" style="109"/>
    <col min="14849" max="14849" width="47" style="109" bestFit="1" customWidth="1"/>
    <col min="14850" max="14859" width="15.7109375" style="109" customWidth="1"/>
    <col min="14860" max="15104" width="9.140625" style="109"/>
    <col min="15105" max="15105" width="47" style="109" bestFit="1" customWidth="1"/>
    <col min="15106" max="15115" width="15.7109375" style="109" customWidth="1"/>
    <col min="15116" max="15360" width="9.140625" style="109"/>
    <col min="15361" max="15361" width="47" style="109" bestFit="1" customWidth="1"/>
    <col min="15362" max="15371" width="15.7109375" style="109" customWidth="1"/>
    <col min="15372" max="15616" width="9.140625" style="109"/>
    <col min="15617" max="15617" width="47" style="109" bestFit="1" customWidth="1"/>
    <col min="15618" max="15627" width="15.7109375" style="109" customWidth="1"/>
    <col min="15628" max="15872" width="9.140625" style="109"/>
    <col min="15873" max="15873" width="47" style="109" bestFit="1" customWidth="1"/>
    <col min="15874" max="15883" width="15.7109375" style="109" customWidth="1"/>
    <col min="15884" max="16128" width="9.140625" style="109"/>
    <col min="16129" max="16129" width="47" style="109" bestFit="1" customWidth="1"/>
    <col min="16130" max="16139" width="15.7109375" style="109" customWidth="1"/>
    <col min="16140" max="16384" width="9.140625" style="109"/>
  </cols>
  <sheetData>
    <row r="1" spans="1:12" ht="18">
      <c r="A1" s="1060"/>
      <c r="B1" s="1060"/>
      <c r="C1" s="1060"/>
      <c r="D1" s="1060"/>
      <c r="E1" s="1060"/>
      <c r="F1" s="1060"/>
      <c r="G1" s="1060"/>
      <c r="H1" s="1060"/>
      <c r="I1" s="1060"/>
      <c r="J1" s="1060"/>
      <c r="K1" s="1060"/>
      <c r="L1" s="108" t="s">
        <v>711</v>
      </c>
    </row>
    <row r="2" spans="1:12" ht="18">
      <c r="A2" s="1060" t="s">
        <v>321</v>
      </c>
      <c r="B2" s="1060"/>
      <c r="C2" s="1060"/>
      <c r="D2" s="1060"/>
      <c r="E2" s="1060"/>
      <c r="F2" s="1060"/>
      <c r="G2" s="1060"/>
      <c r="H2" s="1060"/>
      <c r="I2" s="1060"/>
      <c r="J2" s="1060"/>
      <c r="K2" s="1060"/>
    </row>
    <row r="3" spans="1:12" ht="18">
      <c r="A3" s="1060" t="s">
        <v>417</v>
      </c>
      <c r="B3" s="1060"/>
      <c r="C3" s="1060"/>
      <c r="D3" s="1060"/>
      <c r="E3" s="1060"/>
      <c r="F3" s="1060"/>
      <c r="G3" s="1060"/>
      <c r="H3" s="1060"/>
      <c r="I3" s="1060"/>
      <c r="J3" s="1060"/>
      <c r="K3" s="1060"/>
    </row>
    <row r="4" spans="1:12" ht="18">
      <c r="A4" s="1060" t="s">
        <v>712</v>
      </c>
      <c r="B4" s="1060"/>
      <c r="C4" s="1060"/>
      <c r="D4" s="1060"/>
      <c r="E4" s="1060"/>
      <c r="F4" s="1060"/>
      <c r="G4" s="1060"/>
      <c r="H4" s="1060"/>
      <c r="I4" s="1060"/>
      <c r="J4" s="1060"/>
      <c r="K4" s="1060"/>
    </row>
    <row r="5" spans="1:12" ht="18">
      <c r="A5" s="1061" t="s">
        <v>2</v>
      </c>
      <c r="B5" s="1061"/>
      <c r="C5" s="1061"/>
      <c r="D5" s="1061"/>
      <c r="E5" s="1061"/>
      <c r="F5" s="1061"/>
      <c r="G5" s="1061"/>
      <c r="H5" s="1061"/>
      <c r="I5" s="1061"/>
      <c r="J5" s="1061"/>
      <c r="K5" s="1061"/>
    </row>
    <row r="6" spans="1:12" ht="9" customHeight="1">
      <c r="A6" s="57"/>
      <c r="B6" s="58"/>
      <c r="C6" s="58"/>
      <c r="D6" s="58"/>
      <c r="E6" s="58"/>
      <c r="F6" s="58"/>
      <c r="G6" s="58"/>
      <c r="H6" s="58"/>
      <c r="I6" s="58"/>
      <c r="J6" s="58"/>
      <c r="K6" s="57"/>
    </row>
    <row r="7" spans="1:12" ht="3.75" customHeight="1"/>
    <row r="8" spans="1:12" ht="30" customHeight="1" thickBot="1">
      <c r="A8" s="38" t="s">
        <v>323</v>
      </c>
      <c r="B8" s="39" t="s">
        <v>324</v>
      </c>
      <c r="C8" s="39" t="s">
        <v>325</v>
      </c>
      <c r="D8" s="39" t="s">
        <v>326</v>
      </c>
      <c r="E8" s="39" t="s">
        <v>327</v>
      </c>
      <c r="F8" s="39" t="s">
        <v>328</v>
      </c>
      <c r="G8" s="39" t="s">
        <v>329</v>
      </c>
      <c r="H8" s="39" t="s">
        <v>330</v>
      </c>
      <c r="I8" s="39" t="s">
        <v>331</v>
      </c>
      <c r="J8" s="39" t="s">
        <v>332</v>
      </c>
      <c r="K8" s="39" t="s">
        <v>7</v>
      </c>
    </row>
    <row r="9" spans="1:12" ht="15.75" thickTop="1">
      <c r="A9" s="40" t="s">
        <v>333</v>
      </c>
      <c r="B9" s="41"/>
      <c r="C9" s="41"/>
      <c r="D9" s="41"/>
      <c r="E9" s="41"/>
      <c r="F9" s="41"/>
      <c r="G9" s="41"/>
      <c r="H9" s="41"/>
      <c r="I9" s="41"/>
      <c r="J9" s="42"/>
      <c r="K9" s="43"/>
    </row>
    <row r="10" spans="1:12">
      <c r="A10" s="44" t="s">
        <v>334</v>
      </c>
      <c r="B10" s="59">
        <v>626892.76037999999</v>
      </c>
      <c r="C10" s="59">
        <v>4329236.2300000004</v>
      </c>
      <c r="D10" s="59">
        <v>2469530.1464499999</v>
      </c>
      <c r="E10" s="59">
        <v>271071.16476999997</v>
      </c>
      <c r="F10" s="59">
        <v>264014.36319</v>
      </c>
      <c r="G10" s="59">
        <v>419759.13769</v>
      </c>
      <c r="H10" s="59">
        <v>9127062.2633500006</v>
      </c>
      <c r="I10" s="59">
        <v>90476.657940000005</v>
      </c>
      <c r="J10" s="59">
        <v>0</v>
      </c>
      <c r="K10" s="45">
        <v>17598042.72377</v>
      </c>
    </row>
    <row r="11" spans="1:12">
      <c r="A11" s="44" t="s">
        <v>335</v>
      </c>
      <c r="B11" s="59">
        <v>97150.61073</v>
      </c>
      <c r="C11" s="59">
        <v>1561988.88849</v>
      </c>
      <c r="D11" s="59">
        <v>1611373.4232300001</v>
      </c>
      <c r="E11" s="59">
        <v>127409.355</v>
      </c>
      <c r="F11" s="59">
        <v>25292.499179999999</v>
      </c>
      <c r="G11" s="59">
        <v>255876.62374000001</v>
      </c>
      <c r="H11" s="59">
        <v>7247112.2855399996</v>
      </c>
      <c r="I11" s="59">
        <v>0</v>
      </c>
      <c r="J11" s="59">
        <v>0</v>
      </c>
      <c r="K11" s="45">
        <v>10926203.68591</v>
      </c>
    </row>
    <row r="12" spans="1:12">
      <c r="A12" s="44" t="s">
        <v>336</v>
      </c>
      <c r="B12" s="59">
        <v>282043.74294999999</v>
      </c>
      <c r="C12" s="59">
        <v>1270442.8732100001</v>
      </c>
      <c r="D12" s="59">
        <v>697100.64197</v>
      </c>
      <c r="E12" s="59">
        <v>417463.44449000002</v>
      </c>
      <c r="F12" s="59">
        <v>0</v>
      </c>
      <c r="G12" s="59">
        <v>356580.55825</v>
      </c>
      <c r="H12" s="59">
        <v>1152727.3402200001</v>
      </c>
      <c r="I12" s="59">
        <v>0</v>
      </c>
      <c r="J12" s="59">
        <v>0</v>
      </c>
      <c r="K12" s="45">
        <v>4176358.60109</v>
      </c>
    </row>
    <row r="13" spans="1:12">
      <c r="A13" s="44" t="s">
        <v>337</v>
      </c>
      <c r="B13" s="59">
        <v>287397.45985000004</v>
      </c>
      <c r="C13" s="59">
        <v>1195708.4458699999</v>
      </c>
      <c r="D13" s="59">
        <v>916432.82580999995</v>
      </c>
      <c r="E13" s="59">
        <v>212392.07596000002</v>
      </c>
      <c r="F13" s="59">
        <v>60099.387259999996</v>
      </c>
      <c r="G13" s="59">
        <v>317202.89068000001</v>
      </c>
      <c r="H13" s="59">
        <v>10166576.433350001</v>
      </c>
      <c r="I13" s="59">
        <v>635299.23679999996</v>
      </c>
      <c r="J13" s="59">
        <v>51165.262149999995</v>
      </c>
      <c r="K13" s="45">
        <v>13842274.017729999</v>
      </c>
    </row>
    <row r="14" spans="1:12">
      <c r="A14" s="44" t="s">
        <v>338</v>
      </c>
      <c r="B14" s="59">
        <v>676773.56732999999</v>
      </c>
      <c r="C14" s="59">
        <v>5938920.7316800002</v>
      </c>
      <c r="D14" s="59">
        <v>2513107.0687399996</v>
      </c>
      <c r="E14" s="59">
        <v>422376.04802999995</v>
      </c>
      <c r="F14" s="59">
        <v>710233.43203999999</v>
      </c>
      <c r="G14" s="59">
        <v>727680.35451999994</v>
      </c>
      <c r="H14" s="59">
        <v>6005672.9144399995</v>
      </c>
      <c r="I14" s="59">
        <v>106634.07768</v>
      </c>
      <c r="J14" s="59">
        <v>75765.434110000002</v>
      </c>
      <c r="K14" s="45">
        <v>17177163.628569998</v>
      </c>
    </row>
    <row r="15" spans="1:12">
      <c r="A15" s="44" t="s">
        <v>339</v>
      </c>
      <c r="B15" s="59">
        <v>463900.99108999997</v>
      </c>
      <c r="C15" s="59">
        <v>5278741.8056099992</v>
      </c>
      <c r="D15" s="59">
        <v>3013961.4381200001</v>
      </c>
      <c r="E15" s="59">
        <v>217545.61108</v>
      </c>
      <c r="F15" s="59">
        <v>379531.40769000002</v>
      </c>
      <c r="G15" s="59">
        <v>603215.26589000004</v>
      </c>
      <c r="H15" s="59">
        <v>8694705.92282</v>
      </c>
      <c r="I15" s="59">
        <v>158181.77758000002</v>
      </c>
      <c r="J15" s="59">
        <v>88226.01354</v>
      </c>
      <c r="K15" s="45">
        <v>18898010.233419999</v>
      </c>
    </row>
    <row r="16" spans="1:12">
      <c r="A16" s="44" t="s">
        <v>340</v>
      </c>
      <c r="B16" s="59">
        <v>1504599.5324200001</v>
      </c>
      <c r="C16" s="59">
        <v>6267091.5749799991</v>
      </c>
      <c r="D16" s="59">
        <v>4633572.0778799998</v>
      </c>
      <c r="E16" s="59">
        <v>797308.98612999998</v>
      </c>
      <c r="F16" s="59">
        <v>377631.44176999998</v>
      </c>
      <c r="G16" s="59">
        <v>1199958.5650299999</v>
      </c>
      <c r="H16" s="59">
        <v>12079056.96965</v>
      </c>
      <c r="I16" s="59">
        <v>475923.77607999998</v>
      </c>
      <c r="J16" s="59">
        <v>34240.915159999997</v>
      </c>
      <c r="K16" s="45">
        <v>27369383.8391</v>
      </c>
    </row>
    <row r="17" spans="1:11">
      <c r="A17" s="44" t="s">
        <v>341</v>
      </c>
      <c r="B17" s="59">
        <v>0</v>
      </c>
      <c r="C17" s="59">
        <v>0</v>
      </c>
      <c r="D17" s="59">
        <v>0</v>
      </c>
      <c r="E17" s="59">
        <v>0</v>
      </c>
      <c r="F17" s="59">
        <v>0</v>
      </c>
      <c r="G17" s="59">
        <v>0</v>
      </c>
      <c r="H17" s="59">
        <v>115916.36209000001</v>
      </c>
      <c r="I17" s="59">
        <v>0</v>
      </c>
      <c r="J17" s="59">
        <v>0</v>
      </c>
      <c r="K17" s="45">
        <v>115916.36209000001</v>
      </c>
    </row>
    <row r="18" spans="1:11">
      <c r="A18" s="44" t="s">
        <v>342</v>
      </c>
      <c r="B18" s="59">
        <v>1158835.2910799999</v>
      </c>
      <c r="C18" s="59">
        <v>5418142.3340400001</v>
      </c>
      <c r="D18" s="59">
        <v>4645603.5566300005</v>
      </c>
      <c r="E18" s="59">
        <v>664284.89338999998</v>
      </c>
      <c r="F18" s="59">
        <v>544462.60496000003</v>
      </c>
      <c r="G18" s="59">
        <v>650044.08889999997</v>
      </c>
      <c r="H18" s="59">
        <v>8684753.3232900016</v>
      </c>
      <c r="I18" s="59">
        <v>807246.96137000003</v>
      </c>
      <c r="J18" s="59">
        <v>90962.571079999994</v>
      </c>
      <c r="K18" s="45">
        <v>22664335.624740001</v>
      </c>
    </row>
    <row r="19" spans="1:11">
      <c r="A19" s="44" t="s">
        <v>343</v>
      </c>
      <c r="B19" s="59">
        <v>474904.15854000003</v>
      </c>
      <c r="C19" s="59">
        <v>2491230.16121</v>
      </c>
      <c r="D19" s="59">
        <v>2874630.2898000004</v>
      </c>
      <c r="E19" s="59">
        <v>226224.54060000001</v>
      </c>
      <c r="F19" s="59">
        <v>466038.94847</v>
      </c>
      <c r="G19" s="59">
        <v>489363.71536999999</v>
      </c>
      <c r="H19" s="59">
        <v>1904844.9511099998</v>
      </c>
      <c r="I19" s="59">
        <v>595866.64757999999</v>
      </c>
      <c r="J19" s="59">
        <v>110048.69151999999</v>
      </c>
      <c r="K19" s="45">
        <v>9633152.1041999999</v>
      </c>
    </row>
    <row r="20" spans="1:11">
      <c r="A20" s="44" t="s">
        <v>344</v>
      </c>
      <c r="B20" s="59">
        <v>615738.23440999992</v>
      </c>
      <c r="C20" s="59">
        <v>6900418.1741000004</v>
      </c>
      <c r="D20" s="59">
        <v>4208892.8937100004</v>
      </c>
      <c r="E20" s="59">
        <v>422240.30452999996</v>
      </c>
      <c r="F20" s="59">
        <v>155960.56005</v>
      </c>
      <c r="G20" s="59">
        <v>560317.62416999997</v>
      </c>
      <c r="H20" s="59">
        <v>4017366.3210399998</v>
      </c>
      <c r="I20" s="59">
        <v>132390.82827999999</v>
      </c>
      <c r="J20" s="59">
        <v>28127.51786</v>
      </c>
      <c r="K20" s="45">
        <v>17041452.458149999</v>
      </c>
    </row>
    <row r="21" spans="1:11">
      <c r="A21" s="60" t="s">
        <v>345</v>
      </c>
      <c r="B21" s="45">
        <v>6188236.3487799997</v>
      </c>
      <c r="C21" s="45">
        <v>40651921.219190001</v>
      </c>
      <c r="D21" s="45">
        <v>27584204.36234</v>
      </c>
      <c r="E21" s="45">
        <v>3778316.42398</v>
      </c>
      <c r="F21" s="45">
        <v>2983264.6446100003</v>
      </c>
      <c r="G21" s="45">
        <v>5579998.82424</v>
      </c>
      <c r="H21" s="45">
        <v>69195795.086899996</v>
      </c>
      <c r="I21" s="45">
        <v>3002019.96331</v>
      </c>
      <c r="J21" s="45">
        <v>478536.40542000002</v>
      </c>
      <c r="K21" s="45">
        <v>159442293.27877</v>
      </c>
    </row>
    <row r="22" spans="1:11">
      <c r="A22" s="46" t="s">
        <v>346</v>
      </c>
      <c r="B22" s="47"/>
      <c r="C22" s="47"/>
      <c r="D22" s="47"/>
      <c r="E22" s="47"/>
      <c r="F22" s="47"/>
      <c r="G22" s="47"/>
      <c r="H22" s="47"/>
      <c r="I22" s="47"/>
      <c r="J22" s="47"/>
      <c r="K22" s="47"/>
    </row>
    <row r="23" spans="1:11">
      <c r="A23" s="44" t="s">
        <v>347</v>
      </c>
      <c r="B23" s="59">
        <v>0</v>
      </c>
      <c r="C23" s="59">
        <v>158387.52511000002</v>
      </c>
      <c r="D23" s="59">
        <v>213331.63780000003</v>
      </c>
      <c r="E23" s="59">
        <v>0</v>
      </c>
      <c r="F23" s="59">
        <v>0</v>
      </c>
      <c r="G23" s="59">
        <v>0</v>
      </c>
      <c r="H23" s="59">
        <v>113468.02686</v>
      </c>
      <c r="I23" s="59">
        <v>0</v>
      </c>
      <c r="J23" s="59">
        <v>0</v>
      </c>
      <c r="K23" s="45">
        <v>485187.18977</v>
      </c>
    </row>
    <row r="24" spans="1:11">
      <c r="A24" s="44" t="s">
        <v>348</v>
      </c>
      <c r="B24" s="59">
        <v>234997.98931999999</v>
      </c>
      <c r="C24" s="59">
        <v>1149727.6004600001</v>
      </c>
      <c r="D24" s="59">
        <v>589183.59542999999</v>
      </c>
      <c r="E24" s="59">
        <v>440627.28495999996</v>
      </c>
      <c r="F24" s="59">
        <v>378647.69380000001</v>
      </c>
      <c r="G24" s="59">
        <v>256179.38206</v>
      </c>
      <c r="H24" s="59">
        <v>688803.40884000005</v>
      </c>
      <c r="I24" s="59">
        <v>77262.938840000003</v>
      </c>
      <c r="J24" s="59">
        <v>725.59433999999999</v>
      </c>
      <c r="K24" s="45">
        <v>3816155.4880500003</v>
      </c>
    </row>
    <row r="25" spans="1:11">
      <c r="A25" s="61" t="s">
        <v>345</v>
      </c>
      <c r="B25" s="45">
        <v>234997.98931999999</v>
      </c>
      <c r="C25" s="45">
        <v>1308115.1255699999</v>
      </c>
      <c r="D25" s="45">
        <v>802515.23323000001</v>
      </c>
      <c r="E25" s="45">
        <v>440627.28495999996</v>
      </c>
      <c r="F25" s="45">
        <v>378647.69380000001</v>
      </c>
      <c r="G25" s="45">
        <v>256179.38206</v>
      </c>
      <c r="H25" s="45">
        <v>802271.43570000003</v>
      </c>
      <c r="I25" s="45">
        <v>77262.938840000003</v>
      </c>
      <c r="J25" s="45">
        <v>725.59433999999999</v>
      </c>
      <c r="K25" s="45">
        <v>4301342.6778199999</v>
      </c>
    </row>
    <row r="26" spans="1:11">
      <c r="A26" s="46" t="s">
        <v>349</v>
      </c>
      <c r="B26" s="47"/>
      <c r="C26" s="47"/>
      <c r="D26" s="47"/>
      <c r="E26" s="47"/>
      <c r="F26" s="47"/>
      <c r="G26" s="47"/>
      <c r="H26" s="47"/>
      <c r="I26" s="47"/>
      <c r="J26" s="47"/>
      <c r="K26" s="47"/>
    </row>
    <row r="27" spans="1:11">
      <c r="A27" s="44" t="s">
        <v>350</v>
      </c>
      <c r="B27" s="59">
        <v>141153.08554</v>
      </c>
      <c r="C27" s="59">
        <v>830070.28705999989</v>
      </c>
      <c r="D27" s="59">
        <v>141115.78791999997</v>
      </c>
      <c r="E27" s="59">
        <v>0</v>
      </c>
      <c r="F27" s="59">
        <v>0</v>
      </c>
      <c r="G27" s="59">
        <v>113142.48956999999</v>
      </c>
      <c r="H27" s="59">
        <v>262907.74648999999</v>
      </c>
      <c r="I27" s="59">
        <v>0</v>
      </c>
      <c r="J27" s="59">
        <v>0</v>
      </c>
      <c r="K27" s="45">
        <v>1488389.3965799999</v>
      </c>
    </row>
    <row r="28" spans="1:11">
      <c r="A28" s="44" t="s">
        <v>351</v>
      </c>
      <c r="B28" s="59">
        <v>0</v>
      </c>
      <c r="C28" s="59">
        <v>0</v>
      </c>
      <c r="D28" s="59">
        <v>0</v>
      </c>
      <c r="E28" s="59">
        <v>280521.65741000004</v>
      </c>
      <c r="F28" s="59">
        <v>0</v>
      </c>
      <c r="G28" s="59">
        <v>0</v>
      </c>
      <c r="H28" s="59">
        <v>0</v>
      </c>
      <c r="I28" s="59">
        <v>0</v>
      </c>
      <c r="J28" s="59">
        <v>0</v>
      </c>
      <c r="K28" s="45">
        <v>280521.65741000004</v>
      </c>
    </row>
    <row r="29" spans="1:11">
      <c r="A29" s="44" t="s">
        <v>352</v>
      </c>
      <c r="B29" s="59">
        <v>0</v>
      </c>
      <c r="C29" s="59">
        <v>13459.563400000001</v>
      </c>
      <c r="D29" s="59">
        <v>528619.55889999995</v>
      </c>
      <c r="E29" s="59">
        <v>0</v>
      </c>
      <c r="F29" s="59">
        <v>53768.599820000003</v>
      </c>
      <c r="G29" s="59">
        <v>0</v>
      </c>
      <c r="H29" s="59">
        <v>0</v>
      </c>
      <c r="I29" s="59">
        <v>47003.660259999997</v>
      </c>
      <c r="J29" s="59">
        <v>54200.288270000005</v>
      </c>
      <c r="K29" s="45">
        <v>697051.67064999999</v>
      </c>
    </row>
    <row r="30" spans="1:11">
      <c r="A30" s="60" t="s">
        <v>345</v>
      </c>
      <c r="B30" s="45">
        <v>141153.08554</v>
      </c>
      <c r="C30" s="45">
        <v>843529.85045999999</v>
      </c>
      <c r="D30" s="45">
        <v>669735.34682000009</v>
      </c>
      <c r="E30" s="45">
        <v>280521.65741000004</v>
      </c>
      <c r="F30" s="45">
        <v>53768.599820000003</v>
      </c>
      <c r="G30" s="45">
        <v>113142.48956999999</v>
      </c>
      <c r="H30" s="45">
        <v>262907.74648999999</v>
      </c>
      <c r="I30" s="45">
        <v>47003.660259999997</v>
      </c>
      <c r="J30" s="45">
        <v>54200.288270000005</v>
      </c>
      <c r="K30" s="45">
        <v>2465962.7246399997</v>
      </c>
    </row>
    <row r="31" spans="1:11">
      <c r="A31" s="49" t="s">
        <v>353</v>
      </c>
      <c r="B31" s="47"/>
      <c r="C31" s="47"/>
      <c r="D31" s="47"/>
      <c r="E31" s="47"/>
      <c r="F31" s="47"/>
      <c r="G31" s="47"/>
      <c r="H31" s="47"/>
      <c r="I31" s="47"/>
      <c r="J31" s="47"/>
      <c r="K31" s="47"/>
    </row>
    <row r="32" spans="1:11">
      <c r="A32" s="44" t="s">
        <v>354</v>
      </c>
      <c r="B32" s="59">
        <v>0</v>
      </c>
      <c r="C32" s="59">
        <v>0</v>
      </c>
      <c r="D32" s="59">
        <v>30406.210039999998</v>
      </c>
      <c r="E32" s="59">
        <v>111733.04466</v>
      </c>
      <c r="F32" s="59">
        <v>176896.88608000003</v>
      </c>
      <c r="G32" s="59">
        <v>0</v>
      </c>
      <c r="H32" s="59">
        <v>0</v>
      </c>
      <c r="I32" s="59">
        <v>0</v>
      </c>
      <c r="J32" s="59">
        <v>0</v>
      </c>
      <c r="K32" s="45">
        <v>319036.14077999996</v>
      </c>
    </row>
    <row r="33" spans="1:11">
      <c r="A33" s="44" t="s">
        <v>355</v>
      </c>
      <c r="B33" s="59">
        <v>0</v>
      </c>
      <c r="C33" s="59">
        <v>0</v>
      </c>
      <c r="D33" s="59">
        <v>0</v>
      </c>
      <c r="E33" s="59">
        <v>0</v>
      </c>
      <c r="F33" s="59">
        <v>0</v>
      </c>
      <c r="G33" s="59">
        <v>113554.64272</v>
      </c>
      <c r="H33" s="59">
        <v>0</v>
      </c>
      <c r="I33" s="59">
        <v>0</v>
      </c>
      <c r="J33" s="59">
        <v>0</v>
      </c>
      <c r="K33" s="45">
        <v>113554.64272</v>
      </c>
    </row>
    <row r="34" spans="1:11">
      <c r="A34" s="44" t="s">
        <v>356</v>
      </c>
      <c r="B34" s="59">
        <v>0</v>
      </c>
      <c r="C34" s="59">
        <v>0</v>
      </c>
      <c r="D34" s="59">
        <v>100534.62089000001</v>
      </c>
      <c r="E34" s="59">
        <v>0</v>
      </c>
      <c r="F34" s="59">
        <v>0</v>
      </c>
      <c r="G34" s="59">
        <v>0</v>
      </c>
      <c r="H34" s="59">
        <v>0</v>
      </c>
      <c r="I34" s="59">
        <v>0</v>
      </c>
      <c r="J34" s="59">
        <v>0</v>
      </c>
      <c r="K34" s="45">
        <v>100534.62089000001</v>
      </c>
    </row>
    <row r="35" spans="1:11">
      <c r="A35" s="44" t="s">
        <v>357</v>
      </c>
      <c r="B35" s="59">
        <v>0</v>
      </c>
      <c r="C35" s="59">
        <v>0</v>
      </c>
      <c r="D35" s="59">
        <v>283135.18414999999</v>
      </c>
      <c r="E35" s="59">
        <v>20574.18736</v>
      </c>
      <c r="F35" s="59">
        <v>0</v>
      </c>
      <c r="G35" s="59">
        <v>0</v>
      </c>
      <c r="H35" s="59">
        <v>0</v>
      </c>
      <c r="I35" s="59">
        <v>0</v>
      </c>
      <c r="J35" s="59">
        <v>0</v>
      </c>
      <c r="K35" s="45">
        <v>303709.37150999997</v>
      </c>
    </row>
    <row r="36" spans="1:11">
      <c r="A36" s="44" t="s">
        <v>358</v>
      </c>
      <c r="B36" s="59">
        <v>0</v>
      </c>
      <c r="C36" s="59">
        <v>0</v>
      </c>
      <c r="D36" s="59">
        <v>0</v>
      </c>
      <c r="E36" s="59">
        <v>0</v>
      </c>
      <c r="F36" s="59">
        <v>0</v>
      </c>
      <c r="G36" s="59">
        <v>0</v>
      </c>
      <c r="H36" s="59">
        <v>127699.05669</v>
      </c>
      <c r="I36" s="59">
        <v>0</v>
      </c>
      <c r="J36" s="59">
        <v>0</v>
      </c>
      <c r="K36" s="45">
        <v>127699.05669</v>
      </c>
    </row>
    <row r="37" spans="1:11">
      <c r="A37" s="44" t="s">
        <v>359</v>
      </c>
      <c r="B37" s="59">
        <v>61775.835890000002</v>
      </c>
      <c r="C37" s="59">
        <v>0</v>
      </c>
      <c r="D37" s="59">
        <v>0</v>
      </c>
      <c r="E37" s="59">
        <v>0</v>
      </c>
      <c r="F37" s="59">
        <v>209331.23515999998</v>
      </c>
      <c r="G37" s="59">
        <v>0</v>
      </c>
      <c r="H37" s="59">
        <v>0</v>
      </c>
      <c r="I37" s="59">
        <v>0</v>
      </c>
      <c r="J37" s="59">
        <v>0</v>
      </c>
      <c r="K37" s="45">
        <v>271107.07105000003</v>
      </c>
    </row>
    <row r="38" spans="1:11">
      <c r="A38" s="44" t="s">
        <v>360</v>
      </c>
      <c r="B38" s="59">
        <v>0</v>
      </c>
      <c r="C38" s="59">
        <v>0</v>
      </c>
      <c r="D38" s="59">
        <v>0</v>
      </c>
      <c r="E38" s="59">
        <v>0</v>
      </c>
      <c r="F38" s="59">
        <v>198968.25261000003</v>
      </c>
      <c r="G38" s="59">
        <v>35334.740270000002</v>
      </c>
      <c r="H38" s="59">
        <v>0</v>
      </c>
      <c r="I38" s="59">
        <v>0</v>
      </c>
      <c r="J38" s="59">
        <v>0</v>
      </c>
      <c r="K38" s="45">
        <v>234302.99288000001</v>
      </c>
    </row>
    <row r="39" spans="1:11">
      <c r="A39" s="44" t="s">
        <v>361</v>
      </c>
      <c r="B39" s="59">
        <v>0</v>
      </c>
      <c r="C39" s="59">
        <v>0</v>
      </c>
      <c r="D39" s="59">
        <v>0</v>
      </c>
      <c r="E39" s="59">
        <v>0</v>
      </c>
      <c r="F39" s="59">
        <v>0</v>
      </c>
      <c r="G39" s="59">
        <v>59739.085780000001</v>
      </c>
      <c r="H39" s="59">
        <v>0</v>
      </c>
      <c r="I39" s="59">
        <v>0</v>
      </c>
      <c r="J39" s="59">
        <v>0</v>
      </c>
      <c r="K39" s="45">
        <v>59739.085780000001</v>
      </c>
    </row>
    <row r="40" spans="1:11">
      <c r="A40" s="44" t="s">
        <v>362</v>
      </c>
      <c r="B40" s="59">
        <v>0</v>
      </c>
      <c r="C40" s="59">
        <v>0</v>
      </c>
      <c r="D40" s="59">
        <v>0</v>
      </c>
      <c r="E40" s="59">
        <v>0</v>
      </c>
      <c r="F40" s="59">
        <v>0</v>
      </c>
      <c r="G40" s="59">
        <v>0</v>
      </c>
      <c r="H40" s="59">
        <v>326184.67786</v>
      </c>
      <c r="I40" s="59">
        <v>0</v>
      </c>
      <c r="J40" s="59">
        <v>0</v>
      </c>
      <c r="K40" s="45">
        <v>326184.67786</v>
      </c>
    </row>
    <row r="41" spans="1:11">
      <c r="A41" s="44" t="s">
        <v>363</v>
      </c>
      <c r="B41" s="59">
        <v>0</v>
      </c>
      <c r="C41" s="59">
        <v>0</v>
      </c>
      <c r="D41" s="59">
        <v>181338.57063</v>
      </c>
      <c r="E41" s="59">
        <v>0</v>
      </c>
      <c r="F41" s="59">
        <v>0</v>
      </c>
      <c r="G41" s="59">
        <v>0</v>
      </c>
      <c r="H41" s="59">
        <v>0</v>
      </c>
      <c r="I41" s="59">
        <v>0</v>
      </c>
      <c r="J41" s="59">
        <v>0</v>
      </c>
      <c r="K41" s="45">
        <v>181338.57063</v>
      </c>
    </row>
    <row r="42" spans="1:11">
      <c r="A42" s="44" t="s">
        <v>364</v>
      </c>
      <c r="B42" s="59">
        <v>0</v>
      </c>
      <c r="C42" s="59">
        <v>0</v>
      </c>
      <c r="D42" s="59">
        <v>0</v>
      </c>
      <c r="E42" s="59">
        <v>0</v>
      </c>
      <c r="F42" s="59">
        <v>0</v>
      </c>
      <c r="G42" s="59">
        <v>61475.442499999997</v>
      </c>
      <c r="H42" s="59">
        <v>0</v>
      </c>
      <c r="I42" s="59">
        <v>0</v>
      </c>
      <c r="J42" s="59">
        <v>0</v>
      </c>
      <c r="K42" s="45">
        <v>61475.442499999997</v>
      </c>
    </row>
    <row r="43" spans="1:11">
      <c r="A43" s="44" t="s">
        <v>365</v>
      </c>
      <c r="B43" s="59">
        <v>13076.576289999999</v>
      </c>
      <c r="C43" s="59">
        <v>0</v>
      </c>
      <c r="D43" s="59">
        <v>114315.21084999999</v>
      </c>
      <c r="E43" s="59">
        <v>0</v>
      </c>
      <c r="F43" s="59">
        <v>0</v>
      </c>
      <c r="G43" s="59">
        <v>21133.51467</v>
      </c>
      <c r="H43" s="59">
        <v>946470.14208999998</v>
      </c>
      <c r="I43" s="59">
        <v>57633.531799999997</v>
      </c>
      <c r="J43" s="59">
        <v>42147.712659999997</v>
      </c>
      <c r="K43" s="45">
        <v>1194776.6883599998</v>
      </c>
    </row>
    <row r="44" spans="1:11">
      <c r="A44" s="44" t="s">
        <v>366</v>
      </c>
      <c r="B44" s="59">
        <v>0</v>
      </c>
      <c r="C44" s="59">
        <v>0</v>
      </c>
      <c r="D44" s="59">
        <v>89105.151859999998</v>
      </c>
      <c r="E44" s="59">
        <v>0</v>
      </c>
      <c r="F44" s="59">
        <v>0</v>
      </c>
      <c r="G44" s="59">
        <v>0</v>
      </c>
      <c r="H44" s="59">
        <v>0</v>
      </c>
      <c r="I44" s="59">
        <v>0</v>
      </c>
      <c r="J44" s="59">
        <v>0</v>
      </c>
      <c r="K44" s="45">
        <v>89105.151859999998</v>
      </c>
    </row>
    <row r="45" spans="1:11">
      <c r="A45" s="44" t="s">
        <v>367</v>
      </c>
      <c r="B45" s="59">
        <v>0</v>
      </c>
      <c r="C45" s="59">
        <v>0</v>
      </c>
      <c r="D45" s="59">
        <v>135262.14374999999</v>
      </c>
      <c r="E45" s="59">
        <v>0</v>
      </c>
      <c r="F45" s="59">
        <v>0</v>
      </c>
      <c r="G45" s="59">
        <v>0</v>
      </c>
      <c r="H45" s="59">
        <v>0</v>
      </c>
      <c r="I45" s="59">
        <v>0</v>
      </c>
      <c r="J45" s="59">
        <v>0</v>
      </c>
      <c r="K45" s="45">
        <v>135262.14374999999</v>
      </c>
    </row>
    <row r="46" spans="1:11">
      <c r="A46" s="44" t="s">
        <v>368</v>
      </c>
      <c r="B46" s="59">
        <v>0</v>
      </c>
      <c r="C46" s="59">
        <v>89479.936109999995</v>
      </c>
      <c r="D46" s="59">
        <v>0</v>
      </c>
      <c r="E46" s="59">
        <v>0</v>
      </c>
      <c r="F46" s="59">
        <v>0</v>
      </c>
      <c r="G46" s="59">
        <v>0</v>
      </c>
      <c r="H46" s="59">
        <v>0</v>
      </c>
      <c r="I46" s="59">
        <v>0</v>
      </c>
      <c r="J46" s="59">
        <v>0</v>
      </c>
      <c r="K46" s="45">
        <v>89479.936109999995</v>
      </c>
    </row>
    <row r="47" spans="1:11">
      <c r="A47" s="44" t="s">
        <v>369</v>
      </c>
      <c r="B47" s="59">
        <v>0</v>
      </c>
      <c r="C47" s="59">
        <v>0</v>
      </c>
      <c r="D47" s="59">
        <v>202797.96493000002</v>
      </c>
      <c r="E47" s="59">
        <v>0</v>
      </c>
      <c r="F47" s="59">
        <v>0</v>
      </c>
      <c r="G47" s="59">
        <v>0</v>
      </c>
      <c r="H47" s="59">
        <v>0</v>
      </c>
      <c r="I47" s="59">
        <v>0</v>
      </c>
      <c r="J47" s="59">
        <v>0</v>
      </c>
      <c r="K47" s="45">
        <v>202797.96493000002</v>
      </c>
    </row>
    <row r="48" spans="1:11">
      <c r="A48" s="44" t="s">
        <v>370</v>
      </c>
      <c r="B48" s="59">
        <v>254522.00839999999</v>
      </c>
      <c r="C48" s="59">
        <v>0</v>
      </c>
      <c r="D48" s="59">
        <v>0</v>
      </c>
      <c r="E48" s="59">
        <v>0</v>
      </c>
      <c r="F48" s="59">
        <v>0</v>
      </c>
      <c r="G48" s="59">
        <v>0</v>
      </c>
      <c r="H48" s="59">
        <v>0</v>
      </c>
      <c r="I48" s="59">
        <v>0</v>
      </c>
      <c r="J48" s="59">
        <v>0</v>
      </c>
      <c r="K48" s="45">
        <v>254522.00839999999</v>
      </c>
    </row>
    <row r="49" spans="1:11">
      <c r="A49" s="44" t="s">
        <v>371</v>
      </c>
      <c r="B49" s="59">
        <v>0</v>
      </c>
      <c r="C49" s="59">
        <v>0</v>
      </c>
      <c r="D49" s="59">
        <v>0</v>
      </c>
      <c r="E49" s="59">
        <v>0</v>
      </c>
      <c r="F49" s="59">
        <v>0</v>
      </c>
      <c r="G49" s="59">
        <v>0</v>
      </c>
      <c r="H49" s="59">
        <v>183808.51108000003</v>
      </c>
      <c r="I49" s="59">
        <v>22127.123749999999</v>
      </c>
      <c r="J49" s="59">
        <v>0</v>
      </c>
      <c r="K49" s="45">
        <v>205935.63483000002</v>
      </c>
    </row>
    <row r="50" spans="1:11">
      <c r="A50" s="44" t="s">
        <v>372</v>
      </c>
      <c r="B50" s="59">
        <v>0</v>
      </c>
      <c r="C50" s="59">
        <v>0</v>
      </c>
      <c r="D50" s="59">
        <v>0</v>
      </c>
      <c r="E50" s="59">
        <v>0</v>
      </c>
      <c r="F50" s="59">
        <v>84224.723339999997</v>
      </c>
      <c r="G50" s="59">
        <v>20148.7827</v>
      </c>
      <c r="H50" s="59">
        <v>0</v>
      </c>
      <c r="I50" s="59">
        <v>0</v>
      </c>
      <c r="J50" s="59">
        <v>0</v>
      </c>
      <c r="K50" s="45">
        <v>104373.50604000001</v>
      </c>
    </row>
    <row r="51" spans="1:11">
      <c r="A51" s="44" t="s">
        <v>373</v>
      </c>
      <c r="B51" s="59">
        <v>0</v>
      </c>
      <c r="C51" s="59">
        <v>0</v>
      </c>
      <c r="D51" s="59">
        <v>0</v>
      </c>
      <c r="E51" s="59">
        <v>0</v>
      </c>
      <c r="F51" s="59">
        <v>0</v>
      </c>
      <c r="G51" s="59">
        <v>102095.00406000001</v>
      </c>
      <c r="H51" s="59">
        <v>0</v>
      </c>
      <c r="I51" s="59">
        <v>0</v>
      </c>
      <c r="J51" s="59">
        <v>0</v>
      </c>
      <c r="K51" s="45">
        <v>102095.00406000001</v>
      </c>
    </row>
    <row r="52" spans="1:11">
      <c r="A52" s="44" t="s">
        <v>374</v>
      </c>
      <c r="B52" s="59">
        <v>0</v>
      </c>
      <c r="C52" s="59">
        <v>0</v>
      </c>
      <c r="D52" s="59">
        <v>0</v>
      </c>
      <c r="E52" s="59">
        <v>0</v>
      </c>
      <c r="F52" s="59">
        <v>0</v>
      </c>
      <c r="G52" s="59">
        <v>192186.99509000001</v>
      </c>
      <c r="H52" s="59">
        <v>0</v>
      </c>
      <c r="I52" s="59">
        <v>0</v>
      </c>
      <c r="J52" s="59">
        <v>0</v>
      </c>
      <c r="K52" s="45">
        <v>192186.99509000001</v>
      </c>
    </row>
    <row r="53" spans="1:11">
      <c r="A53" s="44" t="s">
        <v>375</v>
      </c>
      <c r="B53" s="59">
        <v>0</v>
      </c>
      <c r="C53" s="59">
        <v>0</v>
      </c>
      <c r="D53" s="59">
        <v>0</v>
      </c>
      <c r="E53" s="59">
        <v>0</v>
      </c>
      <c r="F53" s="59">
        <v>0</v>
      </c>
      <c r="G53" s="59">
        <v>0</v>
      </c>
      <c r="H53" s="59">
        <v>274499.17926999996</v>
      </c>
      <c r="I53" s="59">
        <v>0</v>
      </c>
      <c r="J53" s="59">
        <v>0</v>
      </c>
      <c r="K53" s="45">
        <v>274499.17926999996</v>
      </c>
    </row>
    <row r="54" spans="1:11">
      <c r="A54" s="44" t="s">
        <v>376</v>
      </c>
      <c r="B54" s="59">
        <v>0</v>
      </c>
      <c r="C54" s="59">
        <v>0</v>
      </c>
      <c r="D54" s="59">
        <v>190875.16026</v>
      </c>
      <c r="E54" s="59">
        <v>0</v>
      </c>
      <c r="F54" s="59">
        <v>0</v>
      </c>
      <c r="G54" s="59">
        <v>0</v>
      </c>
      <c r="H54" s="59">
        <v>0</v>
      </c>
      <c r="I54" s="59">
        <v>0</v>
      </c>
      <c r="J54" s="59">
        <v>0</v>
      </c>
      <c r="K54" s="45">
        <v>190875.16026</v>
      </c>
    </row>
    <row r="55" spans="1:11">
      <c r="A55" s="44" t="s">
        <v>377</v>
      </c>
      <c r="B55" s="59">
        <v>0</v>
      </c>
      <c r="C55" s="59">
        <v>0</v>
      </c>
      <c r="D55" s="59">
        <v>159574.37453999999</v>
      </c>
      <c r="E55" s="59">
        <v>0</v>
      </c>
      <c r="F55" s="59">
        <v>0</v>
      </c>
      <c r="G55" s="59">
        <v>0</v>
      </c>
      <c r="H55" s="59">
        <v>0</v>
      </c>
      <c r="I55" s="59">
        <v>0</v>
      </c>
      <c r="J55" s="59">
        <v>0</v>
      </c>
      <c r="K55" s="45">
        <v>159574.37453999999</v>
      </c>
    </row>
    <row r="56" spans="1:11">
      <c r="A56" s="44" t="s">
        <v>378</v>
      </c>
      <c r="B56" s="59">
        <v>0</v>
      </c>
      <c r="C56" s="59">
        <v>0</v>
      </c>
      <c r="D56" s="59">
        <v>318923.13146</v>
      </c>
      <c r="E56" s="59">
        <v>0</v>
      </c>
      <c r="F56" s="59">
        <v>0</v>
      </c>
      <c r="G56" s="59">
        <v>0</v>
      </c>
      <c r="H56" s="59">
        <v>0</v>
      </c>
      <c r="I56" s="59">
        <v>0</v>
      </c>
      <c r="J56" s="59">
        <v>0</v>
      </c>
      <c r="K56" s="45">
        <v>318923.13146</v>
      </c>
    </row>
    <row r="57" spans="1:11">
      <c r="A57" s="44" t="s">
        <v>379</v>
      </c>
      <c r="B57" s="59">
        <v>21490.706719999998</v>
      </c>
      <c r="C57" s="59">
        <v>26158.395929999999</v>
      </c>
      <c r="D57" s="59">
        <v>30743.911250000001</v>
      </c>
      <c r="E57" s="59">
        <v>0</v>
      </c>
      <c r="F57" s="59">
        <v>0</v>
      </c>
      <c r="G57" s="59">
        <v>101047.25818999999</v>
      </c>
      <c r="H57" s="59">
        <v>559682.9034500001</v>
      </c>
      <c r="I57" s="59">
        <v>0</v>
      </c>
      <c r="J57" s="59">
        <v>0</v>
      </c>
      <c r="K57" s="45">
        <v>739123.17553999997</v>
      </c>
    </row>
    <row r="58" spans="1:11">
      <c r="A58" s="44" t="s">
        <v>380</v>
      </c>
      <c r="B58" s="59">
        <v>0</v>
      </c>
      <c r="C58" s="59">
        <v>0</v>
      </c>
      <c r="D58" s="59">
        <v>93954.544540000003</v>
      </c>
      <c r="E58" s="59">
        <v>0</v>
      </c>
      <c r="F58" s="59">
        <v>0</v>
      </c>
      <c r="G58" s="59">
        <v>0</v>
      </c>
      <c r="H58" s="59">
        <v>0</v>
      </c>
      <c r="I58" s="59">
        <v>0</v>
      </c>
      <c r="J58" s="59">
        <v>0</v>
      </c>
      <c r="K58" s="45">
        <v>93954.544540000003</v>
      </c>
    </row>
    <row r="59" spans="1:11">
      <c r="A59" s="44" t="s">
        <v>381</v>
      </c>
      <c r="B59" s="59">
        <v>145071.56094</v>
      </c>
      <c r="C59" s="59">
        <v>0</v>
      </c>
      <c r="D59" s="59">
        <v>0</v>
      </c>
      <c r="E59" s="59">
        <v>28004.635850000002</v>
      </c>
      <c r="F59" s="59">
        <v>33871.14501</v>
      </c>
      <c r="G59" s="59">
        <v>0</v>
      </c>
      <c r="H59" s="59">
        <v>0</v>
      </c>
      <c r="I59" s="59">
        <v>0</v>
      </c>
      <c r="J59" s="59">
        <v>0</v>
      </c>
      <c r="K59" s="45">
        <v>206947.34180000002</v>
      </c>
    </row>
    <row r="60" spans="1:11">
      <c r="A60" s="44" t="s">
        <v>382</v>
      </c>
      <c r="B60" s="59">
        <v>0</v>
      </c>
      <c r="C60" s="59">
        <v>0</v>
      </c>
      <c r="D60" s="59">
        <v>0</v>
      </c>
      <c r="E60" s="59">
        <v>0</v>
      </c>
      <c r="F60" s="59">
        <v>0</v>
      </c>
      <c r="G60" s="59">
        <v>0</v>
      </c>
      <c r="H60" s="59">
        <v>67200.253190000003</v>
      </c>
      <c r="I60" s="59">
        <v>0</v>
      </c>
      <c r="J60" s="59">
        <v>0</v>
      </c>
      <c r="K60" s="45">
        <v>67200.253190000003</v>
      </c>
    </row>
    <row r="61" spans="1:11">
      <c r="A61" s="44" t="s">
        <v>383</v>
      </c>
      <c r="B61" s="59">
        <v>0</v>
      </c>
      <c r="C61" s="59">
        <v>0</v>
      </c>
      <c r="D61" s="59">
        <v>0</v>
      </c>
      <c r="E61" s="59">
        <v>0</v>
      </c>
      <c r="F61" s="59">
        <v>0</v>
      </c>
      <c r="G61" s="59">
        <v>0</v>
      </c>
      <c r="H61" s="59">
        <v>0</v>
      </c>
      <c r="I61" s="59">
        <v>56593.828229999999</v>
      </c>
      <c r="J61" s="59">
        <v>0</v>
      </c>
      <c r="K61" s="45">
        <v>56593.828229999999</v>
      </c>
    </row>
    <row r="62" spans="1:11">
      <c r="A62" s="44" t="s">
        <v>384</v>
      </c>
      <c r="B62" s="59">
        <v>0</v>
      </c>
      <c r="C62" s="59">
        <v>0</v>
      </c>
      <c r="D62" s="59">
        <v>0</v>
      </c>
      <c r="E62" s="59">
        <v>0</v>
      </c>
      <c r="F62" s="59">
        <v>74145.680989999993</v>
      </c>
      <c r="G62" s="59">
        <v>0</v>
      </c>
      <c r="H62" s="59">
        <v>0</v>
      </c>
      <c r="I62" s="59">
        <v>0</v>
      </c>
      <c r="J62" s="59">
        <v>0</v>
      </c>
      <c r="K62" s="45">
        <v>74145.680989999993</v>
      </c>
    </row>
    <row r="63" spans="1:11">
      <c r="A63" s="44" t="s">
        <v>418</v>
      </c>
      <c r="B63" s="59">
        <v>0</v>
      </c>
      <c r="C63" s="59">
        <v>0</v>
      </c>
      <c r="D63" s="59">
        <v>72571.499069999991</v>
      </c>
      <c r="E63" s="59">
        <v>0</v>
      </c>
      <c r="F63" s="59">
        <v>0</v>
      </c>
      <c r="G63" s="59">
        <v>0</v>
      </c>
      <c r="H63" s="59">
        <v>0</v>
      </c>
      <c r="I63" s="59">
        <v>0</v>
      </c>
      <c r="J63" s="59">
        <v>0</v>
      </c>
      <c r="K63" s="45">
        <v>72571.499069999991</v>
      </c>
    </row>
    <row r="64" spans="1:11">
      <c r="A64" s="44" t="s">
        <v>419</v>
      </c>
      <c r="B64" s="59">
        <v>4185.6192000000001</v>
      </c>
      <c r="C64" s="59">
        <v>0</v>
      </c>
      <c r="D64" s="59">
        <v>0</v>
      </c>
      <c r="E64" s="59">
        <v>0</v>
      </c>
      <c r="F64" s="59">
        <v>0</v>
      </c>
      <c r="G64" s="59">
        <v>48757.925909999998</v>
      </c>
      <c r="H64" s="59">
        <v>5113.6351500000001</v>
      </c>
      <c r="I64" s="59">
        <v>0</v>
      </c>
      <c r="J64" s="59">
        <v>0</v>
      </c>
      <c r="K64" s="45">
        <v>58057.180260000001</v>
      </c>
    </row>
    <row r="65" spans="1:11">
      <c r="A65" s="44" t="s">
        <v>420</v>
      </c>
      <c r="B65" s="59">
        <v>0</v>
      </c>
      <c r="C65" s="59">
        <v>0</v>
      </c>
      <c r="D65" s="59">
        <v>0</v>
      </c>
      <c r="E65" s="59">
        <v>0</v>
      </c>
      <c r="F65" s="59">
        <v>0</v>
      </c>
      <c r="G65" s="59">
        <v>22588.040860000001</v>
      </c>
      <c r="H65" s="59">
        <v>0</v>
      </c>
      <c r="I65" s="59">
        <v>0</v>
      </c>
      <c r="J65" s="59">
        <v>0</v>
      </c>
      <c r="K65" s="45">
        <v>22588.040860000001</v>
      </c>
    </row>
    <row r="66" spans="1:11">
      <c r="A66" s="44" t="s">
        <v>421</v>
      </c>
      <c r="B66" s="59">
        <v>0</v>
      </c>
      <c r="C66" s="59">
        <v>20340.226549999999</v>
      </c>
      <c r="D66" s="59">
        <v>0</v>
      </c>
      <c r="E66" s="59">
        <v>0</v>
      </c>
      <c r="F66" s="59">
        <v>0</v>
      </c>
      <c r="G66" s="59">
        <v>0</v>
      </c>
      <c r="H66" s="59">
        <v>0</v>
      </c>
      <c r="I66" s="59">
        <v>0</v>
      </c>
      <c r="J66" s="59">
        <v>0</v>
      </c>
      <c r="K66" s="45">
        <v>20340.226549999999</v>
      </c>
    </row>
    <row r="67" spans="1:11">
      <c r="A67" s="44" t="s">
        <v>422</v>
      </c>
      <c r="B67" s="59">
        <v>0</v>
      </c>
      <c r="C67" s="59">
        <v>0</v>
      </c>
      <c r="D67" s="59">
        <v>36511.839719999996</v>
      </c>
      <c r="E67" s="59">
        <v>0</v>
      </c>
      <c r="F67" s="59">
        <v>0</v>
      </c>
      <c r="G67" s="59">
        <v>0</v>
      </c>
      <c r="H67" s="59">
        <v>0</v>
      </c>
      <c r="I67" s="59">
        <v>0</v>
      </c>
      <c r="J67" s="59">
        <v>0</v>
      </c>
      <c r="K67" s="45">
        <v>36511.839719999996</v>
      </c>
    </row>
    <row r="68" spans="1:11">
      <c r="A68" s="44" t="s">
        <v>423</v>
      </c>
      <c r="B68" s="59">
        <v>0</v>
      </c>
      <c r="C68" s="59">
        <v>0</v>
      </c>
      <c r="D68" s="59">
        <v>117391.20093000001</v>
      </c>
      <c r="E68" s="59">
        <v>0</v>
      </c>
      <c r="F68" s="59">
        <v>0</v>
      </c>
      <c r="G68" s="59">
        <v>0</v>
      </c>
      <c r="H68" s="59">
        <v>0</v>
      </c>
      <c r="I68" s="59">
        <v>0</v>
      </c>
      <c r="J68" s="59">
        <v>0</v>
      </c>
      <c r="K68" s="45">
        <v>117391.20093000001</v>
      </c>
    </row>
    <row r="69" spans="1:11">
      <c r="A69" s="44" t="s">
        <v>424</v>
      </c>
      <c r="B69" s="59">
        <v>0</v>
      </c>
      <c r="C69" s="59">
        <v>0</v>
      </c>
      <c r="D69" s="59">
        <v>24238.798870000002</v>
      </c>
      <c r="E69" s="59">
        <v>0</v>
      </c>
      <c r="F69" s="59">
        <v>0</v>
      </c>
      <c r="G69" s="59">
        <v>0</v>
      </c>
      <c r="H69" s="59">
        <v>0</v>
      </c>
      <c r="I69" s="59">
        <v>0</v>
      </c>
      <c r="J69" s="59">
        <v>0</v>
      </c>
      <c r="K69" s="45">
        <v>24238.798870000002</v>
      </c>
    </row>
    <row r="70" spans="1:11">
      <c r="A70" s="44" t="s">
        <v>425</v>
      </c>
      <c r="B70" s="59">
        <v>0</v>
      </c>
      <c r="C70" s="59">
        <v>2841.1266900000001</v>
      </c>
      <c r="D70" s="59">
        <v>77925.851060000001</v>
      </c>
      <c r="E70" s="59">
        <v>0</v>
      </c>
      <c r="F70" s="59">
        <v>0</v>
      </c>
      <c r="G70" s="59">
        <v>0</v>
      </c>
      <c r="H70" s="59">
        <v>0</v>
      </c>
      <c r="I70" s="59">
        <v>0</v>
      </c>
      <c r="J70" s="59">
        <v>0</v>
      </c>
      <c r="K70" s="45">
        <v>80766.977750000005</v>
      </c>
    </row>
    <row r="71" spans="1:11">
      <c r="A71" s="44" t="s">
        <v>426</v>
      </c>
      <c r="B71" s="59">
        <v>0</v>
      </c>
      <c r="C71" s="59">
        <v>0</v>
      </c>
      <c r="D71" s="59">
        <v>4059.36517</v>
      </c>
      <c r="E71" s="59">
        <v>162471.35784000001</v>
      </c>
      <c r="F71" s="59">
        <v>0</v>
      </c>
      <c r="G71" s="59">
        <v>0</v>
      </c>
      <c r="H71" s="59">
        <v>0</v>
      </c>
      <c r="I71" s="59">
        <v>0</v>
      </c>
      <c r="J71" s="59">
        <v>0</v>
      </c>
      <c r="K71" s="45">
        <v>166530.72300999999</v>
      </c>
    </row>
    <row r="72" spans="1:11">
      <c r="A72" s="44" t="s">
        <v>427</v>
      </c>
      <c r="B72" s="59">
        <v>0</v>
      </c>
      <c r="C72" s="59">
        <v>30350.534629999998</v>
      </c>
      <c r="D72" s="59">
        <v>0</v>
      </c>
      <c r="E72" s="59">
        <v>0</v>
      </c>
      <c r="F72" s="59">
        <v>0</v>
      </c>
      <c r="G72" s="59">
        <v>0</v>
      </c>
      <c r="H72" s="59">
        <v>0</v>
      </c>
      <c r="I72" s="59">
        <v>0</v>
      </c>
      <c r="J72" s="59">
        <v>0</v>
      </c>
      <c r="K72" s="45">
        <v>30350.534629999998</v>
      </c>
    </row>
    <row r="73" spans="1:11">
      <c r="A73" s="60" t="s">
        <v>345</v>
      </c>
      <c r="B73" s="45">
        <v>500122.30744</v>
      </c>
      <c r="C73" s="45">
        <v>169170.21990999999</v>
      </c>
      <c r="D73" s="45">
        <v>2263664.7339699999</v>
      </c>
      <c r="E73" s="45">
        <v>322783.22570999997</v>
      </c>
      <c r="F73" s="45">
        <v>777437.92319</v>
      </c>
      <c r="G73" s="45">
        <v>778061.43275000004</v>
      </c>
      <c r="H73" s="45">
        <v>2490658.3587800004</v>
      </c>
      <c r="I73" s="45">
        <v>136354.48378000001</v>
      </c>
      <c r="J73" s="45">
        <v>42147.712659999997</v>
      </c>
      <c r="K73" s="45">
        <v>7480400.3981899992</v>
      </c>
    </row>
    <row r="74" spans="1:11">
      <c r="A74" s="46" t="s">
        <v>395</v>
      </c>
      <c r="B74" s="47"/>
      <c r="C74" s="47"/>
      <c r="D74" s="47"/>
      <c r="E74" s="47"/>
      <c r="F74" s="47"/>
      <c r="G74" s="47"/>
      <c r="H74" s="47"/>
      <c r="I74" s="47"/>
      <c r="J74" s="47"/>
      <c r="K74" s="47"/>
    </row>
    <row r="75" spans="1:11">
      <c r="A75" s="44" t="s">
        <v>396</v>
      </c>
      <c r="B75" s="59">
        <v>64644.814969999999</v>
      </c>
      <c r="C75" s="59">
        <v>88064.498240000001</v>
      </c>
      <c r="D75" s="59">
        <v>285416.85061000002</v>
      </c>
      <c r="E75" s="59">
        <v>49965.124389999997</v>
      </c>
      <c r="F75" s="59">
        <v>12984.49418</v>
      </c>
      <c r="G75" s="59">
        <v>71891.452129999991</v>
      </c>
      <c r="H75" s="59">
        <v>247538.31087000002</v>
      </c>
      <c r="I75" s="59">
        <v>5285.3374999999996</v>
      </c>
      <c r="J75" s="59">
        <v>9537.4028400000007</v>
      </c>
      <c r="K75" s="45">
        <v>835328.28573</v>
      </c>
    </row>
    <row r="76" spans="1:11">
      <c r="A76" s="44" t="s">
        <v>428</v>
      </c>
      <c r="B76" s="59">
        <v>310853.03285000002</v>
      </c>
      <c r="C76" s="59">
        <v>924988.21637000004</v>
      </c>
      <c r="D76" s="59">
        <v>228905.97058000002</v>
      </c>
      <c r="E76" s="59">
        <v>178459.86319999999</v>
      </c>
      <c r="F76" s="59">
        <v>251631.57694999999</v>
      </c>
      <c r="G76" s="59">
        <v>143890.89661000003</v>
      </c>
      <c r="H76" s="59">
        <v>496852.54001</v>
      </c>
      <c r="I76" s="59">
        <v>209369.10538999998</v>
      </c>
      <c r="J76" s="59">
        <v>21217.042850000002</v>
      </c>
      <c r="K76" s="45">
        <v>2766168.2448100001</v>
      </c>
    </row>
    <row r="77" spans="1:11">
      <c r="A77" s="44" t="s">
        <v>429</v>
      </c>
      <c r="B77" s="59">
        <v>52043.761319999998</v>
      </c>
      <c r="C77" s="59">
        <v>1231804.17983</v>
      </c>
      <c r="D77" s="59">
        <v>53781.813900000001</v>
      </c>
      <c r="E77" s="59">
        <v>107619.00556999999</v>
      </c>
      <c r="F77" s="59">
        <v>118680.85226</v>
      </c>
      <c r="G77" s="59">
        <v>17505.265460000002</v>
      </c>
      <c r="H77" s="59">
        <v>63751.030700000003</v>
      </c>
      <c r="I77" s="59">
        <v>149658.63055999999</v>
      </c>
      <c r="J77" s="59">
        <v>0</v>
      </c>
      <c r="K77" s="45">
        <v>1794844.5396</v>
      </c>
    </row>
    <row r="78" spans="1:11">
      <c r="A78" s="44" t="s">
        <v>430</v>
      </c>
      <c r="B78" s="59">
        <v>0</v>
      </c>
      <c r="C78" s="59">
        <v>0</v>
      </c>
      <c r="D78" s="59">
        <v>0</v>
      </c>
      <c r="E78" s="59">
        <v>0</v>
      </c>
      <c r="F78" s="59">
        <v>0</v>
      </c>
      <c r="G78" s="59">
        <v>6556.31333</v>
      </c>
      <c r="H78" s="59">
        <v>54171.666270000002</v>
      </c>
      <c r="I78" s="59">
        <v>0</v>
      </c>
      <c r="J78" s="59">
        <v>0</v>
      </c>
      <c r="K78" s="45">
        <v>60727.979599999999</v>
      </c>
    </row>
    <row r="79" spans="1:11">
      <c r="A79" s="44" t="s">
        <v>431</v>
      </c>
      <c r="B79" s="59">
        <v>11134.43312</v>
      </c>
      <c r="C79" s="59">
        <v>27383.667519999999</v>
      </c>
      <c r="D79" s="59">
        <v>220802.44521999999</v>
      </c>
      <c r="E79" s="59">
        <v>54139.63536</v>
      </c>
      <c r="F79" s="59">
        <v>30004.34605</v>
      </c>
      <c r="G79" s="59">
        <v>25331.789649999999</v>
      </c>
      <c r="H79" s="59">
        <v>105330.02294</v>
      </c>
      <c r="I79" s="59">
        <v>0</v>
      </c>
      <c r="J79" s="59">
        <v>0</v>
      </c>
      <c r="K79" s="45">
        <v>474126.33986000001</v>
      </c>
    </row>
    <row r="80" spans="1:11">
      <c r="A80" s="44" t="s">
        <v>432</v>
      </c>
      <c r="B80" s="59">
        <v>59776.443380000004</v>
      </c>
      <c r="C80" s="59">
        <v>181931.35636999999</v>
      </c>
      <c r="D80" s="59">
        <v>63712.532009999995</v>
      </c>
      <c r="E80" s="59">
        <v>118246.92849999999</v>
      </c>
      <c r="F80" s="59">
        <v>87007.82286</v>
      </c>
      <c r="G80" s="59">
        <v>68257.148950000003</v>
      </c>
      <c r="H80" s="59">
        <v>198215.75762000002</v>
      </c>
      <c r="I80" s="59">
        <v>8650.1687300000012</v>
      </c>
      <c r="J80" s="59">
        <v>23776.663430000001</v>
      </c>
      <c r="K80" s="45">
        <v>809574.82185000007</v>
      </c>
    </row>
    <row r="81" spans="1:11">
      <c r="A81" s="44" t="s">
        <v>433</v>
      </c>
      <c r="B81" s="59">
        <v>0</v>
      </c>
      <c r="C81" s="59">
        <v>18040.95206</v>
      </c>
      <c r="D81" s="59">
        <v>0</v>
      </c>
      <c r="E81" s="59">
        <v>0</v>
      </c>
      <c r="F81" s="59">
        <v>0</v>
      </c>
      <c r="G81" s="59">
        <v>0</v>
      </c>
      <c r="H81" s="59">
        <v>0</v>
      </c>
      <c r="I81" s="59">
        <v>0</v>
      </c>
      <c r="J81" s="59">
        <v>0</v>
      </c>
      <c r="K81" s="45">
        <v>18040.95206</v>
      </c>
    </row>
    <row r="82" spans="1:11">
      <c r="A82" s="44" t="s">
        <v>434</v>
      </c>
      <c r="B82" s="59">
        <v>43709.267930000002</v>
      </c>
      <c r="C82" s="59">
        <v>223997.75506999998</v>
      </c>
      <c r="D82" s="59">
        <v>129256.78856</v>
      </c>
      <c r="E82" s="59">
        <v>192145.72694999998</v>
      </c>
      <c r="F82" s="59">
        <v>68586.362870000012</v>
      </c>
      <c r="G82" s="59">
        <v>65151.032789999997</v>
      </c>
      <c r="H82" s="59">
        <v>352226.76558999997</v>
      </c>
      <c r="I82" s="59">
        <v>38954.705540000003</v>
      </c>
      <c r="J82" s="59">
        <v>18304.391319999999</v>
      </c>
      <c r="K82" s="45">
        <v>1132332.7966199999</v>
      </c>
    </row>
    <row r="83" spans="1:11">
      <c r="A83" s="60" t="s">
        <v>345</v>
      </c>
      <c r="B83" s="45">
        <v>542161.75357000006</v>
      </c>
      <c r="C83" s="45">
        <v>2696210.6254600002</v>
      </c>
      <c r="D83" s="45">
        <v>981876.40087999997</v>
      </c>
      <c r="E83" s="45">
        <v>700576.28396999999</v>
      </c>
      <c r="F83" s="45">
        <v>568895.45516999997</v>
      </c>
      <c r="G83" s="45">
        <v>398583.89892000001</v>
      </c>
      <c r="H83" s="45">
        <v>1518086.094</v>
      </c>
      <c r="I83" s="45">
        <v>411917.94772000005</v>
      </c>
      <c r="J83" s="45">
        <v>72835.500440000003</v>
      </c>
      <c r="K83" s="45">
        <v>7891143.9601300005</v>
      </c>
    </row>
    <row r="84" spans="1:11">
      <c r="A84" s="49" t="s">
        <v>402</v>
      </c>
      <c r="B84" s="47"/>
      <c r="C84" s="47"/>
      <c r="D84" s="47"/>
      <c r="E84" s="47"/>
      <c r="F84" s="47"/>
      <c r="G84" s="47"/>
      <c r="H84" s="47"/>
      <c r="I84" s="47"/>
      <c r="J84" s="47"/>
      <c r="K84" s="47"/>
    </row>
    <row r="85" spans="1:11">
      <c r="A85" s="44" t="s">
        <v>403</v>
      </c>
      <c r="B85" s="59">
        <v>1836626.9338</v>
      </c>
      <c r="C85" s="59">
        <v>8392389.1015099995</v>
      </c>
      <c r="D85" s="59">
        <v>6104715.0211100001</v>
      </c>
      <c r="E85" s="59">
        <v>967727.08002999995</v>
      </c>
      <c r="F85" s="59">
        <v>1033739.72832</v>
      </c>
      <c r="G85" s="59">
        <v>1270470.8105299999</v>
      </c>
      <c r="H85" s="59">
        <v>11123890.485510001</v>
      </c>
      <c r="I85" s="59">
        <v>1061315.71856</v>
      </c>
      <c r="J85" s="59">
        <v>414636.18210000003</v>
      </c>
      <c r="K85" s="45">
        <v>32205511.061470002</v>
      </c>
    </row>
    <row r="86" spans="1:11">
      <c r="A86" s="60" t="s">
        <v>345</v>
      </c>
      <c r="B86" s="45">
        <v>1836626.9338</v>
      </c>
      <c r="C86" s="45">
        <v>8392389.1015099995</v>
      </c>
      <c r="D86" s="45">
        <v>6104715.0211100001</v>
      </c>
      <c r="E86" s="45">
        <v>967727.08002999995</v>
      </c>
      <c r="F86" s="45">
        <v>1033739.72832</v>
      </c>
      <c r="G86" s="45">
        <v>1270470.8105299999</v>
      </c>
      <c r="H86" s="45">
        <v>11123890.485510001</v>
      </c>
      <c r="I86" s="45">
        <v>1061315.71856</v>
      </c>
      <c r="J86" s="45">
        <v>414636.18210000003</v>
      </c>
      <c r="K86" s="45">
        <v>32205511.061470002</v>
      </c>
    </row>
    <row r="87" spans="1:11">
      <c r="A87" s="50" t="s">
        <v>404</v>
      </c>
      <c r="B87" s="47"/>
      <c r="C87" s="47"/>
      <c r="D87" s="47"/>
      <c r="E87" s="47"/>
      <c r="F87" s="47"/>
      <c r="G87" s="47"/>
      <c r="H87" s="47"/>
      <c r="I87" s="47"/>
      <c r="J87" s="47"/>
      <c r="K87" s="47"/>
    </row>
    <row r="88" spans="1:11">
      <c r="A88" s="44" t="s">
        <v>405</v>
      </c>
      <c r="B88" s="59">
        <v>271981.92097000021</v>
      </c>
      <c r="C88" s="59">
        <v>776581.8175999989</v>
      </c>
      <c r="D88" s="59">
        <v>658120.23525000061</v>
      </c>
      <c r="E88" s="59">
        <v>208975.45419000037</v>
      </c>
      <c r="F88" s="59">
        <v>270393.47471999947</v>
      </c>
      <c r="G88" s="59">
        <v>182660.60806000026</v>
      </c>
      <c r="H88" s="59">
        <v>1581711.8646400033</v>
      </c>
      <c r="I88" s="59">
        <v>101795.99500999997</v>
      </c>
      <c r="J88" s="59">
        <v>58282.727539999985</v>
      </c>
      <c r="K88" s="45">
        <v>4110504.0979800038</v>
      </c>
    </row>
    <row r="89" spans="1:11">
      <c r="A89" s="60" t="s">
        <v>345</v>
      </c>
      <c r="B89" s="59">
        <v>271981.92097000021</v>
      </c>
      <c r="C89" s="59">
        <v>776581.8175999989</v>
      </c>
      <c r="D89" s="59">
        <v>658120.23525000061</v>
      </c>
      <c r="E89" s="59">
        <v>208975.45419000037</v>
      </c>
      <c r="F89" s="59">
        <v>270393.47471999947</v>
      </c>
      <c r="G89" s="59">
        <v>182660.60806000026</v>
      </c>
      <c r="H89" s="59">
        <v>1581711.8646400033</v>
      </c>
      <c r="I89" s="59">
        <v>101795.99500999997</v>
      </c>
      <c r="J89" s="59">
        <v>58282.727539999985</v>
      </c>
      <c r="K89" s="45">
        <v>4110504.0979800038</v>
      </c>
    </row>
    <row r="90" spans="1:11">
      <c r="A90" s="50" t="s">
        <v>7</v>
      </c>
      <c r="B90" s="47">
        <v>9715280.3394200001</v>
      </c>
      <c r="C90" s="47">
        <v>54837917.959700003</v>
      </c>
      <c r="D90" s="47">
        <v>39064831.3336</v>
      </c>
      <c r="E90" s="47">
        <v>6699527.4102500007</v>
      </c>
      <c r="F90" s="47">
        <v>6066147.51963</v>
      </c>
      <c r="G90" s="47">
        <v>8579097.4461300001</v>
      </c>
      <c r="H90" s="47">
        <v>86975321.072019994</v>
      </c>
      <c r="I90" s="47">
        <v>4837670.7074800003</v>
      </c>
      <c r="J90" s="47">
        <v>1121364.41077</v>
      </c>
      <c r="K90" s="47">
        <v>217897158.199</v>
      </c>
    </row>
    <row r="91" spans="1:11" ht="7.5" customHeight="1" thickBot="1">
      <c r="A91" s="51"/>
      <c r="B91" s="51"/>
      <c r="C91" s="51"/>
      <c r="D91" s="51"/>
      <c r="E91" s="51"/>
      <c r="F91" s="51"/>
      <c r="G91" s="51"/>
      <c r="H91" s="51"/>
      <c r="I91" s="51"/>
      <c r="J91" s="51"/>
      <c r="K91" s="51"/>
    </row>
    <row r="92" spans="1:11" ht="15.75" thickTop="1">
      <c r="A92" s="54" t="s">
        <v>436</v>
      </c>
      <c r="B92" s="55"/>
      <c r="C92" s="55"/>
      <c r="D92" s="55"/>
      <c r="E92" s="55"/>
      <c r="F92" s="55"/>
      <c r="G92" s="55"/>
      <c r="H92" s="55"/>
      <c r="I92" s="55"/>
      <c r="J92" s="55"/>
      <c r="K92" s="55"/>
    </row>
    <row r="93" spans="1:11">
      <c r="A93" s="54" t="s">
        <v>437</v>
      </c>
      <c r="B93" s="55"/>
      <c r="C93" s="55"/>
      <c r="D93" s="55"/>
      <c r="E93" s="55"/>
      <c r="F93" s="55"/>
      <c r="G93" s="55"/>
      <c r="H93" s="55"/>
      <c r="I93" s="55"/>
      <c r="J93" s="55"/>
    </row>
    <row r="94" spans="1:11">
      <c r="A94" s="54" t="s">
        <v>438</v>
      </c>
      <c r="B94" s="55"/>
      <c r="C94" s="55"/>
      <c r="D94" s="55"/>
      <c r="E94" s="55"/>
      <c r="F94" s="55"/>
      <c r="G94" s="55"/>
      <c r="H94" s="55"/>
      <c r="I94" s="55"/>
      <c r="J94" s="55"/>
    </row>
    <row r="95" spans="1:11">
      <c r="A95" s="54" t="s">
        <v>439</v>
      </c>
    </row>
    <row r="96" spans="1:11">
      <c r="A96" s="54" t="s">
        <v>440</v>
      </c>
    </row>
    <row r="97" spans="1:1">
      <c r="A97" s="54" t="s">
        <v>441</v>
      </c>
    </row>
    <row r="98" spans="1:1">
      <c r="A98" s="33"/>
    </row>
  </sheetData>
  <mergeCells count="5">
    <mergeCell ref="A1:K1"/>
    <mergeCell ref="A2:K2"/>
    <mergeCell ref="A3:K3"/>
    <mergeCell ref="A4:K4"/>
    <mergeCell ref="A5:K5"/>
  </mergeCells>
  <hyperlinks>
    <hyperlink ref="L1" location="ÍNDICE!A1" display="ÍNDICE!A1"/>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6" sqref="A6"/>
    </sheetView>
  </sheetViews>
  <sheetFormatPr baseColWidth="10" defaultColWidth="9.140625" defaultRowHeight="15"/>
  <cols>
    <col min="1" max="1" width="104.42578125" style="111" bestFit="1" customWidth="1"/>
    <col min="2" max="6" width="12.7109375" style="112" customWidth="1"/>
    <col min="7" max="16384" width="9.140625" style="111"/>
  </cols>
  <sheetData>
    <row r="1" spans="1:6" ht="30" customHeight="1">
      <c r="A1" s="1057" t="s">
        <v>333</v>
      </c>
      <c r="B1" s="1057"/>
      <c r="C1" s="1057"/>
      <c r="D1" s="1057"/>
      <c r="E1" s="1057"/>
      <c r="F1" s="1057"/>
    </row>
    <row r="2" spans="1:6" ht="18">
      <c r="A2" s="1058" t="s">
        <v>1</v>
      </c>
      <c r="B2" s="1058"/>
      <c r="C2" s="1058"/>
      <c r="D2" s="1058"/>
      <c r="E2" s="1058"/>
      <c r="F2" s="1058"/>
    </row>
    <row r="3" spans="1:6" ht="18">
      <c r="A3" s="1058" t="s">
        <v>712</v>
      </c>
      <c r="B3" s="1058"/>
      <c r="C3" s="1058"/>
      <c r="D3" s="1058"/>
      <c r="E3" s="1058"/>
      <c r="F3" s="1058"/>
    </row>
    <row r="4" spans="1:6" ht="30" customHeight="1">
      <c r="A4" s="1062" t="s">
        <v>2</v>
      </c>
      <c r="B4" s="1062"/>
      <c r="C4" s="1062"/>
      <c r="D4" s="1062"/>
      <c r="E4" s="1062"/>
      <c r="F4" s="1062"/>
    </row>
    <row r="5" spans="1:6" ht="3.75" customHeight="1">
      <c r="A5" s="3"/>
      <c r="B5" s="4"/>
      <c r="C5" s="4"/>
      <c r="D5" s="4"/>
      <c r="E5" s="4"/>
      <c r="F5" s="4"/>
    </row>
    <row r="6" spans="1:6" ht="30" customHeight="1" thickBot="1">
      <c r="A6" s="5"/>
      <c r="B6" s="6" t="s">
        <v>3</v>
      </c>
      <c r="C6" s="6" t="s">
        <v>4</v>
      </c>
      <c r="D6" s="6" t="s">
        <v>5</v>
      </c>
      <c r="E6" s="6" t="s">
        <v>6</v>
      </c>
      <c r="F6" s="6" t="s">
        <v>7</v>
      </c>
    </row>
    <row r="7" spans="1:6">
      <c r="A7" s="7" t="s">
        <v>8</v>
      </c>
      <c r="B7" s="107">
        <v>255488843.25116</v>
      </c>
      <c r="C7" s="107">
        <v>22515345.120900001</v>
      </c>
      <c r="D7" s="107">
        <v>1234311.9966300002</v>
      </c>
      <c r="E7" s="107">
        <v>384563.26594999997</v>
      </c>
      <c r="F7" s="107">
        <v>279623063.63464004</v>
      </c>
    </row>
    <row r="8" spans="1:6">
      <c r="A8" s="9" t="s">
        <v>9</v>
      </c>
      <c r="B8" s="106">
        <v>23579429.68355</v>
      </c>
      <c r="C8" s="106">
        <v>5697465.5032299999</v>
      </c>
      <c r="D8" s="106">
        <v>2119.92173</v>
      </c>
      <c r="E8" s="106">
        <v>92769.453079999992</v>
      </c>
      <c r="F8" s="106">
        <v>29371784.561590001</v>
      </c>
    </row>
    <row r="9" spans="1:6">
      <c r="A9" s="10" t="s">
        <v>10</v>
      </c>
      <c r="B9" s="105">
        <v>8386723.9149200004</v>
      </c>
      <c r="C9" s="105">
        <v>1465233.692</v>
      </c>
      <c r="D9" s="105">
        <v>0</v>
      </c>
      <c r="E9" s="105">
        <v>0</v>
      </c>
      <c r="F9" s="105">
        <v>9851957.6069200002</v>
      </c>
    </row>
    <row r="10" spans="1:6">
      <c r="A10" s="10" t="s">
        <v>11</v>
      </c>
      <c r="B10" s="105">
        <v>14159069.31103</v>
      </c>
      <c r="C10" s="105">
        <v>3563722.0033100001</v>
      </c>
      <c r="D10" s="105">
        <v>2119.92173</v>
      </c>
      <c r="E10" s="105">
        <v>92769.453079999992</v>
      </c>
      <c r="F10" s="105">
        <v>17817680.689150002</v>
      </c>
    </row>
    <row r="11" spans="1:6">
      <c r="A11" s="10" t="s">
        <v>12</v>
      </c>
      <c r="B11" s="105">
        <v>241451.91878000001</v>
      </c>
      <c r="C11" s="105">
        <v>9442.5553199999995</v>
      </c>
      <c r="D11" s="105">
        <v>0</v>
      </c>
      <c r="E11" s="105">
        <v>0</v>
      </c>
      <c r="F11" s="105">
        <v>250894.47409999999</v>
      </c>
    </row>
    <row r="12" spans="1:6">
      <c r="A12" s="10" t="s">
        <v>13</v>
      </c>
      <c r="B12" s="105">
        <v>0</v>
      </c>
      <c r="C12" s="105">
        <v>3467.7249400000001</v>
      </c>
      <c r="D12" s="105">
        <v>0</v>
      </c>
      <c r="E12" s="105">
        <v>0</v>
      </c>
      <c r="F12" s="105">
        <v>3467.7249400000001</v>
      </c>
    </row>
    <row r="13" spans="1:6">
      <c r="A13" s="10" t="s">
        <v>14</v>
      </c>
      <c r="B13" s="105">
        <v>0</v>
      </c>
      <c r="C13" s="105">
        <v>655399.82340999995</v>
      </c>
      <c r="D13" s="105">
        <v>0</v>
      </c>
      <c r="E13" s="105">
        <v>0</v>
      </c>
      <c r="F13" s="105">
        <v>655399.82340999995</v>
      </c>
    </row>
    <row r="14" spans="1:6">
      <c r="A14" s="11" t="s">
        <v>15</v>
      </c>
      <c r="B14" s="105">
        <v>807684.27441999991</v>
      </c>
      <c r="C14" s="105">
        <v>251.92832999999999</v>
      </c>
      <c r="D14" s="105">
        <v>0</v>
      </c>
      <c r="E14" s="105">
        <v>0</v>
      </c>
      <c r="F14" s="105">
        <v>807936.20275000005</v>
      </c>
    </row>
    <row r="15" spans="1:6">
      <c r="A15" s="10" t="s">
        <v>16</v>
      </c>
      <c r="B15" s="105">
        <v>0</v>
      </c>
      <c r="C15" s="105">
        <v>0</v>
      </c>
      <c r="D15" s="105">
        <v>0</v>
      </c>
      <c r="E15" s="105">
        <v>0</v>
      </c>
      <c r="F15" s="105">
        <v>0</v>
      </c>
    </row>
    <row r="16" spans="1:6">
      <c r="A16" s="10" t="s">
        <v>17</v>
      </c>
      <c r="B16" s="105">
        <v>-15499.7356</v>
      </c>
      <c r="C16" s="105">
        <v>-52.224080000000001</v>
      </c>
      <c r="D16" s="105">
        <v>0</v>
      </c>
      <c r="E16" s="105">
        <v>0</v>
      </c>
      <c r="F16" s="105">
        <v>-15551.95968</v>
      </c>
    </row>
    <row r="17" spans="1:6">
      <c r="A17" s="9" t="s">
        <v>18</v>
      </c>
      <c r="B17" s="106">
        <v>32467470.215990003</v>
      </c>
      <c r="C17" s="106">
        <v>2431343.6928400001</v>
      </c>
      <c r="D17" s="106">
        <v>828796.08892000001</v>
      </c>
      <c r="E17" s="106">
        <v>290976.88769999996</v>
      </c>
      <c r="F17" s="106">
        <v>36018586.885449998</v>
      </c>
    </row>
    <row r="18" spans="1:6">
      <c r="A18" s="10" t="s">
        <v>19</v>
      </c>
      <c r="B18" s="105">
        <v>11387937.738059999</v>
      </c>
      <c r="C18" s="105">
        <v>0</v>
      </c>
      <c r="D18" s="105">
        <v>821658.37319000007</v>
      </c>
      <c r="E18" s="105">
        <v>256769.09711999999</v>
      </c>
      <c r="F18" s="105">
        <v>12466365.20837</v>
      </c>
    </row>
    <row r="19" spans="1:6">
      <c r="A19" s="10" t="s">
        <v>20</v>
      </c>
      <c r="B19" s="105">
        <v>12096475.062450001</v>
      </c>
      <c r="C19" s="105">
        <v>159904.15205</v>
      </c>
      <c r="D19" s="105">
        <v>0</v>
      </c>
      <c r="E19" s="105">
        <v>0</v>
      </c>
      <c r="F19" s="105">
        <v>12256379.214500001</v>
      </c>
    </row>
    <row r="20" spans="1:6">
      <c r="A20" s="10" t="s">
        <v>21</v>
      </c>
      <c r="B20" s="105">
        <v>0</v>
      </c>
      <c r="C20" s="105">
        <v>213394.79583000002</v>
      </c>
      <c r="D20" s="105">
        <v>0</v>
      </c>
      <c r="E20" s="105">
        <v>0</v>
      </c>
      <c r="F20" s="105">
        <v>213394.79583000002</v>
      </c>
    </row>
    <row r="21" spans="1:6">
      <c r="A21" s="10" t="s">
        <v>22</v>
      </c>
      <c r="B21" s="105">
        <v>559776.38540000003</v>
      </c>
      <c r="C21" s="105">
        <v>57908.932569999997</v>
      </c>
      <c r="D21" s="105">
        <v>0</v>
      </c>
      <c r="E21" s="105">
        <v>0</v>
      </c>
      <c r="F21" s="105">
        <v>617685.31796999997</v>
      </c>
    </row>
    <row r="22" spans="1:6">
      <c r="A22" s="11" t="s">
        <v>23</v>
      </c>
      <c r="B22" s="105">
        <v>3989226.0835199999</v>
      </c>
      <c r="C22" s="105">
        <v>1094417.14607</v>
      </c>
      <c r="D22" s="105">
        <v>0</v>
      </c>
      <c r="E22" s="105">
        <v>33957.362860000001</v>
      </c>
      <c r="F22" s="105">
        <v>5117600.5924499994</v>
      </c>
    </row>
    <row r="23" spans="1:6">
      <c r="A23" s="10" t="s">
        <v>24</v>
      </c>
      <c r="B23" s="105">
        <v>3498331.76419</v>
      </c>
      <c r="C23" s="105">
        <v>918292.03232</v>
      </c>
      <c r="D23" s="105">
        <v>2611.6825600000002</v>
      </c>
      <c r="E23" s="105">
        <v>109.19743</v>
      </c>
      <c r="F23" s="105">
        <v>4419344.6765000001</v>
      </c>
    </row>
    <row r="24" spans="1:6">
      <c r="A24" s="10" t="s">
        <v>25</v>
      </c>
      <c r="B24" s="105">
        <v>964725.40720000002</v>
      </c>
      <c r="C24" s="105">
        <v>5287.0182699999996</v>
      </c>
      <c r="D24" s="105">
        <v>4526.0331699999997</v>
      </c>
      <c r="E24" s="105">
        <v>152.45626999999999</v>
      </c>
      <c r="F24" s="105">
        <v>974690.91490999993</v>
      </c>
    </row>
    <row r="25" spans="1:6">
      <c r="A25" s="10" t="s">
        <v>26</v>
      </c>
      <c r="B25" s="105">
        <v>-29002.224829999999</v>
      </c>
      <c r="C25" s="105">
        <v>-17860.384269999999</v>
      </c>
      <c r="D25" s="105">
        <v>0</v>
      </c>
      <c r="E25" s="105">
        <v>-11.22598</v>
      </c>
      <c r="F25" s="105">
        <v>-46873.835079999997</v>
      </c>
    </row>
    <row r="26" spans="1:6">
      <c r="A26" s="9" t="s">
        <v>27</v>
      </c>
      <c r="B26" s="106">
        <v>189751501.69335997</v>
      </c>
      <c r="C26" s="106">
        <v>263285.63131000003</v>
      </c>
      <c r="D26" s="106">
        <v>0</v>
      </c>
      <c r="E26" s="106">
        <v>86.088619999999992</v>
      </c>
      <c r="F26" s="106">
        <v>190014873.41328999</v>
      </c>
    </row>
    <row r="27" spans="1:6">
      <c r="A27" s="12" t="s">
        <v>28</v>
      </c>
      <c r="B27" s="105">
        <v>184894137.34114999</v>
      </c>
      <c r="C27" s="105">
        <v>256256.75700000001</v>
      </c>
      <c r="D27" s="105">
        <v>0</v>
      </c>
      <c r="E27" s="105">
        <v>84.292720000000003</v>
      </c>
      <c r="F27" s="105">
        <v>185150478.39087</v>
      </c>
    </row>
    <row r="28" spans="1:6">
      <c r="A28" s="10" t="s">
        <v>29</v>
      </c>
      <c r="B28" s="105">
        <v>157755364.91389999</v>
      </c>
      <c r="C28" s="105">
        <v>156567.88373</v>
      </c>
      <c r="D28" s="105">
        <v>0</v>
      </c>
      <c r="E28" s="105">
        <v>84.292720000000003</v>
      </c>
      <c r="F28" s="105">
        <v>157912017.09035</v>
      </c>
    </row>
    <row r="29" spans="1:6">
      <c r="A29" s="10" t="s">
        <v>30</v>
      </c>
      <c r="B29" s="105">
        <v>24555231.704390001</v>
      </c>
      <c r="C29" s="105">
        <v>88426.6158</v>
      </c>
      <c r="D29" s="105">
        <v>0</v>
      </c>
      <c r="E29" s="105">
        <v>0</v>
      </c>
      <c r="F29" s="105">
        <v>24643658.320189998</v>
      </c>
    </row>
    <row r="30" spans="1:6">
      <c r="A30" s="10" t="s">
        <v>31</v>
      </c>
      <c r="B30" s="105">
        <v>2583540.7228600001</v>
      </c>
      <c r="C30" s="105">
        <v>11262.25747</v>
      </c>
      <c r="D30" s="105">
        <v>0</v>
      </c>
      <c r="E30" s="105">
        <v>0</v>
      </c>
      <c r="F30" s="105">
        <v>2594802.9803299997</v>
      </c>
    </row>
    <row r="31" spans="1:6">
      <c r="A31" s="12" t="s">
        <v>32</v>
      </c>
      <c r="B31" s="105">
        <v>1814443.6885499998</v>
      </c>
      <c r="C31" s="105">
        <v>7856.3697400000001</v>
      </c>
      <c r="D31" s="105">
        <v>0</v>
      </c>
      <c r="E31" s="105">
        <v>0</v>
      </c>
      <c r="F31" s="105">
        <v>1822300.0582900001</v>
      </c>
    </row>
    <row r="32" spans="1:6">
      <c r="A32" s="10" t="s">
        <v>33</v>
      </c>
      <c r="B32" s="105">
        <v>844090.50112999999</v>
      </c>
      <c r="C32" s="105">
        <v>2897.34906</v>
      </c>
      <c r="D32" s="105">
        <v>0</v>
      </c>
      <c r="E32" s="105">
        <v>0</v>
      </c>
      <c r="F32" s="105">
        <v>846987.85019000003</v>
      </c>
    </row>
    <row r="33" spans="1:6">
      <c r="A33" s="10" t="s">
        <v>34</v>
      </c>
      <c r="B33" s="105">
        <v>859503.39489</v>
      </c>
      <c r="C33" s="105">
        <v>4274.5386500000004</v>
      </c>
      <c r="D33" s="105">
        <v>0</v>
      </c>
      <c r="E33" s="105">
        <v>0</v>
      </c>
      <c r="F33" s="105">
        <v>863777.93354</v>
      </c>
    </row>
    <row r="34" spans="1:6">
      <c r="A34" s="10" t="s">
        <v>35</v>
      </c>
      <c r="B34" s="105">
        <v>110849.79253000001</v>
      </c>
      <c r="C34" s="105">
        <v>684.48203000000001</v>
      </c>
      <c r="D34" s="105">
        <v>0</v>
      </c>
      <c r="E34" s="105">
        <v>0</v>
      </c>
      <c r="F34" s="105">
        <v>111534.27456000001</v>
      </c>
    </row>
    <row r="35" spans="1:6">
      <c r="A35" s="12" t="s">
        <v>36</v>
      </c>
      <c r="B35" s="105">
        <v>4594856.5462499997</v>
      </c>
      <c r="C35" s="105">
        <v>80169.344830000002</v>
      </c>
      <c r="D35" s="105">
        <v>0</v>
      </c>
      <c r="E35" s="105">
        <v>0</v>
      </c>
      <c r="F35" s="105">
        <v>4675025.8910799995</v>
      </c>
    </row>
    <row r="36" spans="1:6">
      <c r="A36" s="10" t="s">
        <v>37</v>
      </c>
      <c r="B36" s="105">
        <v>1609341.2326199999</v>
      </c>
      <c r="C36" s="105">
        <v>51215.595809999999</v>
      </c>
      <c r="D36" s="105">
        <v>0</v>
      </c>
      <c r="E36" s="105">
        <v>0</v>
      </c>
      <c r="F36" s="105">
        <v>1660556.82843</v>
      </c>
    </row>
    <row r="37" spans="1:6">
      <c r="A37" s="10" t="s">
        <v>38</v>
      </c>
      <c r="B37" s="105">
        <v>2719364.3839199999</v>
      </c>
      <c r="C37" s="105">
        <v>28014.01772</v>
      </c>
      <c r="D37" s="105">
        <v>0</v>
      </c>
      <c r="E37" s="105">
        <v>0</v>
      </c>
      <c r="F37" s="105">
        <v>2747378.4016399998</v>
      </c>
    </row>
    <row r="38" spans="1:6">
      <c r="A38" s="10" t="s">
        <v>39</v>
      </c>
      <c r="B38" s="105">
        <v>266150.92971</v>
      </c>
      <c r="C38" s="105">
        <v>939.73130000000003</v>
      </c>
      <c r="D38" s="105">
        <v>0</v>
      </c>
      <c r="E38" s="105">
        <v>0</v>
      </c>
      <c r="F38" s="105">
        <v>267090.66100999998</v>
      </c>
    </row>
    <row r="39" spans="1:6">
      <c r="A39" s="12" t="s">
        <v>40</v>
      </c>
      <c r="B39" s="105">
        <v>6153159.0587200001</v>
      </c>
      <c r="C39" s="105">
        <v>24914.286620000003</v>
      </c>
      <c r="D39" s="105">
        <v>0</v>
      </c>
      <c r="E39" s="105">
        <v>1.9008800000000001</v>
      </c>
      <c r="F39" s="105">
        <v>6178075.2462200001</v>
      </c>
    </row>
    <row r="40" spans="1:6">
      <c r="A40" s="10" t="s">
        <v>41</v>
      </c>
      <c r="B40" s="105">
        <v>1622125.27098</v>
      </c>
      <c r="C40" s="105">
        <v>1169.91039</v>
      </c>
      <c r="D40" s="105">
        <v>0</v>
      </c>
      <c r="E40" s="105">
        <v>0.21762999999999999</v>
      </c>
      <c r="F40" s="105">
        <v>1623295.399</v>
      </c>
    </row>
    <row r="41" spans="1:6">
      <c r="A41" s="10" t="s">
        <v>42</v>
      </c>
      <c r="B41" s="105">
        <v>1556164.0573199999</v>
      </c>
      <c r="C41" s="105">
        <v>7014.1396399999994</v>
      </c>
      <c r="D41" s="105">
        <v>0</v>
      </c>
      <c r="E41" s="105">
        <v>0</v>
      </c>
      <c r="F41" s="105">
        <v>1563178.1969600001</v>
      </c>
    </row>
    <row r="42" spans="1:6">
      <c r="A42" s="10" t="s">
        <v>43</v>
      </c>
      <c r="B42" s="105">
        <v>5585.4064500000004</v>
      </c>
      <c r="C42" s="105">
        <v>6.5392200000000003</v>
      </c>
      <c r="D42" s="105">
        <v>0</v>
      </c>
      <c r="E42" s="105">
        <v>0</v>
      </c>
      <c r="F42" s="105">
        <v>5591.9456700000001</v>
      </c>
    </row>
    <row r="43" spans="1:6">
      <c r="A43" s="10" t="s">
        <v>44</v>
      </c>
      <c r="B43" s="105">
        <v>25121.07069</v>
      </c>
      <c r="C43" s="105">
        <v>157.85758999999999</v>
      </c>
      <c r="D43" s="105">
        <v>0</v>
      </c>
      <c r="E43" s="105">
        <v>0</v>
      </c>
      <c r="F43" s="105">
        <v>25278.92828</v>
      </c>
    </row>
    <row r="44" spans="1:6">
      <c r="A44" s="10" t="s">
        <v>45</v>
      </c>
      <c r="B44" s="105">
        <v>2.7654000000000001</v>
      </c>
      <c r="C44" s="105">
        <v>0</v>
      </c>
      <c r="D44" s="105">
        <v>0</v>
      </c>
      <c r="E44" s="105">
        <v>0</v>
      </c>
      <c r="F44" s="105">
        <v>2.7654000000000001</v>
      </c>
    </row>
    <row r="45" spans="1:6">
      <c r="A45" s="10" t="s">
        <v>46</v>
      </c>
      <c r="B45" s="105">
        <v>985.88043000000005</v>
      </c>
      <c r="C45" s="105">
        <v>0</v>
      </c>
      <c r="D45" s="105">
        <v>0</v>
      </c>
      <c r="E45" s="105">
        <v>0</v>
      </c>
      <c r="F45" s="105">
        <v>985.88043000000005</v>
      </c>
    </row>
    <row r="46" spans="1:6">
      <c r="A46" s="10" t="s">
        <v>47</v>
      </c>
      <c r="B46" s="105">
        <v>1412060.7851800001</v>
      </c>
      <c r="C46" s="105">
        <v>8733.5490800000007</v>
      </c>
      <c r="D46" s="105">
        <v>0</v>
      </c>
      <c r="E46" s="105">
        <v>1.6832499999999999</v>
      </c>
      <c r="F46" s="105">
        <v>1420796.0175099999</v>
      </c>
    </row>
    <row r="47" spans="1:6">
      <c r="A47" s="10" t="s">
        <v>48</v>
      </c>
      <c r="B47" s="105">
        <v>1454851.8946700001</v>
      </c>
      <c r="C47" s="105">
        <v>6954.5231699999995</v>
      </c>
      <c r="D47" s="105">
        <v>0</v>
      </c>
      <c r="E47" s="105">
        <v>0</v>
      </c>
      <c r="F47" s="105">
        <v>1461806.41784</v>
      </c>
    </row>
    <row r="48" spans="1:6">
      <c r="A48" s="10" t="s">
        <v>49</v>
      </c>
      <c r="B48" s="105">
        <v>7196.5746799999997</v>
      </c>
      <c r="C48" s="105">
        <v>136.41422</v>
      </c>
      <c r="D48" s="105">
        <v>0</v>
      </c>
      <c r="E48" s="105">
        <v>0</v>
      </c>
      <c r="F48" s="105">
        <v>7332.9889000000003</v>
      </c>
    </row>
    <row r="49" spans="1:6">
      <c r="A49" s="10" t="s">
        <v>50</v>
      </c>
      <c r="B49" s="105">
        <v>48585.141799999998</v>
      </c>
      <c r="C49" s="105">
        <v>500.91038000000003</v>
      </c>
      <c r="D49" s="105">
        <v>0</v>
      </c>
      <c r="E49" s="105">
        <v>0</v>
      </c>
      <c r="F49" s="105">
        <v>49086.052179999999</v>
      </c>
    </row>
    <row r="50" spans="1:6">
      <c r="A50" s="10" t="s">
        <v>51</v>
      </c>
      <c r="B50" s="105">
        <v>1660.0081599999999</v>
      </c>
      <c r="C50" s="105">
        <v>8.2493600000000011</v>
      </c>
      <c r="D50" s="105">
        <v>0</v>
      </c>
      <c r="E50" s="105">
        <v>0</v>
      </c>
      <c r="F50" s="105">
        <v>1668.2575200000001</v>
      </c>
    </row>
    <row r="51" spans="1:6">
      <c r="A51" s="10" t="s">
        <v>52</v>
      </c>
      <c r="B51" s="105">
        <v>18820.202960000002</v>
      </c>
      <c r="C51" s="105">
        <v>232.19356999999999</v>
      </c>
      <c r="D51" s="105">
        <v>0</v>
      </c>
      <c r="E51" s="105">
        <v>0</v>
      </c>
      <c r="F51" s="105">
        <v>19052.396530000002</v>
      </c>
    </row>
    <row r="52" spans="1:6">
      <c r="A52" s="12" t="s">
        <v>53</v>
      </c>
      <c r="B52" s="105">
        <v>-7705094.9413100006</v>
      </c>
      <c r="C52" s="105">
        <v>-105911.12688</v>
      </c>
      <c r="D52" s="105">
        <v>0</v>
      </c>
      <c r="E52" s="105">
        <v>-0.10498</v>
      </c>
      <c r="F52" s="105">
        <v>-7811006.1731700003</v>
      </c>
    </row>
    <row r="53" spans="1:6">
      <c r="A53" s="13" t="s">
        <v>54</v>
      </c>
      <c r="B53" s="105">
        <v>-685745.82363</v>
      </c>
      <c r="C53" s="105">
        <v>-2273.0620899999999</v>
      </c>
      <c r="D53" s="105">
        <v>0</v>
      </c>
      <c r="E53" s="105">
        <v>-0.10498</v>
      </c>
      <c r="F53" s="105">
        <v>-688018.99070000008</v>
      </c>
    </row>
    <row r="54" spans="1:6">
      <c r="A54" s="10" t="s">
        <v>55</v>
      </c>
      <c r="B54" s="105">
        <v>-633235.80862999998</v>
      </c>
      <c r="C54" s="105">
        <v>-4047.0832099999998</v>
      </c>
      <c r="D54" s="105">
        <v>0</v>
      </c>
      <c r="E54" s="105">
        <v>0</v>
      </c>
      <c r="F54" s="105">
        <v>-637282.89184000005</v>
      </c>
    </row>
    <row r="55" spans="1:6">
      <c r="A55" s="10" t="s">
        <v>56</v>
      </c>
      <c r="B55" s="105">
        <v>-396088.79042999999</v>
      </c>
      <c r="C55" s="105">
        <v>-988.28046999999992</v>
      </c>
      <c r="D55" s="105">
        <v>0</v>
      </c>
      <c r="E55" s="105">
        <v>0</v>
      </c>
      <c r="F55" s="105">
        <v>-397077.07089999999</v>
      </c>
    </row>
    <row r="56" spans="1:6">
      <c r="A56" s="10" t="s">
        <v>57</v>
      </c>
      <c r="B56" s="105">
        <v>-336392.19785</v>
      </c>
      <c r="C56" s="105">
        <v>-307.31496999999996</v>
      </c>
      <c r="D56" s="105">
        <v>0</v>
      </c>
      <c r="E56" s="105">
        <v>0</v>
      </c>
      <c r="F56" s="105">
        <v>-336699.51282</v>
      </c>
    </row>
    <row r="57" spans="1:6">
      <c r="A57" s="10" t="s">
        <v>58</v>
      </c>
      <c r="B57" s="105">
        <v>-976373.69247000001</v>
      </c>
      <c r="C57" s="105">
        <v>-39633.099969999996</v>
      </c>
      <c r="D57" s="105">
        <v>0</v>
      </c>
      <c r="E57" s="105">
        <v>0</v>
      </c>
      <c r="F57" s="105">
        <v>-1016006.7924400001</v>
      </c>
    </row>
    <row r="58" spans="1:6">
      <c r="A58" s="10" t="s">
        <v>59</v>
      </c>
      <c r="B58" s="105">
        <v>-1539564.9119899999</v>
      </c>
      <c r="C58" s="105">
        <v>-21473.421109999999</v>
      </c>
      <c r="D58" s="105">
        <v>0</v>
      </c>
      <c r="E58" s="105">
        <v>0</v>
      </c>
      <c r="F58" s="105">
        <v>-1561038.3330999999</v>
      </c>
    </row>
    <row r="59" spans="1:6">
      <c r="A59" s="13" t="s">
        <v>60</v>
      </c>
      <c r="B59" s="105">
        <v>-1278600.29262</v>
      </c>
      <c r="C59" s="105">
        <v>-24326.162170000003</v>
      </c>
      <c r="D59" s="105">
        <v>0</v>
      </c>
      <c r="E59" s="105">
        <v>0</v>
      </c>
      <c r="F59" s="105">
        <v>-1302926.4547899999</v>
      </c>
    </row>
    <row r="60" spans="1:6">
      <c r="A60" s="10" t="s">
        <v>61</v>
      </c>
      <c r="B60" s="105">
        <v>-1572990.0884700001</v>
      </c>
      <c r="C60" s="105">
        <v>-11568.83142</v>
      </c>
      <c r="D60" s="105">
        <v>0</v>
      </c>
      <c r="E60" s="105">
        <v>0</v>
      </c>
      <c r="F60" s="105">
        <v>-1584558.91989</v>
      </c>
    </row>
    <row r="61" spans="1:6">
      <c r="A61" s="10" t="s">
        <v>62</v>
      </c>
      <c r="B61" s="105">
        <v>-49.426769999999998</v>
      </c>
      <c r="C61" s="105">
        <v>0</v>
      </c>
      <c r="D61" s="105">
        <v>0</v>
      </c>
      <c r="E61" s="105">
        <v>0</v>
      </c>
      <c r="F61" s="105">
        <v>-49.426769999999998</v>
      </c>
    </row>
    <row r="62" spans="1:6">
      <c r="A62" s="10" t="s">
        <v>63</v>
      </c>
      <c r="B62" s="105">
        <v>0</v>
      </c>
      <c r="C62" s="105">
        <v>0</v>
      </c>
      <c r="D62" s="105">
        <v>0</v>
      </c>
      <c r="E62" s="105">
        <v>0</v>
      </c>
      <c r="F62" s="105">
        <v>0</v>
      </c>
    </row>
    <row r="63" spans="1:6">
      <c r="A63" s="10" t="s">
        <v>64</v>
      </c>
      <c r="B63" s="105">
        <v>-7699.5662199999997</v>
      </c>
      <c r="C63" s="105">
        <v>-107.99844</v>
      </c>
      <c r="D63" s="105">
        <v>0</v>
      </c>
      <c r="E63" s="105">
        <v>0</v>
      </c>
      <c r="F63" s="105">
        <v>-7807.56466</v>
      </c>
    </row>
    <row r="64" spans="1:6">
      <c r="A64" s="10" t="s">
        <v>65</v>
      </c>
      <c r="B64" s="105">
        <v>-18710.34892</v>
      </c>
      <c r="C64" s="105">
        <v>-90.747780000000006</v>
      </c>
      <c r="D64" s="105">
        <v>0</v>
      </c>
      <c r="E64" s="105">
        <v>0</v>
      </c>
      <c r="F64" s="105">
        <v>-18801.096699999998</v>
      </c>
    </row>
    <row r="65" spans="1:6">
      <c r="A65" s="13" t="s">
        <v>66</v>
      </c>
      <c r="B65" s="105">
        <v>-16021.672970000001</v>
      </c>
      <c r="C65" s="105">
        <v>-182.72524999999999</v>
      </c>
      <c r="D65" s="105">
        <v>0</v>
      </c>
      <c r="E65" s="105">
        <v>0</v>
      </c>
      <c r="F65" s="105">
        <v>-16204.398220000001</v>
      </c>
    </row>
    <row r="66" spans="1:6">
      <c r="A66" s="10" t="s">
        <v>67</v>
      </c>
      <c r="B66" s="105">
        <v>-57163.460509999997</v>
      </c>
      <c r="C66" s="105">
        <v>-98.084429999999998</v>
      </c>
      <c r="D66" s="105">
        <v>0</v>
      </c>
      <c r="E66" s="105">
        <v>0</v>
      </c>
      <c r="F66" s="105">
        <v>-57261.54494</v>
      </c>
    </row>
    <row r="67" spans="1:6">
      <c r="A67" s="10" t="s">
        <v>68</v>
      </c>
      <c r="B67" s="105">
        <v>-44962.554680000001</v>
      </c>
      <c r="C67" s="105">
        <v>-475.15496000000002</v>
      </c>
      <c r="D67" s="105">
        <v>0</v>
      </c>
      <c r="E67" s="105">
        <v>0</v>
      </c>
      <c r="F67" s="105">
        <v>-45437.709640000001</v>
      </c>
    </row>
    <row r="68" spans="1:6">
      <c r="A68" s="10" t="s">
        <v>69</v>
      </c>
      <c r="B68" s="105">
        <v>-141496.30515</v>
      </c>
      <c r="C68" s="105">
        <v>-339.16060999999996</v>
      </c>
      <c r="D68" s="105">
        <v>0</v>
      </c>
      <c r="E68" s="105">
        <v>0</v>
      </c>
      <c r="F68" s="105">
        <v>-141835.46575999999</v>
      </c>
    </row>
    <row r="69" spans="1:6">
      <c r="A69" s="9" t="s">
        <v>70</v>
      </c>
      <c r="B69" s="106">
        <v>1739385.25437</v>
      </c>
      <c r="C69" s="106">
        <v>300216.17397</v>
      </c>
      <c r="D69" s="106">
        <v>0</v>
      </c>
      <c r="E69" s="106">
        <v>0.20494999999999999</v>
      </c>
      <c r="F69" s="106">
        <v>2039601.63329</v>
      </c>
    </row>
    <row r="70" spans="1:6">
      <c r="A70" s="10" t="s">
        <v>71</v>
      </c>
      <c r="B70" s="105">
        <v>746.04692</v>
      </c>
      <c r="C70" s="105">
        <v>369.01046000000002</v>
      </c>
      <c r="D70" s="105">
        <v>0</v>
      </c>
      <c r="E70" s="105">
        <v>0</v>
      </c>
      <c r="F70" s="105">
        <v>1115.05738</v>
      </c>
    </row>
    <row r="71" spans="1:6">
      <c r="A71" s="13" t="s">
        <v>72</v>
      </c>
      <c r="B71" s="105">
        <v>1014080.3424600001</v>
      </c>
      <c r="C71" s="105">
        <v>217509.40797</v>
      </c>
      <c r="D71" s="105">
        <v>0</v>
      </c>
      <c r="E71" s="105">
        <v>8.5750000000000007E-2</v>
      </c>
      <c r="F71" s="105">
        <v>1231589.8361800001</v>
      </c>
    </row>
    <row r="72" spans="1:6">
      <c r="A72" s="10" t="s">
        <v>73</v>
      </c>
      <c r="B72" s="105">
        <v>850391.89004999993</v>
      </c>
      <c r="C72" s="105">
        <v>108900.07981</v>
      </c>
      <c r="D72" s="105">
        <v>0</v>
      </c>
      <c r="E72" s="105">
        <v>0.1192</v>
      </c>
      <c r="F72" s="105">
        <v>959292.08905999991</v>
      </c>
    </row>
    <row r="73" spans="1:6">
      <c r="A73" s="10" t="s">
        <v>74</v>
      </c>
      <c r="B73" s="105">
        <v>0</v>
      </c>
      <c r="C73" s="105">
        <v>545.07063000000005</v>
      </c>
      <c r="D73" s="105">
        <v>0</v>
      </c>
      <c r="E73" s="105">
        <v>0</v>
      </c>
      <c r="F73" s="105">
        <v>545.07063000000005</v>
      </c>
    </row>
    <row r="74" spans="1:6">
      <c r="A74" s="10" t="s">
        <v>75</v>
      </c>
      <c r="B74" s="105">
        <v>-125833.02506</v>
      </c>
      <c r="C74" s="105">
        <v>-27107.394899999999</v>
      </c>
      <c r="D74" s="105">
        <v>0</v>
      </c>
      <c r="E74" s="105">
        <v>0</v>
      </c>
      <c r="F74" s="105">
        <v>-152940.41996</v>
      </c>
    </row>
    <row r="75" spans="1:6">
      <c r="A75" s="9" t="s">
        <v>76</v>
      </c>
      <c r="B75" s="106">
        <v>258976.70655</v>
      </c>
      <c r="C75" s="106">
        <v>0</v>
      </c>
      <c r="D75" s="106">
        <v>0</v>
      </c>
      <c r="E75" s="106">
        <v>0</v>
      </c>
      <c r="F75" s="106">
        <v>258976.70655</v>
      </c>
    </row>
    <row r="76" spans="1:6">
      <c r="A76" s="10" t="s">
        <v>77</v>
      </c>
      <c r="B76" s="105">
        <v>367.33247999999998</v>
      </c>
      <c r="C76" s="105">
        <v>0</v>
      </c>
      <c r="D76" s="105">
        <v>0</v>
      </c>
      <c r="E76" s="105">
        <v>0</v>
      </c>
      <c r="F76" s="105">
        <v>367.33247999999998</v>
      </c>
    </row>
    <row r="77" spans="1:6">
      <c r="A77" s="10" t="s">
        <v>78</v>
      </c>
      <c r="B77" s="105">
        <v>1138523.69585</v>
      </c>
      <c r="C77" s="105">
        <v>0</v>
      </c>
      <c r="D77" s="105">
        <v>0</v>
      </c>
      <c r="E77" s="105">
        <v>0</v>
      </c>
      <c r="F77" s="105">
        <v>1138523.69585</v>
      </c>
    </row>
    <row r="78" spans="1:6">
      <c r="A78" s="10" t="s">
        <v>79</v>
      </c>
      <c r="B78" s="105">
        <v>8164.7852300000004</v>
      </c>
      <c r="C78" s="105">
        <v>0</v>
      </c>
      <c r="D78" s="105">
        <v>0</v>
      </c>
      <c r="E78" s="105">
        <v>0</v>
      </c>
      <c r="F78" s="105">
        <v>8164.7852300000004</v>
      </c>
    </row>
    <row r="79" spans="1:6">
      <c r="A79" s="10" t="s">
        <v>80</v>
      </c>
      <c r="B79" s="105">
        <v>2E-3</v>
      </c>
      <c r="C79" s="105">
        <v>0</v>
      </c>
      <c r="D79" s="105">
        <v>0</v>
      </c>
      <c r="E79" s="105">
        <v>0</v>
      </c>
      <c r="F79" s="105">
        <v>2E-3</v>
      </c>
    </row>
    <row r="80" spans="1:6">
      <c r="A80" s="10" t="s">
        <v>81</v>
      </c>
      <c r="B80" s="105">
        <v>-888079.10901000001</v>
      </c>
      <c r="C80" s="105">
        <v>0</v>
      </c>
      <c r="D80" s="105">
        <v>0</v>
      </c>
      <c r="E80" s="105">
        <v>0</v>
      </c>
      <c r="F80" s="105">
        <v>-888079.10901000001</v>
      </c>
    </row>
    <row r="81" spans="1:6">
      <c r="A81" s="9" t="s">
        <v>82</v>
      </c>
      <c r="B81" s="106">
        <v>3490038.7410300002</v>
      </c>
      <c r="C81" s="106">
        <v>13780633.016899999</v>
      </c>
      <c r="D81" s="106">
        <v>403395.98605000001</v>
      </c>
      <c r="E81" s="106">
        <v>730.63159999999993</v>
      </c>
      <c r="F81" s="106">
        <v>17674798.375580002</v>
      </c>
    </row>
    <row r="82" spans="1:6">
      <c r="A82" s="10" t="s">
        <v>19</v>
      </c>
      <c r="B82" s="105">
        <v>0</v>
      </c>
      <c r="C82" s="105">
        <v>1.0000000000000001E-5</v>
      </c>
      <c r="D82" s="105">
        <v>401817.64</v>
      </c>
      <c r="E82" s="105">
        <v>-1.0000000000000001E-5</v>
      </c>
      <c r="F82" s="105">
        <v>401817.64</v>
      </c>
    </row>
    <row r="83" spans="1:6">
      <c r="A83" s="10" t="s">
        <v>20</v>
      </c>
      <c r="B83" s="105">
        <v>634947.82279999997</v>
      </c>
      <c r="C83" s="105">
        <v>0</v>
      </c>
      <c r="D83" s="105">
        <v>0</v>
      </c>
      <c r="E83" s="105">
        <v>0</v>
      </c>
      <c r="F83" s="105">
        <v>634947.82279999997</v>
      </c>
    </row>
    <row r="84" spans="1:6">
      <c r="A84" s="10" t="s">
        <v>21</v>
      </c>
      <c r="B84" s="105">
        <v>0</v>
      </c>
      <c r="C84" s="105">
        <v>31213</v>
      </c>
      <c r="D84" s="105">
        <v>0</v>
      </c>
      <c r="E84" s="105">
        <v>0</v>
      </c>
      <c r="F84" s="105">
        <v>31213</v>
      </c>
    </row>
    <row r="85" spans="1:6">
      <c r="A85" s="10" t="s">
        <v>22</v>
      </c>
      <c r="B85" s="105">
        <v>20847.534489999998</v>
      </c>
      <c r="C85" s="105">
        <v>227602.30828</v>
      </c>
      <c r="D85" s="105">
        <v>0</v>
      </c>
      <c r="E85" s="105">
        <v>0</v>
      </c>
      <c r="F85" s="105">
        <v>248449.84277000002</v>
      </c>
    </row>
    <row r="86" spans="1:6">
      <c r="A86" s="10" t="s">
        <v>83</v>
      </c>
      <c r="B86" s="105">
        <v>762006.48605999991</v>
      </c>
      <c r="C86" s="105">
        <v>10624.338400000001</v>
      </c>
      <c r="D86" s="105">
        <v>0</v>
      </c>
      <c r="E86" s="105">
        <v>0</v>
      </c>
      <c r="F86" s="105">
        <v>772630.82446000003</v>
      </c>
    </row>
    <row r="87" spans="1:6">
      <c r="A87" s="10" t="s">
        <v>23</v>
      </c>
      <c r="B87" s="105">
        <v>205423.19094999999</v>
      </c>
      <c r="C87" s="105">
        <v>16188.634890000001</v>
      </c>
      <c r="D87" s="105">
        <v>0</v>
      </c>
      <c r="E87" s="105">
        <v>0</v>
      </c>
      <c r="F87" s="105">
        <v>221611.82584</v>
      </c>
    </row>
    <row r="88" spans="1:6">
      <c r="A88" s="10" t="s">
        <v>24</v>
      </c>
      <c r="B88" s="105">
        <v>1790527.5909899999</v>
      </c>
      <c r="C88" s="105">
        <v>13502568.293639999</v>
      </c>
      <c r="D88" s="105">
        <v>11.25726</v>
      </c>
      <c r="E88" s="105">
        <v>730.63162</v>
      </c>
      <c r="F88" s="105">
        <v>15293837.77351</v>
      </c>
    </row>
    <row r="89" spans="1:6">
      <c r="A89" s="10" t="s">
        <v>84</v>
      </c>
      <c r="B89" s="105">
        <v>91653.637010000006</v>
      </c>
      <c r="C89" s="105">
        <v>4265.3508000000002</v>
      </c>
      <c r="D89" s="105">
        <v>1567.08879</v>
      </c>
      <c r="E89" s="105">
        <v>0</v>
      </c>
      <c r="F89" s="105">
        <v>97486.0766</v>
      </c>
    </row>
    <row r="90" spans="1:6">
      <c r="A90" s="10" t="s">
        <v>85</v>
      </c>
      <c r="B90" s="105">
        <v>-15367.521269999999</v>
      </c>
      <c r="C90" s="105">
        <v>-11828.909119999998</v>
      </c>
      <c r="D90" s="105">
        <v>0</v>
      </c>
      <c r="E90" s="105">
        <v>-1.0000000000000001E-5</v>
      </c>
      <c r="F90" s="105">
        <v>-27196.430399999997</v>
      </c>
    </row>
    <row r="91" spans="1:6">
      <c r="A91" s="9" t="s">
        <v>86</v>
      </c>
      <c r="B91" s="106">
        <v>3454821.7884499999</v>
      </c>
      <c r="C91" s="106">
        <v>0</v>
      </c>
      <c r="D91" s="106">
        <v>0</v>
      </c>
      <c r="E91" s="106">
        <v>0</v>
      </c>
      <c r="F91" s="106">
        <v>3454821.7884499999</v>
      </c>
    </row>
    <row r="92" spans="1:6">
      <c r="A92" s="10" t="s">
        <v>87</v>
      </c>
      <c r="B92" s="105">
        <v>1140122.96276</v>
      </c>
      <c r="C92" s="105">
        <v>0</v>
      </c>
      <c r="D92" s="105">
        <v>0</v>
      </c>
      <c r="E92" s="105">
        <v>0</v>
      </c>
      <c r="F92" s="105">
        <v>1140122.96276</v>
      </c>
    </row>
    <row r="93" spans="1:6">
      <c r="A93" s="10" t="s">
        <v>88</v>
      </c>
      <c r="B93" s="105">
        <v>1365729.11628</v>
      </c>
      <c r="C93" s="105">
        <v>0</v>
      </c>
      <c r="D93" s="105">
        <v>0</v>
      </c>
      <c r="E93" s="105">
        <v>0</v>
      </c>
      <c r="F93" s="105">
        <v>1365729.11628</v>
      </c>
    </row>
    <row r="94" spans="1:6">
      <c r="A94" s="10" t="s">
        <v>89</v>
      </c>
      <c r="B94" s="105">
        <v>102913.42590999999</v>
      </c>
      <c r="C94" s="105">
        <v>0</v>
      </c>
      <c r="D94" s="105">
        <v>0</v>
      </c>
      <c r="E94" s="105">
        <v>0</v>
      </c>
      <c r="F94" s="105">
        <v>102913.42590999999</v>
      </c>
    </row>
    <row r="95" spans="1:6">
      <c r="A95" s="10" t="s">
        <v>90</v>
      </c>
      <c r="B95" s="105">
        <v>188249.29765999998</v>
      </c>
      <c r="C95" s="105">
        <v>0</v>
      </c>
      <c r="D95" s="105">
        <v>0</v>
      </c>
      <c r="E95" s="105">
        <v>0</v>
      </c>
      <c r="F95" s="105">
        <v>188249.29765999998</v>
      </c>
    </row>
    <row r="96" spans="1:6">
      <c r="A96" s="10" t="s">
        <v>91</v>
      </c>
      <c r="B96" s="105">
        <v>292390.39366</v>
      </c>
      <c r="C96" s="105">
        <v>0</v>
      </c>
      <c r="D96" s="105">
        <v>0</v>
      </c>
      <c r="E96" s="105">
        <v>0</v>
      </c>
      <c r="F96" s="105">
        <v>292390.39366</v>
      </c>
    </row>
    <row r="97" spans="1:6">
      <c r="A97" s="10" t="s">
        <v>92</v>
      </c>
      <c r="B97" s="105">
        <v>55303.036249999997</v>
      </c>
      <c r="C97" s="105">
        <v>0</v>
      </c>
      <c r="D97" s="105">
        <v>0</v>
      </c>
      <c r="E97" s="105">
        <v>0</v>
      </c>
      <c r="F97" s="105">
        <v>55303.036249999997</v>
      </c>
    </row>
    <row r="98" spans="1:6">
      <c r="A98" s="10" t="s">
        <v>93</v>
      </c>
      <c r="B98" s="105">
        <v>12947.86585</v>
      </c>
      <c r="C98" s="105">
        <v>0</v>
      </c>
      <c r="D98" s="105">
        <v>0</v>
      </c>
      <c r="E98" s="105">
        <v>0</v>
      </c>
      <c r="F98" s="105">
        <v>12947.86585</v>
      </c>
    </row>
    <row r="99" spans="1:6">
      <c r="A99" s="10" t="s">
        <v>94</v>
      </c>
      <c r="B99" s="105">
        <v>10974.8354</v>
      </c>
      <c r="C99" s="105">
        <v>0</v>
      </c>
      <c r="D99" s="105">
        <v>0</v>
      </c>
      <c r="E99" s="105">
        <v>0</v>
      </c>
      <c r="F99" s="105">
        <v>10974.8354</v>
      </c>
    </row>
    <row r="100" spans="1:6">
      <c r="A100" s="10" t="s">
        <v>95</v>
      </c>
      <c r="B100" s="105">
        <v>286190.85467999999</v>
      </c>
      <c r="C100" s="105">
        <v>0</v>
      </c>
      <c r="D100" s="105">
        <v>0</v>
      </c>
      <c r="E100" s="105">
        <v>0</v>
      </c>
      <c r="F100" s="105">
        <v>286190.85467999999</v>
      </c>
    </row>
    <row r="101" spans="1:6">
      <c r="A101" s="9" t="s">
        <v>96</v>
      </c>
      <c r="B101" s="106">
        <v>747219.16786000005</v>
      </c>
      <c r="C101" s="106">
        <v>42401.102650000001</v>
      </c>
      <c r="D101" s="106">
        <v>-7.0000000000000007E-5</v>
      </c>
      <c r="E101" s="106">
        <v>0</v>
      </c>
      <c r="F101" s="106">
        <v>789620.27044000011</v>
      </c>
    </row>
    <row r="102" spans="1:6">
      <c r="A102" s="10" t="s">
        <v>97</v>
      </c>
      <c r="B102" s="105">
        <v>73421.972999999998</v>
      </c>
      <c r="C102" s="105">
        <v>0</v>
      </c>
      <c r="D102" s="105">
        <v>0</v>
      </c>
      <c r="E102" s="105">
        <v>0</v>
      </c>
      <c r="F102" s="105">
        <v>73421.972999999998</v>
      </c>
    </row>
    <row r="103" spans="1:6">
      <c r="A103" s="10" t="s">
        <v>98</v>
      </c>
      <c r="B103" s="105">
        <v>275236.50279</v>
      </c>
      <c r="C103" s="105">
        <v>0</v>
      </c>
      <c r="D103" s="105">
        <v>0</v>
      </c>
      <c r="E103" s="105">
        <v>0</v>
      </c>
      <c r="F103" s="105">
        <v>275236.50279</v>
      </c>
    </row>
    <row r="104" spans="1:6">
      <c r="A104" s="10" t="s">
        <v>99</v>
      </c>
      <c r="B104" s="105">
        <v>243683.19256</v>
      </c>
      <c r="C104" s="105">
        <v>43746.293570000002</v>
      </c>
      <c r="D104" s="105">
        <v>-7.0000000000000007E-5</v>
      </c>
      <c r="E104" s="105">
        <v>0</v>
      </c>
      <c r="F104" s="105">
        <v>287429.48606000002</v>
      </c>
    </row>
    <row r="105" spans="1:6">
      <c r="A105" s="10" t="s">
        <v>100</v>
      </c>
      <c r="B105" s="105">
        <v>165619.21744000001</v>
      </c>
      <c r="C105" s="105">
        <v>0</v>
      </c>
      <c r="D105" s="105">
        <v>0</v>
      </c>
      <c r="E105" s="105">
        <v>0</v>
      </c>
      <c r="F105" s="105">
        <v>165619.21744000001</v>
      </c>
    </row>
    <row r="106" spans="1:6">
      <c r="A106" s="10" t="s">
        <v>101</v>
      </c>
      <c r="B106" s="105">
        <v>-10741.717929999999</v>
      </c>
      <c r="C106" s="105">
        <v>-1345.19092</v>
      </c>
      <c r="D106" s="105">
        <v>0</v>
      </c>
      <c r="E106" s="105">
        <v>0</v>
      </c>
      <c r="F106" s="105">
        <v>-12086.90885</v>
      </c>
    </row>
    <row r="107" spans="1:6">
      <c r="A107" s="9" t="s">
        <v>102</v>
      </c>
      <c r="B107" s="106">
        <v>0</v>
      </c>
      <c r="C107" s="106">
        <v>0</v>
      </c>
      <c r="D107" s="106">
        <v>0</v>
      </c>
      <c r="E107" s="106">
        <v>0</v>
      </c>
      <c r="F107" s="106">
        <v>0</v>
      </c>
    </row>
    <row r="108" spans="1:6">
      <c r="A108" s="10" t="s">
        <v>103</v>
      </c>
      <c r="B108" s="105">
        <v>0</v>
      </c>
      <c r="C108" s="105">
        <v>0</v>
      </c>
      <c r="D108" s="105">
        <v>0</v>
      </c>
      <c r="E108" s="105">
        <v>0</v>
      </c>
      <c r="F108" s="105">
        <v>0</v>
      </c>
    </row>
    <row r="109" spans="1:6">
      <c r="A109" s="10" t="s">
        <v>104</v>
      </c>
      <c r="B109" s="105">
        <v>0</v>
      </c>
      <c r="C109" s="105">
        <v>0</v>
      </c>
      <c r="D109" s="105">
        <v>0</v>
      </c>
      <c r="E109" s="105">
        <v>0</v>
      </c>
      <c r="F109" s="105">
        <v>0</v>
      </c>
    </row>
    <row r="110" spans="1:6">
      <c r="A110" s="10" t="s">
        <v>105</v>
      </c>
      <c r="B110" s="105">
        <v>0</v>
      </c>
      <c r="C110" s="105">
        <v>0</v>
      </c>
      <c r="D110" s="105">
        <v>0</v>
      </c>
      <c r="E110" s="105">
        <v>0</v>
      </c>
      <c r="F110" s="105">
        <v>0</v>
      </c>
    </row>
    <row r="111" spans="1:6">
      <c r="A111" s="10" t="s">
        <v>106</v>
      </c>
      <c r="B111" s="105">
        <v>0</v>
      </c>
      <c r="C111" s="105">
        <v>0</v>
      </c>
      <c r="D111" s="105">
        <v>0</v>
      </c>
      <c r="E111" s="105">
        <v>0</v>
      </c>
      <c r="F111" s="105">
        <v>0</v>
      </c>
    </row>
    <row r="112" spans="1:6">
      <c r="A112" s="10" t="s">
        <v>107</v>
      </c>
      <c r="B112" s="105">
        <v>0</v>
      </c>
      <c r="C112" s="105">
        <v>0</v>
      </c>
      <c r="D112" s="105">
        <v>0</v>
      </c>
      <c r="E112" s="105">
        <v>0</v>
      </c>
      <c r="F112" s="105">
        <v>0</v>
      </c>
    </row>
    <row r="113" spans="1:6">
      <c r="A113" s="10" t="s">
        <v>108</v>
      </c>
      <c r="B113" s="105">
        <v>0</v>
      </c>
      <c r="C113" s="105">
        <v>0</v>
      </c>
      <c r="D113" s="105">
        <v>0</v>
      </c>
      <c r="E113" s="105">
        <v>0</v>
      </c>
      <c r="F113" s="105">
        <v>0</v>
      </c>
    </row>
    <row r="114" spans="1:6">
      <c r="A114" s="14" t="s">
        <v>109</v>
      </c>
      <c r="B114" s="106">
        <v>239776280.54942</v>
      </c>
      <c r="C114" s="106">
        <v>20103151.299910001</v>
      </c>
      <c r="D114" s="106">
        <v>54580.718639999999</v>
      </c>
      <c r="E114" s="106">
        <v>44087.809560000002</v>
      </c>
      <c r="F114" s="106">
        <v>259978100.37753001</v>
      </c>
    </row>
    <row r="115" spans="1:6">
      <c r="A115" s="15" t="s">
        <v>110</v>
      </c>
      <c r="B115" s="106">
        <v>174982672.19767001</v>
      </c>
      <c r="C115" s="106">
        <v>15467775.82904</v>
      </c>
      <c r="D115" s="106">
        <v>54580.676119999996</v>
      </c>
      <c r="E115" s="106">
        <v>39932.614909999997</v>
      </c>
      <c r="F115" s="106">
        <v>190544961.31773999</v>
      </c>
    </row>
    <row r="116" spans="1:6">
      <c r="A116" s="17" t="s">
        <v>111</v>
      </c>
      <c r="B116" s="105">
        <v>25242323.645770002</v>
      </c>
      <c r="C116" s="105">
        <v>4848284.5750699993</v>
      </c>
      <c r="D116" s="105">
        <v>7.4053699999999996</v>
      </c>
      <c r="E116" s="105">
        <v>10.461709999999998</v>
      </c>
      <c r="F116" s="105">
        <v>30090626.087919999</v>
      </c>
    </row>
    <row r="117" spans="1:6">
      <c r="A117" s="17" t="s">
        <v>112</v>
      </c>
      <c r="B117" s="105">
        <v>24191804.96878</v>
      </c>
      <c r="C117" s="105">
        <v>4423050.7241700003</v>
      </c>
      <c r="D117" s="105">
        <v>7.4053699999999996</v>
      </c>
      <c r="E117" s="105">
        <v>5.7320399999999996</v>
      </c>
      <c r="F117" s="105">
        <v>28614868.830359999</v>
      </c>
    </row>
    <row r="118" spans="1:6">
      <c r="A118" s="17" t="s">
        <v>113</v>
      </c>
      <c r="B118" s="105">
        <v>1050518.6769900001</v>
      </c>
      <c r="C118" s="105">
        <v>425233.85089999996</v>
      </c>
      <c r="D118" s="105">
        <v>0</v>
      </c>
      <c r="E118" s="105">
        <v>4.7296700000000005</v>
      </c>
      <c r="F118" s="105">
        <v>1475757.2575600001</v>
      </c>
    </row>
    <row r="119" spans="1:6">
      <c r="A119" s="17" t="s">
        <v>114</v>
      </c>
      <c r="B119" s="105">
        <v>51030342.746459998</v>
      </c>
      <c r="C119" s="105">
        <v>6467770.23226</v>
      </c>
      <c r="D119" s="105">
        <v>0</v>
      </c>
      <c r="E119" s="105">
        <v>2044.2772500000001</v>
      </c>
      <c r="F119" s="105">
        <v>57500157.255970001</v>
      </c>
    </row>
    <row r="120" spans="1:6">
      <c r="A120" s="17" t="s">
        <v>115</v>
      </c>
      <c r="B120" s="105">
        <v>6640.2547500000001</v>
      </c>
      <c r="C120" s="105">
        <v>7977.94229</v>
      </c>
      <c r="D120" s="105">
        <v>0</v>
      </c>
      <c r="E120" s="105">
        <v>0</v>
      </c>
      <c r="F120" s="105">
        <v>14618.197039999999</v>
      </c>
    </row>
    <row r="121" spans="1:6">
      <c r="A121" s="18" t="s">
        <v>116</v>
      </c>
      <c r="B121" s="105">
        <v>2967.1426499999998</v>
      </c>
      <c r="C121" s="105">
        <v>6188.6235800000004</v>
      </c>
      <c r="D121" s="105">
        <v>0</v>
      </c>
      <c r="E121" s="105">
        <v>0</v>
      </c>
      <c r="F121" s="105">
        <v>9155.7662300000011</v>
      </c>
    </row>
    <row r="122" spans="1:6">
      <c r="A122" s="18" t="s">
        <v>117</v>
      </c>
      <c r="B122" s="105">
        <v>673.11209999999994</v>
      </c>
      <c r="C122" s="105">
        <v>444.61094000000003</v>
      </c>
      <c r="D122" s="105">
        <v>0</v>
      </c>
      <c r="E122" s="105">
        <v>0</v>
      </c>
      <c r="F122" s="105">
        <v>1117.7230400000001</v>
      </c>
    </row>
    <row r="123" spans="1:6">
      <c r="A123" s="19" t="s">
        <v>118</v>
      </c>
      <c r="B123" s="105">
        <v>0</v>
      </c>
      <c r="C123" s="105">
        <v>0</v>
      </c>
      <c r="D123" s="105">
        <v>0</v>
      </c>
      <c r="E123" s="105">
        <v>0</v>
      </c>
      <c r="F123" s="105">
        <v>0</v>
      </c>
    </row>
    <row r="124" spans="1:6">
      <c r="A124" s="19" t="s">
        <v>119</v>
      </c>
      <c r="B124" s="105">
        <v>0</v>
      </c>
      <c r="C124" s="105">
        <v>17.250430000000001</v>
      </c>
      <c r="D124" s="105">
        <v>0</v>
      </c>
      <c r="E124" s="105">
        <v>0</v>
      </c>
      <c r="F124" s="105">
        <v>17.250430000000001</v>
      </c>
    </row>
    <row r="125" spans="1:6">
      <c r="A125" s="19" t="s">
        <v>120</v>
      </c>
      <c r="B125" s="105">
        <v>3000</v>
      </c>
      <c r="C125" s="105">
        <v>1327.4573400000002</v>
      </c>
      <c r="D125" s="105">
        <v>0</v>
      </c>
      <c r="E125" s="105">
        <v>0</v>
      </c>
      <c r="F125" s="105">
        <v>4327.4573399999999</v>
      </c>
    </row>
    <row r="126" spans="1:6">
      <c r="A126" s="19" t="s">
        <v>121</v>
      </c>
      <c r="B126" s="105">
        <v>0</v>
      </c>
      <c r="C126" s="105">
        <v>0</v>
      </c>
      <c r="D126" s="105">
        <v>0</v>
      </c>
      <c r="E126" s="105">
        <v>0</v>
      </c>
      <c r="F126" s="105">
        <v>0</v>
      </c>
    </row>
    <row r="127" spans="1:6">
      <c r="A127" s="20" t="s">
        <v>122</v>
      </c>
      <c r="B127" s="105">
        <v>0</v>
      </c>
      <c r="C127" s="105">
        <v>0</v>
      </c>
      <c r="D127" s="105">
        <v>0</v>
      </c>
      <c r="E127" s="105">
        <v>0</v>
      </c>
      <c r="F127" s="105">
        <v>0</v>
      </c>
    </row>
    <row r="128" spans="1:6">
      <c r="A128" s="21" t="s">
        <v>123</v>
      </c>
      <c r="B128" s="105">
        <v>0</v>
      </c>
      <c r="C128" s="105">
        <v>0</v>
      </c>
      <c r="D128" s="105">
        <v>0</v>
      </c>
      <c r="E128" s="105">
        <v>0</v>
      </c>
      <c r="F128" s="105">
        <v>0</v>
      </c>
    </row>
    <row r="129" spans="1:6">
      <c r="A129" s="21" t="s">
        <v>124</v>
      </c>
      <c r="B129" s="105">
        <v>3006131.9736500001</v>
      </c>
      <c r="C129" s="105">
        <v>477133.00505000004</v>
      </c>
      <c r="D129" s="105">
        <v>42.423900000000003</v>
      </c>
      <c r="E129" s="105">
        <v>37877.629939999999</v>
      </c>
      <c r="F129" s="105">
        <v>3521185.03254</v>
      </c>
    </row>
    <row r="130" spans="1:6">
      <c r="A130" s="22" t="s">
        <v>125</v>
      </c>
      <c r="B130" s="105">
        <v>83921100.161710009</v>
      </c>
      <c r="C130" s="105">
        <v>3590545.00954</v>
      </c>
      <c r="D130" s="105">
        <v>54150.999939999994</v>
      </c>
      <c r="E130" s="105">
        <v>0</v>
      </c>
      <c r="F130" s="105">
        <v>87565796.171190009</v>
      </c>
    </row>
    <row r="131" spans="1:6">
      <c r="A131" s="17" t="s">
        <v>126</v>
      </c>
      <c r="B131" s="105">
        <v>11776133.41533</v>
      </c>
      <c r="C131" s="105">
        <v>76065.064830000003</v>
      </c>
      <c r="D131" s="105">
        <v>379.84690999999998</v>
      </c>
      <c r="E131" s="105">
        <v>0.24600999999999998</v>
      </c>
      <c r="F131" s="105">
        <v>11852578.57308</v>
      </c>
    </row>
    <row r="132" spans="1:6">
      <c r="A132" s="15" t="s">
        <v>127</v>
      </c>
      <c r="B132" s="106">
        <v>163583.07993000001</v>
      </c>
      <c r="C132" s="106">
        <v>7084.7307899999996</v>
      </c>
      <c r="D132" s="106">
        <v>0</v>
      </c>
      <c r="E132" s="106">
        <v>0.30912000000000001</v>
      </c>
      <c r="F132" s="106">
        <v>170668.11984</v>
      </c>
    </row>
    <row r="133" spans="1:6">
      <c r="A133" s="15" t="s">
        <v>128</v>
      </c>
      <c r="B133" s="106">
        <v>21135784.50364</v>
      </c>
      <c r="C133" s="106">
        <v>2918180.1401499999</v>
      </c>
      <c r="D133" s="106">
        <v>0</v>
      </c>
      <c r="E133" s="106">
        <v>82.824289999999991</v>
      </c>
      <c r="F133" s="106">
        <v>24054047.468080003</v>
      </c>
    </row>
    <row r="134" spans="1:6">
      <c r="A134" s="17" t="s">
        <v>129</v>
      </c>
      <c r="B134" s="105">
        <v>10294194.59076</v>
      </c>
      <c r="C134" s="105">
        <v>920445.42839000002</v>
      </c>
      <c r="D134" s="105">
        <v>0</v>
      </c>
      <c r="E134" s="105">
        <v>0</v>
      </c>
      <c r="F134" s="105">
        <v>11214640.01915</v>
      </c>
    </row>
    <row r="135" spans="1:6">
      <c r="A135" s="17" t="s">
        <v>130</v>
      </c>
      <c r="B135" s="105">
        <v>3293482.4860500004</v>
      </c>
      <c r="C135" s="105">
        <v>89664.82673999999</v>
      </c>
      <c r="D135" s="105">
        <v>0</v>
      </c>
      <c r="E135" s="105">
        <v>0</v>
      </c>
      <c r="F135" s="105">
        <v>3383147.3127899999</v>
      </c>
    </row>
    <row r="136" spans="1:6">
      <c r="A136" s="17" t="s">
        <v>131</v>
      </c>
      <c r="B136" s="105">
        <v>0</v>
      </c>
      <c r="C136" s="105">
        <v>0</v>
      </c>
      <c r="D136" s="105">
        <v>0</v>
      </c>
      <c r="E136" s="105">
        <v>0</v>
      </c>
      <c r="F136" s="105">
        <v>0</v>
      </c>
    </row>
    <row r="137" spans="1:6">
      <c r="A137" s="17" t="s">
        <v>132</v>
      </c>
      <c r="B137" s="105">
        <v>730785.94310999999</v>
      </c>
      <c r="C137" s="105">
        <v>8120.8823700000003</v>
      </c>
      <c r="D137" s="105">
        <v>0</v>
      </c>
      <c r="E137" s="105">
        <v>82.824289999999991</v>
      </c>
      <c r="F137" s="105">
        <v>738989.64977000002</v>
      </c>
    </row>
    <row r="138" spans="1:6">
      <c r="A138" s="17" t="s">
        <v>133</v>
      </c>
      <c r="B138" s="105">
        <v>6626119.0316000003</v>
      </c>
      <c r="C138" s="105">
        <v>1880445.6458800002</v>
      </c>
      <c r="D138" s="105">
        <v>0</v>
      </c>
      <c r="E138" s="105">
        <v>0</v>
      </c>
      <c r="F138" s="105">
        <v>8506564.6774799991</v>
      </c>
    </row>
    <row r="139" spans="1:6">
      <c r="A139" s="17" t="s">
        <v>134</v>
      </c>
      <c r="B139" s="105">
        <v>191202.45212</v>
      </c>
      <c r="C139" s="105">
        <v>19503.356769999999</v>
      </c>
      <c r="D139" s="105">
        <v>0</v>
      </c>
      <c r="E139" s="105">
        <v>0</v>
      </c>
      <c r="F139" s="105">
        <v>210705.80888999999</v>
      </c>
    </row>
    <row r="140" spans="1:6">
      <c r="A140" s="15" t="s">
        <v>135</v>
      </c>
      <c r="B140" s="106">
        <v>30722975.994970001</v>
      </c>
      <c r="C140" s="106">
        <v>633189.97271</v>
      </c>
      <c r="D140" s="106">
        <v>0</v>
      </c>
      <c r="E140" s="106">
        <v>-1.0000000000000001E-5</v>
      </c>
      <c r="F140" s="106">
        <v>31356165.967669997</v>
      </c>
    </row>
    <row r="141" spans="1:6">
      <c r="A141" s="17" t="s">
        <v>136</v>
      </c>
      <c r="B141" s="105">
        <v>1223023.8148099999</v>
      </c>
      <c r="C141" s="105">
        <v>133265.63094999999</v>
      </c>
      <c r="D141" s="105">
        <v>0</v>
      </c>
      <c r="E141" s="105">
        <v>-1.0000000000000001E-5</v>
      </c>
      <c r="F141" s="105">
        <v>1356289.44575</v>
      </c>
    </row>
    <row r="142" spans="1:6">
      <c r="A142" s="17" t="s">
        <v>137</v>
      </c>
      <c r="B142" s="105">
        <v>15689538.738780001</v>
      </c>
      <c r="C142" s="105">
        <v>7965.5370800000001</v>
      </c>
      <c r="D142" s="105">
        <v>0</v>
      </c>
      <c r="E142" s="105">
        <v>0</v>
      </c>
      <c r="F142" s="105">
        <v>15697504.27586</v>
      </c>
    </row>
    <row r="143" spans="1:6">
      <c r="A143" s="17" t="s">
        <v>138</v>
      </c>
      <c r="B143" s="105">
        <v>0</v>
      </c>
      <c r="C143" s="105">
        <v>0</v>
      </c>
      <c r="D143" s="105">
        <v>0</v>
      </c>
      <c r="E143" s="105">
        <v>0</v>
      </c>
      <c r="F143" s="105">
        <v>0</v>
      </c>
    </row>
    <row r="144" spans="1:6">
      <c r="A144" s="17" t="s">
        <v>139</v>
      </c>
      <c r="B144" s="105">
        <v>914930.95254999993</v>
      </c>
      <c r="C144" s="105">
        <v>0</v>
      </c>
      <c r="D144" s="105">
        <v>0</v>
      </c>
      <c r="E144" s="105">
        <v>0</v>
      </c>
      <c r="F144" s="105">
        <v>914930.95254999993</v>
      </c>
    </row>
    <row r="145" spans="1:6">
      <c r="A145" s="11" t="s">
        <v>140</v>
      </c>
      <c r="B145" s="105">
        <v>11977453.94097</v>
      </c>
      <c r="C145" s="105">
        <v>180479.83809999999</v>
      </c>
      <c r="D145" s="105">
        <v>0</v>
      </c>
      <c r="E145" s="105">
        <v>0</v>
      </c>
      <c r="F145" s="105">
        <v>12157933.779069999</v>
      </c>
    </row>
    <row r="146" spans="1:6">
      <c r="A146" s="17" t="s">
        <v>141</v>
      </c>
      <c r="B146" s="105">
        <v>0</v>
      </c>
      <c r="C146" s="105">
        <v>0</v>
      </c>
      <c r="D146" s="105">
        <v>0</v>
      </c>
      <c r="E146" s="105">
        <v>0</v>
      </c>
      <c r="F146" s="105">
        <v>0</v>
      </c>
    </row>
    <row r="147" spans="1:6">
      <c r="A147" s="17" t="s">
        <v>142</v>
      </c>
      <c r="B147" s="105">
        <v>34833.727679999996</v>
      </c>
      <c r="C147" s="105">
        <v>303917.66707999998</v>
      </c>
      <c r="D147" s="105">
        <v>0</v>
      </c>
      <c r="E147" s="105">
        <v>0</v>
      </c>
      <c r="F147" s="105">
        <v>338751.39476</v>
      </c>
    </row>
    <row r="148" spans="1:6">
      <c r="A148" s="17" t="s">
        <v>143</v>
      </c>
      <c r="B148" s="105">
        <v>883194.82017999992</v>
      </c>
      <c r="C148" s="105">
        <v>7561.2995000000001</v>
      </c>
      <c r="D148" s="105">
        <v>0</v>
      </c>
      <c r="E148" s="105">
        <v>0</v>
      </c>
      <c r="F148" s="105">
        <v>890756.11968</v>
      </c>
    </row>
    <row r="149" spans="1:6">
      <c r="A149" s="15" t="s">
        <v>144</v>
      </c>
      <c r="B149" s="106">
        <v>4620818.3982600002</v>
      </c>
      <c r="C149" s="106">
        <v>265796.66574999999</v>
      </c>
      <c r="D149" s="106">
        <v>4.2520000000000002E-2</v>
      </c>
      <c r="E149" s="106">
        <v>718.20975999999996</v>
      </c>
      <c r="F149" s="106">
        <v>4887333.3162899995</v>
      </c>
    </row>
    <row r="150" spans="1:6">
      <c r="A150" s="17" t="s">
        <v>71</v>
      </c>
      <c r="B150" s="105">
        <v>812891.90385999996</v>
      </c>
      <c r="C150" s="105">
        <v>28365.762589999998</v>
      </c>
      <c r="D150" s="105">
        <v>0</v>
      </c>
      <c r="E150" s="105">
        <v>7.4109999999999995E-2</v>
      </c>
      <c r="F150" s="105">
        <v>841257.74055999995</v>
      </c>
    </row>
    <row r="151" spans="1:6">
      <c r="A151" s="17" t="s">
        <v>73</v>
      </c>
      <c r="B151" s="105">
        <v>1366969.91992</v>
      </c>
      <c r="C151" s="105">
        <v>123195.13316</v>
      </c>
      <c r="D151" s="105">
        <v>4.2520000000000002E-2</v>
      </c>
      <c r="E151" s="105">
        <v>165.59616</v>
      </c>
      <c r="F151" s="105">
        <v>1490330.6917600001</v>
      </c>
    </row>
    <row r="152" spans="1:6">
      <c r="A152" s="17" t="s">
        <v>145</v>
      </c>
      <c r="B152" s="105">
        <v>2112871.0706099998</v>
      </c>
      <c r="C152" s="105">
        <v>95601.143559999997</v>
      </c>
      <c r="D152" s="105">
        <v>0</v>
      </c>
      <c r="E152" s="105">
        <v>552.14589000000001</v>
      </c>
      <c r="F152" s="105">
        <v>2209024.3600599999</v>
      </c>
    </row>
    <row r="153" spans="1:6">
      <c r="A153" s="17" t="s">
        <v>99</v>
      </c>
      <c r="B153" s="105">
        <v>328085.50387000002</v>
      </c>
      <c r="C153" s="105">
        <v>18634.62644</v>
      </c>
      <c r="D153" s="105">
        <v>0</v>
      </c>
      <c r="E153" s="105">
        <v>0.39360000000000001</v>
      </c>
      <c r="F153" s="105">
        <v>346720.52391000005</v>
      </c>
    </row>
    <row r="154" spans="1:6">
      <c r="A154" s="17" t="s">
        <v>146</v>
      </c>
      <c r="B154" s="105">
        <v>0</v>
      </c>
      <c r="C154" s="105">
        <v>0</v>
      </c>
      <c r="D154" s="105">
        <v>0</v>
      </c>
      <c r="E154" s="105">
        <v>0</v>
      </c>
      <c r="F154" s="105">
        <v>0</v>
      </c>
    </row>
    <row r="155" spans="1:6">
      <c r="A155" s="15" t="s">
        <v>147</v>
      </c>
      <c r="B155" s="106">
        <v>2407554.6713899998</v>
      </c>
      <c r="C155" s="106">
        <v>355819.49187000003</v>
      </c>
      <c r="D155" s="106">
        <v>0</v>
      </c>
      <c r="E155" s="106">
        <v>3353.85149</v>
      </c>
      <c r="F155" s="106">
        <v>2766728.0147500001</v>
      </c>
    </row>
    <row r="156" spans="1:6">
      <c r="A156" s="17" t="s">
        <v>148</v>
      </c>
      <c r="B156" s="105">
        <v>165380.13482000001</v>
      </c>
      <c r="C156" s="105">
        <v>30907.178739999999</v>
      </c>
      <c r="D156" s="105">
        <v>0</v>
      </c>
      <c r="E156" s="105">
        <v>334.81338</v>
      </c>
      <c r="F156" s="105">
        <v>196622.12693999999</v>
      </c>
    </row>
    <row r="157" spans="1:6">
      <c r="A157" s="17" t="s">
        <v>149</v>
      </c>
      <c r="B157" s="105">
        <v>0</v>
      </c>
      <c r="C157" s="105">
        <v>0</v>
      </c>
      <c r="D157" s="105">
        <v>0</v>
      </c>
      <c r="E157" s="105">
        <v>0</v>
      </c>
      <c r="F157" s="105">
        <v>0</v>
      </c>
    </row>
    <row r="158" spans="1:6">
      <c r="A158" s="17" t="s">
        <v>150</v>
      </c>
      <c r="B158" s="105">
        <v>1168895.2397</v>
      </c>
      <c r="C158" s="105">
        <v>226812.42055000001</v>
      </c>
      <c r="D158" s="105">
        <v>0</v>
      </c>
      <c r="E158" s="105">
        <v>932.97893999999997</v>
      </c>
      <c r="F158" s="105">
        <v>1396640.63919</v>
      </c>
    </row>
    <row r="159" spans="1:6">
      <c r="A159" s="17" t="s">
        <v>151</v>
      </c>
      <c r="B159" s="105">
        <v>0</v>
      </c>
      <c r="C159" s="105">
        <v>0</v>
      </c>
      <c r="D159" s="105">
        <v>0</v>
      </c>
      <c r="E159" s="105">
        <v>0</v>
      </c>
      <c r="F159" s="105">
        <v>0</v>
      </c>
    </row>
    <row r="160" spans="1:6">
      <c r="A160" s="17" t="s">
        <v>152</v>
      </c>
      <c r="B160" s="105">
        <v>1034589.13361</v>
      </c>
      <c r="C160" s="105">
        <v>14760.516310000001</v>
      </c>
      <c r="D160" s="105">
        <v>0</v>
      </c>
      <c r="E160" s="105">
        <v>2086.05917</v>
      </c>
      <c r="F160" s="105">
        <v>1051435.70909</v>
      </c>
    </row>
    <row r="161" spans="1:6">
      <c r="A161" s="17" t="s">
        <v>153</v>
      </c>
      <c r="B161" s="105">
        <v>38690.163260000001</v>
      </c>
      <c r="C161" s="105">
        <v>83339.376269999993</v>
      </c>
      <c r="D161" s="105">
        <v>0</v>
      </c>
      <c r="E161" s="105">
        <v>0</v>
      </c>
      <c r="F161" s="105">
        <v>122029.53952999999</v>
      </c>
    </row>
    <row r="162" spans="1:6">
      <c r="A162" s="15" t="s">
        <v>154</v>
      </c>
      <c r="B162" s="106">
        <v>3452760.6827600002</v>
      </c>
      <c r="C162" s="106">
        <v>88347.310420000009</v>
      </c>
      <c r="D162" s="106">
        <v>0</v>
      </c>
      <c r="E162" s="106">
        <v>0</v>
      </c>
      <c r="F162" s="106">
        <v>3541107.9931799998</v>
      </c>
    </row>
    <row r="163" spans="1:6">
      <c r="A163" s="17" t="s">
        <v>155</v>
      </c>
      <c r="B163" s="105">
        <v>3240206.3</v>
      </c>
      <c r="C163" s="105">
        <v>86436</v>
      </c>
      <c r="D163" s="105">
        <v>0</v>
      </c>
      <c r="E163" s="105">
        <v>0</v>
      </c>
      <c r="F163" s="105">
        <v>3326642.3</v>
      </c>
    </row>
    <row r="164" spans="1:6">
      <c r="A164" s="17" t="s">
        <v>156</v>
      </c>
      <c r="B164" s="105">
        <v>0</v>
      </c>
      <c r="C164" s="105">
        <v>0</v>
      </c>
      <c r="D164" s="105">
        <v>0</v>
      </c>
      <c r="E164" s="105">
        <v>0</v>
      </c>
      <c r="F164" s="105">
        <v>0</v>
      </c>
    </row>
    <row r="165" spans="1:6">
      <c r="A165" s="11" t="s">
        <v>157</v>
      </c>
      <c r="B165" s="105">
        <v>150000</v>
      </c>
      <c r="C165" s="105">
        <v>0</v>
      </c>
      <c r="D165" s="105">
        <v>0</v>
      </c>
      <c r="E165" s="105">
        <v>0</v>
      </c>
      <c r="F165" s="105">
        <v>150000</v>
      </c>
    </row>
    <row r="166" spans="1:6">
      <c r="A166" s="17" t="s">
        <v>158</v>
      </c>
      <c r="B166" s="105">
        <v>62554.38276</v>
      </c>
      <c r="C166" s="105">
        <v>1911.31042</v>
      </c>
      <c r="D166" s="105">
        <v>0</v>
      </c>
      <c r="E166" s="105">
        <v>0</v>
      </c>
      <c r="F166" s="105">
        <v>64465.693180000002</v>
      </c>
    </row>
    <row r="167" spans="1:6">
      <c r="A167" s="15" t="s">
        <v>159</v>
      </c>
      <c r="B167" s="106">
        <v>2290131.0208000001</v>
      </c>
      <c r="C167" s="106">
        <v>366957.15918000002</v>
      </c>
      <c r="D167" s="106">
        <v>0</v>
      </c>
      <c r="E167" s="106">
        <v>0</v>
      </c>
      <c r="F167" s="106">
        <v>2657088.17998</v>
      </c>
    </row>
    <row r="168" spans="1:6">
      <c r="A168" s="17" t="s">
        <v>160</v>
      </c>
      <c r="B168" s="105">
        <v>0</v>
      </c>
      <c r="C168" s="105">
        <v>1485.6633400000001</v>
      </c>
      <c r="D168" s="105">
        <v>0</v>
      </c>
      <c r="E168" s="105">
        <v>0</v>
      </c>
      <c r="F168" s="105">
        <v>1485.6633400000001</v>
      </c>
    </row>
    <row r="169" spans="1:6">
      <c r="A169" s="17" t="s">
        <v>161</v>
      </c>
      <c r="B169" s="105">
        <v>0</v>
      </c>
      <c r="C169" s="105">
        <v>0</v>
      </c>
      <c r="D169" s="105">
        <v>0</v>
      </c>
      <c r="E169" s="105">
        <v>0</v>
      </c>
      <c r="F169" s="105">
        <v>0</v>
      </c>
    </row>
    <row r="170" spans="1:6">
      <c r="A170" s="17" t="s">
        <v>162</v>
      </c>
      <c r="B170" s="105">
        <v>0</v>
      </c>
      <c r="C170" s="105">
        <v>1485.6633400000001</v>
      </c>
      <c r="D170" s="105">
        <v>0</v>
      </c>
      <c r="E170" s="105">
        <v>0</v>
      </c>
      <c r="F170" s="105">
        <v>1485.6633400000001</v>
      </c>
    </row>
    <row r="171" spans="1:6">
      <c r="A171" s="17" t="s">
        <v>163</v>
      </c>
      <c r="B171" s="105">
        <v>0</v>
      </c>
      <c r="C171" s="105">
        <v>0</v>
      </c>
      <c r="D171" s="105">
        <v>0</v>
      </c>
      <c r="E171" s="105">
        <v>0</v>
      </c>
      <c r="F171" s="105">
        <v>0</v>
      </c>
    </row>
    <row r="172" spans="1:6">
      <c r="A172" s="17" t="s">
        <v>164</v>
      </c>
      <c r="B172" s="105">
        <v>0</v>
      </c>
      <c r="C172" s="105">
        <v>0</v>
      </c>
      <c r="D172" s="105">
        <v>0</v>
      </c>
      <c r="E172" s="105">
        <v>0</v>
      </c>
      <c r="F172" s="105">
        <v>0</v>
      </c>
    </row>
    <row r="173" spans="1:6">
      <c r="A173" s="17" t="s">
        <v>165</v>
      </c>
      <c r="B173" s="105">
        <v>0</v>
      </c>
      <c r="C173" s="105">
        <v>0</v>
      </c>
      <c r="D173" s="105">
        <v>0</v>
      </c>
      <c r="E173" s="105">
        <v>0</v>
      </c>
      <c r="F173" s="105">
        <v>0</v>
      </c>
    </row>
    <row r="174" spans="1:6">
      <c r="A174" s="17" t="s">
        <v>166</v>
      </c>
      <c r="B174" s="105">
        <v>2250743.3480000002</v>
      </c>
      <c r="C174" s="105">
        <v>360072.07039999997</v>
      </c>
      <c r="D174" s="105">
        <v>0</v>
      </c>
      <c r="E174" s="105">
        <v>0</v>
      </c>
      <c r="F174" s="105">
        <v>2610815.4184000003</v>
      </c>
    </row>
    <row r="175" spans="1:6">
      <c r="A175" s="17" t="s">
        <v>167</v>
      </c>
      <c r="B175" s="105">
        <v>39387.6728</v>
      </c>
      <c r="C175" s="105">
        <v>5399.42544</v>
      </c>
      <c r="D175" s="105">
        <v>0</v>
      </c>
      <c r="E175" s="105">
        <v>0</v>
      </c>
      <c r="F175" s="105">
        <v>44787.098239999999</v>
      </c>
    </row>
    <row r="176" spans="1:6">
      <c r="A176" s="14" t="s">
        <v>168</v>
      </c>
      <c r="B176" s="106">
        <v>19644963.257900003</v>
      </c>
      <c r="C176" s="106">
        <v>0</v>
      </c>
      <c r="D176" s="106">
        <v>0</v>
      </c>
      <c r="E176" s="106">
        <v>0</v>
      </c>
      <c r="F176" s="106">
        <v>19644963.257900003</v>
      </c>
    </row>
    <row r="177" spans="1:6">
      <c r="A177" s="24" t="s">
        <v>169</v>
      </c>
      <c r="B177" s="105">
        <v>14686416.686549999</v>
      </c>
      <c r="C177" s="105">
        <v>0</v>
      </c>
      <c r="D177" s="105">
        <v>0</v>
      </c>
      <c r="E177" s="105">
        <v>0</v>
      </c>
      <c r="F177" s="105">
        <v>14686416.686549999</v>
      </c>
    </row>
    <row r="178" spans="1:6">
      <c r="A178" s="17" t="s">
        <v>170</v>
      </c>
      <c r="B178" s="105">
        <v>14686416.686549999</v>
      </c>
      <c r="C178" s="105">
        <v>0</v>
      </c>
      <c r="D178" s="105">
        <v>0</v>
      </c>
      <c r="E178" s="105">
        <v>0</v>
      </c>
      <c r="F178" s="105">
        <v>14686416.686549999</v>
      </c>
    </row>
    <row r="179" spans="1:6">
      <c r="A179" s="17" t="s">
        <v>171</v>
      </c>
      <c r="B179" s="105">
        <v>0</v>
      </c>
      <c r="C179" s="105">
        <v>0</v>
      </c>
      <c r="D179" s="105">
        <v>0</v>
      </c>
      <c r="E179" s="105">
        <v>0</v>
      </c>
      <c r="F179" s="105">
        <v>0</v>
      </c>
    </row>
    <row r="180" spans="1:6">
      <c r="A180" s="17" t="s">
        <v>172</v>
      </c>
      <c r="B180" s="105">
        <v>0</v>
      </c>
      <c r="C180" s="105">
        <v>0</v>
      </c>
      <c r="D180" s="105">
        <v>0</v>
      </c>
      <c r="E180" s="105">
        <v>0</v>
      </c>
      <c r="F180" s="105">
        <v>0</v>
      </c>
    </row>
    <row r="181" spans="1:6">
      <c r="A181" s="24" t="s">
        <v>173</v>
      </c>
      <c r="B181" s="105">
        <v>189664.88133999999</v>
      </c>
      <c r="C181" s="105">
        <v>0</v>
      </c>
      <c r="D181" s="105">
        <v>0</v>
      </c>
      <c r="E181" s="105">
        <v>0</v>
      </c>
      <c r="F181" s="105">
        <v>189664.88133999999</v>
      </c>
    </row>
    <row r="182" spans="1:6">
      <c r="A182" s="17" t="s">
        <v>174</v>
      </c>
      <c r="B182" s="105">
        <v>6579.82582</v>
      </c>
      <c r="C182" s="105">
        <v>0</v>
      </c>
      <c r="D182" s="105">
        <v>0</v>
      </c>
      <c r="E182" s="105">
        <v>0</v>
      </c>
      <c r="F182" s="105">
        <v>6579.82582</v>
      </c>
    </row>
    <row r="183" spans="1:6">
      <c r="A183" s="17" t="s">
        <v>175</v>
      </c>
      <c r="B183" s="105">
        <v>179961.02666</v>
      </c>
      <c r="C183" s="105">
        <v>0</v>
      </c>
      <c r="D183" s="105">
        <v>0</v>
      </c>
      <c r="E183" s="105">
        <v>0</v>
      </c>
      <c r="F183" s="105">
        <v>179961.02666</v>
      </c>
    </row>
    <row r="184" spans="1:6">
      <c r="A184" s="17" t="s">
        <v>176</v>
      </c>
      <c r="B184" s="105">
        <v>3124.0288599999999</v>
      </c>
      <c r="C184" s="105">
        <v>0</v>
      </c>
      <c r="D184" s="105">
        <v>0</v>
      </c>
      <c r="E184" s="105">
        <v>0</v>
      </c>
      <c r="F184" s="105">
        <v>3124.0288599999999</v>
      </c>
    </row>
    <row r="185" spans="1:6">
      <c r="A185" s="24" t="s">
        <v>177</v>
      </c>
      <c r="B185" s="105">
        <v>0</v>
      </c>
      <c r="C185" s="105">
        <v>0</v>
      </c>
      <c r="D185" s="105">
        <v>0</v>
      </c>
      <c r="E185" s="105">
        <v>0</v>
      </c>
      <c r="F185" s="105">
        <v>0</v>
      </c>
    </row>
    <row r="186" spans="1:6">
      <c r="A186" s="17" t="s">
        <v>178</v>
      </c>
      <c r="B186" s="105">
        <v>0</v>
      </c>
      <c r="C186" s="105">
        <v>0</v>
      </c>
      <c r="D186" s="105">
        <v>0</v>
      </c>
      <c r="E186" s="105">
        <v>0</v>
      </c>
      <c r="F186" s="105">
        <v>0</v>
      </c>
    </row>
    <row r="187" spans="1:6">
      <c r="A187" s="24" t="s">
        <v>179</v>
      </c>
      <c r="B187" s="105">
        <v>3494322.4644400002</v>
      </c>
      <c r="C187" s="105">
        <v>0</v>
      </c>
      <c r="D187" s="105">
        <v>0</v>
      </c>
      <c r="E187" s="105">
        <v>0</v>
      </c>
      <c r="F187" s="105">
        <v>3494322.4644400002</v>
      </c>
    </row>
    <row r="188" spans="1:6">
      <c r="A188" s="17" t="s">
        <v>180</v>
      </c>
      <c r="B188" s="105">
        <v>2625822.63436</v>
      </c>
      <c r="C188" s="105">
        <v>0</v>
      </c>
      <c r="D188" s="105">
        <v>0</v>
      </c>
      <c r="E188" s="105">
        <v>0</v>
      </c>
      <c r="F188" s="105">
        <v>2625822.63436</v>
      </c>
    </row>
    <row r="189" spans="1:6">
      <c r="A189" s="17" t="s">
        <v>181</v>
      </c>
      <c r="B189" s="105">
        <v>111711.19469</v>
      </c>
      <c r="C189" s="105">
        <v>0</v>
      </c>
      <c r="D189" s="105">
        <v>0</v>
      </c>
      <c r="E189" s="105">
        <v>0</v>
      </c>
      <c r="F189" s="105">
        <v>111711.19469</v>
      </c>
    </row>
    <row r="190" spans="1:6">
      <c r="A190" s="17" t="s">
        <v>182</v>
      </c>
      <c r="B190" s="105">
        <v>756788.63538999995</v>
      </c>
      <c r="C190" s="105">
        <v>0</v>
      </c>
      <c r="D190" s="105">
        <v>0</v>
      </c>
      <c r="E190" s="105">
        <v>0</v>
      </c>
      <c r="F190" s="105">
        <v>756788.63538999995</v>
      </c>
    </row>
    <row r="191" spans="1:6">
      <c r="A191" s="24" t="s">
        <v>183</v>
      </c>
      <c r="B191" s="105">
        <v>1274559.22557</v>
      </c>
      <c r="C191" s="105">
        <v>0</v>
      </c>
      <c r="D191" s="105">
        <v>0</v>
      </c>
      <c r="E191" s="105">
        <v>0</v>
      </c>
      <c r="F191" s="105">
        <v>1274559.22557</v>
      </c>
    </row>
    <row r="192" spans="1:6">
      <c r="A192" s="17" t="s">
        <v>184</v>
      </c>
      <c r="B192" s="105">
        <v>206841.69326</v>
      </c>
      <c r="C192" s="105">
        <v>0</v>
      </c>
      <c r="D192" s="105">
        <v>0</v>
      </c>
      <c r="E192" s="105">
        <v>0</v>
      </c>
      <c r="F192" s="105">
        <v>206841.69326</v>
      </c>
    </row>
    <row r="193" spans="1:6">
      <c r="A193" s="17" t="s">
        <v>185</v>
      </c>
      <c r="B193" s="105">
        <v>1067717.5323099999</v>
      </c>
      <c r="C193" s="105">
        <v>0</v>
      </c>
      <c r="D193" s="105">
        <v>0</v>
      </c>
      <c r="E193" s="105">
        <v>0</v>
      </c>
      <c r="F193" s="105">
        <v>1067717.5323099999</v>
      </c>
    </row>
    <row r="194" spans="1:6">
      <c r="A194" s="25" t="s">
        <v>186</v>
      </c>
      <c r="B194" s="106">
        <v>259421243.80732</v>
      </c>
      <c r="C194" s="106">
        <v>20103151.299910001</v>
      </c>
      <c r="D194" s="106">
        <v>54580.718639999999</v>
      </c>
      <c r="E194" s="106">
        <v>44087.809560000002</v>
      </c>
      <c r="F194" s="106">
        <v>279623063.63542998</v>
      </c>
    </row>
    <row r="195" spans="1:6">
      <c r="A195" s="25" t="s">
        <v>187</v>
      </c>
      <c r="B195" s="106">
        <v>11602572.918040002</v>
      </c>
      <c r="C195" s="106">
        <v>3334569.5926100002</v>
      </c>
      <c r="D195" s="106">
        <v>0</v>
      </c>
      <c r="E195" s="106">
        <v>265338.20658</v>
      </c>
      <c r="F195" s="106">
        <v>15202480.71723</v>
      </c>
    </row>
    <row r="196" spans="1:6">
      <c r="A196" s="26" t="s">
        <v>188</v>
      </c>
      <c r="B196" s="105">
        <v>5818.5485199999994</v>
      </c>
      <c r="C196" s="105">
        <v>818209.55798000004</v>
      </c>
      <c r="D196" s="105">
        <v>0</v>
      </c>
      <c r="E196" s="105">
        <v>0</v>
      </c>
      <c r="F196" s="105">
        <v>824028.10649999999</v>
      </c>
    </row>
    <row r="197" spans="1:6">
      <c r="A197" s="17" t="s">
        <v>189</v>
      </c>
      <c r="B197" s="105">
        <v>5818.5485199999994</v>
      </c>
      <c r="C197" s="105">
        <v>79513.628890000007</v>
      </c>
      <c r="D197" s="105">
        <v>0</v>
      </c>
      <c r="E197" s="105">
        <v>0</v>
      </c>
      <c r="F197" s="105">
        <v>85332.177409999989</v>
      </c>
    </row>
    <row r="198" spans="1:6">
      <c r="A198" s="17" t="s">
        <v>190</v>
      </c>
      <c r="B198" s="105">
        <v>0</v>
      </c>
      <c r="C198" s="105">
        <v>4345.0351300000002</v>
      </c>
      <c r="D198" s="105">
        <v>0</v>
      </c>
      <c r="E198" s="105">
        <v>0</v>
      </c>
      <c r="F198" s="105">
        <v>4345.0351300000002</v>
      </c>
    </row>
    <row r="199" spans="1:6">
      <c r="A199" s="17" t="s">
        <v>191</v>
      </c>
      <c r="B199" s="105">
        <v>0</v>
      </c>
      <c r="C199" s="105">
        <v>574296.62132000003</v>
      </c>
      <c r="D199" s="105">
        <v>0</v>
      </c>
      <c r="E199" s="105">
        <v>0</v>
      </c>
      <c r="F199" s="105">
        <v>574296.62132000003</v>
      </c>
    </row>
    <row r="200" spans="1:6">
      <c r="A200" s="17" t="s">
        <v>192</v>
      </c>
      <c r="B200" s="105">
        <v>0</v>
      </c>
      <c r="C200" s="105">
        <v>0</v>
      </c>
      <c r="D200" s="105">
        <v>0</v>
      </c>
      <c r="E200" s="105">
        <v>0</v>
      </c>
      <c r="F200" s="105">
        <v>0</v>
      </c>
    </row>
    <row r="201" spans="1:6">
      <c r="A201" s="17" t="s">
        <v>193</v>
      </c>
      <c r="B201" s="105">
        <v>0</v>
      </c>
      <c r="C201" s="105">
        <v>160054.27263999998</v>
      </c>
      <c r="D201" s="105">
        <v>0</v>
      </c>
      <c r="E201" s="105">
        <v>0</v>
      </c>
      <c r="F201" s="105">
        <v>160054.27263999998</v>
      </c>
    </row>
    <row r="202" spans="1:6">
      <c r="A202" s="24" t="s">
        <v>194</v>
      </c>
      <c r="B202" s="105">
        <v>9418776.2888500001</v>
      </c>
      <c r="C202" s="105">
        <v>2460245.7313200003</v>
      </c>
      <c r="D202" s="105">
        <v>0</v>
      </c>
      <c r="E202" s="105">
        <v>265338.20658</v>
      </c>
      <c r="F202" s="105">
        <v>12144360.226749999</v>
      </c>
    </row>
    <row r="203" spans="1:6">
      <c r="A203" s="11" t="s">
        <v>195</v>
      </c>
      <c r="B203" s="105">
        <v>0</v>
      </c>
      <c r="C203" s="105">
        <v>0</v>
      </c>
      <c r="D203" s="105">
        <v>0</v>
      </c>
      <c r="E203" s="105">
        <v>0</v>
      </c>
      <c r="F203" s="105">
        <v>0</v>
      </c>
    </row>
    <row r="204" spans="1:6">
      <c r="A204" s="11" t="s">
        <v>196</v>
      </c>
      <c r="B204" s="105">
        <v>3004176.2056700001</v>
      </c>
      <c r="C204" s="105">
        <v>1504158.28116</v>
      </c>
      <c r="D204" s="105">
        <v>0</v>
      </c>
      <c r="E204" s="105">
        <v>1082.06708</v>
      </c>
      <c r="F204" s="105">
        <v>4509416.5539100002</v>
      </c>
    </row>
    <row r="205" spans="1:6">
      <c r="A205" s="11" t="s">
        <v>197</v>
      </c>
      <c r="B205" s="105">
        <v>3155219.37916</v>
      </c>
      <c r="C205" s="105">
        <v>559243.37429999991</v>
      </c>
      <c r="D205" s="105">
        <v>0</v>
      </c>
      <c r="E205" s="105">
        <v>84168.921690000003</v>
      </c>
      <c r="F205" s="105">
        <v>3798631.67515</v>
      </c>
    </row>
    <row r="206" spans="1:6">
      <c r="A206" s="11" t="s">
        <v>198</v>
      </c>
      <c r="B206" s="105">
        <v>0</v>
      </c>
      <c r="C206" s="105">
        <v>0</v>
      </c>
      <c r="D206" s="105">
        <v>0</v>
      </c>
      <c r="E206" s="105">
        <v>0</v>
      </c>
      <c r="F206" s="105">
        <v>0</v>
      </c>
    </row>
    <row r="207" spans="1:6">
      <c r="A207" s="11" t="s">
        <v>199</v>
      </c>
      <c r="B207" s="105">
        <v>3259380.7040200001</v>
      </c>
      <c r="C207" s="105">
        <v>396844.07586000004</v>
      </c>
      <c r="D207" s="105">
        <v>0</v>
      </c>
      <c r="E207" s="105">
        <v>180087.21781</v>
      </c>
      <c r="F207" s="105">
        <v>3836311.9976900001</v>
      </c>
    </row>
    <row r="208" spans="1:6">
      <c r="A208" s="24" t="s">
        <v>200</v>
      </c>
      <c r="B208" s="105">
        <v>0</v>
      </c>
      <c r="C208" s="105">
        <v>0</v>
      </c>
      <c r="D208" s="105">
        <v>0</v>
      </c>
      <c r="E208" s="105">
        <v>0</v>
      </c>
      <c r="F208" s="105">
        <v>0</v>
      </c>
    </row>
    <row r="209" spans="1:6">
      <c r="A209" s="24" t="s">
        <v>201</v>
      </c>
      <c r="B209" s="105">
        <v>2151760.7356699998</v>
      </c>
      <c r="C209" s="105">
        <v>22344.375700000001</v>
      </c>
      <c r="D209" s="105">
        <v>0</v>
      </c>
      <c r="E209" s="105">
        <v>0</v>
      </c>
      <c r="F209" s="105">
        <v>2174105.1113700001</v>
      </c>
    </row>
    <row r="210" spans="1:6">
      <c r="A210" s="17" t="s">
        <v>202</v>
      </c>
      <c r="B210" s="105">
        <v>192780.13876</v>
      </c>
      <c r="C210" s="105">
        <v>3910.2</v>
      </c>
      <c r="D210" s="105">
        <v>0</v>
      </c>
      <c r="E210" s="105">
        <v>0</v>
      </c>
      <c r="F210" s="105">
        <v>196690.33875999998</v>
      </c>
    </row>
    <row r="211" spans="1:6">
      <c r="A211" s="17" t="s">
        <v>203</v>
      </c>
      <c r="B211" s="105">
        <v>1717973.5032599999</v>
      </c>
      <c r="C211" s="105">
        <v>18434.1757</v>
      </c>
      <c r="D211" s="105">
        <v>0</v>
      </c>
      <c r="E211" s="105">
        <v>0</v>
      </c>
      <c r="F211" s="105">
        <v>1736407.6789599999</v>
      </c>
    </row>
    <row r="212" spans="1:6">
      <c r="A212" s="17" t="s">
        <v>204</v>
      </c>
      <c r="B212" s="105">
        <v>0</v>
      </c>
      <c r="C212" s="105">
        <v>0</v>
      </c>
      <c r="D212" s="105">
        <v>0</v>
      </c>
      <c r="E212" s="105">
        <v>0</v>
      </c>
      <c r="F212" s="105">
        <v>0</v>
      </c>
    </row>
    <row r="213" spans="1:6">
      <c r="A213" s="17" t="s">
        <v>205</v>
      </c>
      <c r="B213" s="105">
        <v>241007.09365</v>
      </c>
      <c r="C213" s="105">
        <v>0</v>
      </c>
      <c r="D213" s="105">
        <v>0</v>
      </c>
      <c r="E213" s="105">
        <v>0</v>
      </c>
      <c r="F213" s="105">
        <v>241007.09365</v>
      </c>
    </row>
    <row r="214" spans="1:6">
      <c r="A214" s="24" t="s">
        <v>206</v>
      </c>
      <c r="B214" s="105">
        <v>26217.345000000001</v>
      </c>
      <c r="C214" s="105">
        <v>33769.927609999999</v>
      </c>
      <c r="D214" s="105">
        <v>0</v>
      </c>
      <c r="E214" s="105">
        <v>0</v>
      </c>
      <c r="F214" s="105">
        <v>59987.27261</v>
      </c>
    </row>
    <row r="215" spans="1:6">
      <c r="A215" s="15" t="s">
        <v>207</v>
      </c>
      <c r="B215" s="106">
        <v>171622303.51905999</v>
      </c>
      <c r="C215" s="106">
        <v>306519154.20346999</v>
      </c>
      <c r="D215" s="106">
        <v>75412.71888</v>
      </c>
      <c r="E215" s="106">
        <v>24239.60353</v>
      </c>
      <c r="F215" s="106">
        <v>478241110.04493999</v>
      </c>
    </row>
    <row r="216" spans="1:6">
      <c r="A216" s="24" t="s">
        <v>208</v>
      </c>
      <c r="B216" s="105">
        <v>2569249.2896799999</v>
      </c>
      <c r="C216" s="105">
        <v>915153.04749999999</v>
      </c>
      <c r="D216" s="105">
        <v>171.35739000000001</v>
      </c>
      <c r="E216" s="105">
        <v>126.04047</v>
      </c>
      <c r="F216" s="105">
        <v>3484699.7350400002</v>
      </c>
    </row>
    <row r="217" spans="1:6">
      <c r="A217" s="17" t="s">
        <v>209</v>
      </c>
      <c r="B217" s="105">
        <v>119.6</v>
      </c>
      <c r="C217" s="105">
        <v>34300</v>
      </c>
      <c r="D217" s="105">
        <v>0</v>
      </c>
      <c r="E217" s="105">
        <v>0</v>
      </c>
      <c r="F217" s="105">
        <v>34419.599999999999</v>
      </c>
    </row>
    <row r="218" spans="1:6">
      <c r="A218" s="17" t="s">
        <v>210</v>
      </c>
      <c r="B218" s="105">
        <v>1508140</v>
      </c>
      <c r="C218" s="105">
        <v>0</v>
      </c>
      <c r="D218" s="105">
        <v>0</v>
      </c>
      <c r="E218" s="105">
        <v>0</v>
      </c>
      <c r="F218" s="105">
        <v>1508140</v>
      </c>
    </row>
    <row r="219" spans="1:6">
      <c r="A219" s="17" t="s">
        <v>211</v>
      </c>
      <c r="B219" s="105">
        <v>1060989.6896799998</v>
      </c>
      <c r="C219" s="105">
        <v>880853.04749999999</v>
      </c>
      <c r="D219" s="105">
        <v>171.35739000000001</v>
      </c>
      <c r="E219" s="105">
        <v>126.04047</v>
      </c>
      <c r="F219" s="105">
        <v>1942140.1350399998</v>
      </c>
    </row>
    <row r="220" spans="1:6">
      <c r="A220" s="24" t="s">
        <v>212</v>
      </c>
      <c r="B220" s="105">
        <v>20021732.047680002</v>
      </c>
      <c r="C220" s="105">
        <v>208272.62818999999</v>
      </c>
      <c r="D220" s="105">
        <v>17.000799999999998</v>
      </c>
      <c r="E220" s="105">
        <v>0</v>
      </c>
      <c r="F220" s="105">
        <v>20230021.67667</v>
      </c>
    </row>
    <row r="221" spans="1:6">
      <c r="A221" s="17" t="s">
        <v>213</v>
      </c>
      <c r="B221" s="105">
        <v>0</v>
      </c>
      <c r="C221" s="105">
        <v>0</v>
      </c>
      <c r="D221" s="105">
        <v>0</v>
      </c>
      <c r="E221" s="105">
        <v>0</v>
      </c>
      <c r="F221" s="105">
        <v>0</v>
      </c>
    </row>
    <row r="222" spans="1:6">
      <c r="A222" s="17" t="s">
        <v>214</v>
      </c>
      <c r="B222" s="105">
        <v>199079.62825000001</v>
      </c>
      <c r="C222" s="105">
        <v>92791.886379999996</v>
      </c>
      <c r="D222" s="105">
        <v>17.000799999999998</v>
      </c>
      <c r="E222" s="105">
        <v>0</v>
      </c>
      <c r="F222" s="105">
        <v>291888.51543000003</v>
      </c>
    </row>
    <row r="223" spans="1:6">
      <c r="A223" s="17" t="s">
        <v>215</v>
      </c>
      <c r="B223" s="105">
        <v>19822652.419429999</v>
      </c>
      <c r="C223" s="105">
        <v>115480.74181000001</v>
      </c>
      <c r="D223" s="105">
        <v>0</v>
      </c>
      <c r="E223" s="105">
        <v>0</v>
      </c>
      <c r="F223" s="105">
        <v>19938133.16124</v>
      </c>
    </row>
    <row r="224" spans="1:6">
      <c r="A224" s="18" t="s">
        <v>216</v>
      </c>
      <c r="B224" s="105">
        <v>0</v>
      </c>
      <c r="C224" s="105">
        <v>0</v>
      </c>
      <c r="D224" s="105">
        <v>0</v>
      </c>
      <c r="E224" s="105">
        <v>0</v>
      </c>
      <c r="F224" s="105">
        <v>0</v>
      </c>
    </row>
    <row r="225" spans="1:6">
      <c r="A225" s="17" t="s">
        <v>217</v>
      </c>
      <c r="B225" s="105">
        <v>0</v>
      </c>
      <c r="C225" s="105">
        <v>0</v>
      </c>
      <c r="D225" s="105">
        <v>0</v>
      </c>
      <c r="E225" s="105">
        <v>0</v>
      </c>
      <c r="F225" s="105">
        <v>0</v>
      </c>
    </row>
    <row r="226" spans="1:6">
      <c r="A226" s="24" t="s">
        <v>218</v>
      </c>
      <c r="B226" s="105">
        <v>31.617740000000001</v>
      </c>
      <c r="C226" s="105">
        <v>109549.03176000001</v>
      </c>
      <c r="D226" s="105">
        <v>0</v>
      </c>
      <c r="E226" s="105">
        <v>0</v>
      </c>
      <c r="F226" s="105">
        <v>109580.6495</v>
      </c>
    </row>
    <row r="227" spans="1:6">
      <c r="A227" s="17" t="s">
        <v>219</v>
      </c>
      <c r="B227" s="105">
        <v>31.617740000000001</v>
      </c>
      <c r="C227" s="105">
        <v>72050.435930000007</v>
      </c>
      <c r="D227" s="105">
        <v>0</v>
      </c>
      <c r="E227" s="105">
        <v>0</v>
      </c>
      <c r="F227" s="105">
        <v>72082.053670000008</v>
      </c>
    </row>
    <row r="228" spans="1:6">
      <c r="A228" s="17" t="s">
        <v>220</v>
      </c>
      <c r="B228" s="105">
        <v>0</v>
      </c>
      <c r="C228" s="105">
        <v>37498.595829999998</v>
      </c>
      <c r="D228" s="105">
        <v>0</v>
      </c>
      <c r="E228" s="105">
        <v>0</v>
      </c>
      <c r="F228" s="105">
        <v>37498.595829999998</v>
      </c>
    </row>
    <row r="229" spans="1:6">
      <c r="A229" s="24" t="s">
        <v>221</v>
      </c>
      <c r="B229" s="105">
        <v>0</v>
      </c>
      <c r="C229" s="105">
        <v>0</v>
      </c>
      <c r="D229" s="105">
        <v>0</v>
      </c>
      <c r="E229" s="105">
        <v>0</v>
      </c>
      <c r="F229" s="105">
        <v>0</v>
      </c>
    </row>
    <row r="230" spans="1:6">
      <c r="A230" s="17" t="s">
        <v>222</v>
      </c>
      <c r="B230" s="105">
        <v>0</v>
      </c>
      <c r="C230" s="105">
        <v>0</v>
      </c>
      <c r="D230" s="105">
        <v>0</v>
      </c>
      <c r="E230" s="105">
        <v>0</v>
      </c>
      <c r="F230" s="105">
        <v>0</v>
      </c>
    </row>
    <row r="231" spans="1:6">
      <c r="A231" s="17" t="s">
        <v>223</v>
      </c>
      <c r="B231" s="105">
        <v>0</v>
      </c>
      <c r="C231" s="105">
        <v>0</v>
      </c>
      <c r="D231" s="105">
        <v>0</v>
      </c>
      <c r="E231" s="105">
        <v>0</v>
      </c>
      <c r="F231" s="105">
        <v>0</v>
      </c>
    </row>
    <row r="232" spans="1:6">
      <c r="A232" s="24" t="s">
        <v>224</v>
      </c>
      <c r="B232" s="105">
        <v>90581528.092369989</v>
      </c>
      <c r="C232" s="105">
        <v>242902409.00714999</v>
      </c>
      <c r="D232" s="105">
        <v>0</v>
      </c>
      <c r="E232" s="105">
        <v>16369.095869999999</v>
      </c>
      <c r="F232" s="105">
        <v>333500306.19538999</v>
      </c>
    </row>
    <row r="233" spans="1:6">
      <c r="A233" s="17" t="s">
        <v>225</v>
      </c>
      <c r="B233" s="105">
        <v>30765857.223439999</v>
      </c>
      <c r="C233" s="105">
        <v>196994257.50307</v>
      </c>
      <c r="D233" s="105">
        <v>0</v>
      </c>
      <c r="E233" s="105">
        <v>0</v>
      </c>
      <c r="F233" s="105">
        <v>227760114.72651002</v>
      </c>
    </row>
    <row r="234" spans="1:6">
      <c r="A234" s="17" t="s">
        <v>226</v>
      </c>
      <c r="B234" s="105">
        <v>1284398.56311</v>
      </c>
      <c r="C234" s="105">
        <v>105372.87195</v>
      </c>
      <c r="D234" s="105">
        <v>0</v>
      </c>
      <c r="E234" s="105">
        <v>0</v>
      </c>
      <c r="F234" s="105">
        <v>1389771.43506</v>
      </c>
    </row>
    <row r="235" spans="1:6">
      <c r="A235" s="17" t="s">
        <v>227</v>
      </c>
      <c r="B235" s="105">
        <v>30445526.510129999</v>
      </c>
      <c r="C235" s="105">
        <v>35310580.654529996</v>
      </c>
      <c r="D235" s="105">
        <v>0</v>
      </c>
      <c r="E235" s="105">
        <v>0</v>
      </c>
      <c r="F235" s="105">
        <v>65756107.164660007</v>
      </c>
    </row>
    <row r="236" spans="1:6">
      <c r="A236" s="17" t="s">
        <v>228</v>
      </c>
      <c r="B236" s="105">
        <v>597310.99510000006</v>
      </c>
      <c r="C236" s="105">
        <v>464414.46129000001</v>
      </c>
      <c r="D236" s="105">
        <v>0</v>
      </c>
      <c r="E236" s="105">
        <v>0</v>
      </c>
      <c r="F236" s="105">
        <v>1061725.4563899999</v>
      </c>
    </row>
    <row r="237" spans="1:6">
      <c r="A237" s="17" t="s">
        <v>229</v>
      </c>
      <c r="B237" s="105">
        <v>3199351.8264699997</v>
      </c>
      <c r="C237" s="105">
        <v>249131.31352000003</v>
      </c>
      <c r="D237" s="105">
        <v>0</v>
      </c>
      <c r="E237" s="105">
        <v>16042.67743</v>
      </c>
      <c r="F237" s="105">
        <v>3464525.8174200002</v>
      </c>
    </row>
    <row r="238" spans="1:6">
      <c r="A238" s="17" t="s">
        <v>230</v>
      </c>
      <c r="B238" s="105">
        <v>1875311.4669000001</v>
      </c>
      <c r="C238" s="105">
        <v>7634929.4587599998</v>
      </c>
      <c r="D238" s="105">
        <v>0</v>
      </c>
      <c r="E238" s="105">
        <v>326.41843999999998</v>
      </c>
      <c r="F238" s="105">
        <v>9510567.3441000003</v>
      </c>
    </row>
    <row r="239" spans="1:6">
      <c r="A239" s="17" t="s">
        <v>231</v>
      </c>
      <c r="B239" s="105">
        <v>38.362000000000002</v>
      </c>
      <c r="C239" s="105">
        <v>37041.147270000001</v>
      </c>
      <c r="D239" s="105">
        <v>0</v>
      </c>
      <c r="E239" s="105">
        <v>0</v>
      </c>
      <c r="F239" s="105">
        <v>37079.509270000002</v>
      </c>
    </row>
    <row r="240" spans="1:6">
      <c r="A240" s="17" t="s">
        <v>232</v>
      </c>
      <c r="B240" s="105">
        <v>22413733.14522</v>
      </c>
      <c r="C240" s="105">
        <v>2106681.5967600001</v>
      </c>
      <c r="D240" s="105">
        <v>0</v>
      </c>
      <c r="E240" s="105">
        <v>0</v>
      </c>
      <c r="F240" s="105">
        <v>24520414.741980001</v>
      </c>
    </row>
    <row r="241" spans="1:6">
      <c r="A241" s="24" t="s">
        <v>233</v>
      </c>
      <c r="B241" s="105">
        <v>31897722.94393</v>
      </c>
      <c r="C241" s="105">
        <v>47327740.525179997</v>
      </c>
      <c r="D241" s="105">
        <v>73828.226319999987</v>
      </c>
      <c r="E241" s="105">
        <v>7744.4671900000003</v>
      </c>
      <c r="F241" s="105">
        <v>79307036.162619993</v>
      </c>
    </row>
    <row r="242" spans="1:6">
      <c r="A242" s="17" t="s">
        <v>234</v>
      </c>
      <c r="B242" s="105">
        <v>14211184.74535</v>
      </c>
      <c r="C242" s="105">
        <v>23387357.368450001</v>
      </c>
      <c r="D242" s="105">
        <v>0</v>
      </c>
      <c r="E242" s="105">
        <v>0</v>
      </c>
      <c r="F242" s="105">
        <v>37598542.113800004</v>
      </c>
    </row>
    <row r="243" spans="1:6">
      <c r="A243" s="17" t="s">
        <v>235</v>
      </c>
      <c r="B243" s="105">
        <v>13915.582</v>
      </c>
      <c r="C243" s="105">
        <v>3951079.4539099997</v>
      </c>
      <c r="D243" s="105">
        <v>0</v>
      </c>
      <c r="E243" s="105">
        <v>0</v>
      </c>
      <c r="F243" s="105">
        <v>3964995.0359099996</v>
      </c>
    </row>
    <row r="244" spans="1:6">
      <c r="A244" s="17" t="s">
        <v>236</v>
      </c>
      <c r="B244" s="105">
        <v>3735653.5094400002</v>
      </c>
      <c r="C244" s="105">
        <v>2010483.30036</v>
      </c>
      <c r="D244" s="105">
        <v>38068.160040000002</v>
      </c>
      <c r="E244" s="105">
        <v>6106.0032000000001</v>
      </c>
      <c r="F244" s="105">
        <v>5790310.9730399996</v>
      </c>
    </row>
    <row r="245" spans="1:6">
      <c r="A245" s="11" t="s">
        <v>237</v>
      </c>
      <c r="B245" s="105">
        <v>1741018.23003</v>
      </c>
      <c r="C245" s="105">
        <v>1236859.22358</v>
      </c>
      <c r="D245" s="105">
        <v>30457.94758</v>
      </c>
      <c r="E245" s="105">
        <v>700.65210000000002</v>
      </c>
      <c r="F245" s="105">
        <v>3009036.0532900002</v>
      </c>
    </row>
    <row r="246" spans="1:6">
      <c r="A246" s="11" t="s">
        <v>238</v>
      </c>
      <c r="B246" s="105">
        <v>0</v>
      </c>
      <c r="C246" s="105">
        <v>424171.69991000002</v>
      </c>
      <c r="D246" s="105">
        <v>0</v>
      </c>
      <c r="E246" s="105">
        <v>0</v>
      </c>
      <c r="F246" s="105">
        <v>424171.69991000002</v>
      </c>
    </row>
    <row r="247" spans="1:6">
      <c r="A247" s="11" t="s">
        <v>239</v>
      </c>
      <c r="B247" s="105">
        <v>12195950.877110001</v>
      </c>
      <c r="C247" s="105">
        <v>16317789.478969999</v>
      </c>
      <c r="D247" s="105">
        <v>5302.1187</v>
      </c>
      <c r="E247" s="105">
        <v>937.81189000000006</v>
      </c>
      <c r="F247" s="105">
        <v>28519980.286669999</v>
      </c>
    </row>
    <row r="248" spans="1:6">
      <c r="A248" s="24" t="s">
        <v>240</v>
      </c>
      <c r="B248" s="105">
        <v>14315935.36166</v>
      </c>
      <c r="C248" s="105">
        <v>14625194.335990001</v>
      </c>
      <c r="D248" s="105">
        <v>1396.1343700000002</v>
      </c>
      <c r="E248" s="105">
        <v>0</v>
      </c>
      <c r="F248" s="105">
        <v>28942525.83202</v>
      </c>
    </row>
    <row r="249" spans="1:6">
      <c r="A249" s="17" t="s">
        <v>241</v>
      </c>
      <c r="B249" s="105">
        <v>12568237.998910001</v>
      </c>
      <c r="C249" s="105">
        <v>14500602.174180001</v>
      </c>
      <c r="D249" s="105">
        <v>1396.1343700000002</v>
      </c>
      <c r="E249" s="105">
        <v>0</v>
      </c>
      <c r="F249" s="105">
        <v>27070236.307459999</v>
      </c>
    </row>
    <row r="250" spans="1:6">
      <c r="A250" s="17" t="s">
        <v>242</v>
      </c>
      <c r="B250" s="105">
        <v>1747697.3627500001</v>
      </c>
      <c r="C250" s="105">
        <v>124592.16181000001</v>
      </c>
      <c r="D250" s="105">
        <v>0</v>
      </c>
      <c r="E250" s="105">
        <v>0</v>
      </c>
      <c r="F250" s="105">
        <v>1872289.52456</v>
      </c>
    </row>
    <row r="251" spans="1:6">
      <c r="A251" s="24" t="s">
        <v>243</v>
      </c>
      <c r="B251" s="115">
        <v>12236104.165999999</v>
      </c>
      <c r="C251" s="115">
        <v>430835.62770000001</v>
      </c>
      <c r="D251" s="115">
        <v>0</v>
      </c>
      <c r="E251" s="115">
        <v>0</v>
      </c>
      <c r="F251" s="115">
        <v>12666939.7937</v>
      </c>
    </row>
    <row r="252" spans="1:6">
      <c r="A252" s="17" t="s">
        <v>241</v>
      </c>
      <c r="B252" s="105">
        <v>11951737.60815</v>
      </c>
      <c r="C252" s="105">
        <v>430835.62770000001</v>
      </c>
      <c r="D252" s="105">
        <v>0</v>
      </c>
      <c r="E252" s="105">
        <v>0</v>
      </c>
      <c r="F252" s="105">
        <v>12382573.235850001</v>
      </c>
    </row>
    <row r="253" spans="1:6">
      <c r="A253" s="17" t="s">
        <v>242</v>
      </c>
      <c r="B253" s="105">
        <v>284366.55785000004</v>
      </c>
      <c r="C253" s="105">
        <v>0</v>
      </c>
      <c r="D253" s="105">
        <v>0</v>
      </c>
      <c r="E253" s="105">
        <v>0</v>
      </c>
      <c r="F253" s="105">
        <v>284366.55785000004</v>
      </c>
    </row>
    <row r="254" spans="1:6">
      <c r="A254" s="27" t="s">
        <v>244</v>
      </c>
      <c r="B254" s="106">
        <v>10417646.530409999</v>
      </c>
      <c r="C254" s="106">
        <v>301083.89224000002</v>
      </c>
      <c r="D254" s="106">
        <v>3164.2281699999999</v>
      </c>
      <c r="E254" s="106">
        <v>3185.3486200000002</v>
      </c>
      <c r="F254" s="106">
        <v>10725079.999440001</v>
      </c>
    </row>
    <row r="255" spans="1:6">
      <c r="A255" s="19" t="s">
        <v>245</v>
      </c>
      <c r="B255" s="105">
        <v>235.86449999999999</v>
      </c>
      <c r="C255" s="105">
        <v>5716.7018699999999</v>
      </c>
      <c r="D255" s="105">
        <v>0</v>
      </c>
      <c r="E255" s="105">
        <v>0</v>
      </c>
      <c r="F255" s="105">
        <v>5952.5663700000005</v>
      </c>
    </row>
    <row r="256" spans="1:6">
      <c r="A256" s="19" t="s">
        <v>246</v>
      </c>
      <c r="B256" s="105">
        <v>720032.72271</v>
      </c>
      <c r="C256" s="105">
        <v>189142.16746999999</v>
      </c>
      <c r="D256" s="105">
        <v>1597.1393799999998</v>
      </c>
      <c r="E256" s="105">
        <v>323.12428000000006</v>
      </c>
      <c r="F256" s="105">
        <v>911095.15384000004</v>
      </c>
    </row>
    <row r="257" spans="1:6">
      <c r="A257" s="19" t="s">
        <v>247</v>
      </c>
      <c r="B257" s="105">
        <v>8323833.5618000003</v>
      </c>
      <c r="C257" s="105">
        <v>11802.987429999999</v>
      </c>
      <c r="D257" s="105">
        <v>0</v>
      </c>
      <c r="E257" s="105">
        <v>2.9685100000000002</v>
      </c>
      <c r="F257" s="105">
        <v>8335639.51774</v>
      </c>
    </row>
    <row r="258" spans="1:6">
      <c r="A258" s="19" t="s">
        <v>248</v>
      </c>
      <c r="B258" s="105">
        <v>1063457.9290700001</v>
      </c>
      <c r="C258" s="105">
        <v>3119.0606299999999</v>
      </c>
      <c r="D258" s="105">
        <v>0</v>
      </c>
      <c r="E258" s="105">
        <v>0</v>
      </c>
      <c r="F258" s="105">
        <v>1066576.9897</v>
      </c>
    </row>
    <row r="259" spans="1:6">
      <c r="A259" s="19" t="s">
        <v>249</v>
      </c>
      <c r="B259" s="105">
        <v>99810.62129000001</v>
      </c>
      <c r="C259" s="105">
        <v>474.63069000000002</v>
      </c>
      <c r="D259" s="105">
        <v>0</v>
      </c>
      <c r="E259" s="105">
        <v>0</v>
      </c>
      <c r="F259" s="105">
        <v>100285.25198</v>
      </c>
    </row>
    <row r="260" spans="1:6">
      <c r="A260" s="19" t="s">
        <v>250</v>
      </c>
      <c r="B260" s="105">
        <v>59997.193530000004</v>
      </c>
      <c r="C260" s="105">
        <v>472.49084000000005</v>
      </c>
      <c r="D260" s="105">
        <v>0</v>
      </c>
      <c r="E260" s="105">
        <v>0</v>
      </c>
      <c r="F260" s="105">
        <v>60469.684369999995</v>
      </c>
    </row>
    <row r="261" spans="1:6">
      <c r="A261" s="19" t="s">
        <v>251</v>
      </c>
      <c r="B261" s="105">
        <v>19867.692500000001</v>
      </c>
      <c r="C261" s="105">
        <v>183.46724</v>
      </c>
      <c r="D261" s="105">
        <v>0</v>
      </c>
      <c r="E261" s="105">
        <v>0</v>
      </c>
      <c r="F261" s="105">
        <v>20051.159739999999</v>
      </c>
    </row>
    <row r="262" spans="1:6">
      <c r="A262" s="19" t="s">
        <v>252</v>
      </c>
      <c r="B262" s="105">
        <v>14048.544460000001</v>
      </c>
      <c r="C262" s="105">
        <v>196.67852999999999</v>
      </c>
      <c r="D262" s="105">
        <v>0</v>
      </c>
      <c r="E262" s="105">
        <v>0</v>
      </c>
      <c r="F262" s="105">
        <v>14245.22299</v>
      </c>
    </row>
    <row r="263" spans="1:6">
      <c r="A263" s="19" t="s">
        <v>253</v>
      </c>
      <c r="B263" s="105">
        <v>199.65047000000001</v>
      </c>
      <c r="C263" s="105">
        <v>622.72420999999997</v>
      </c>
      <c r="D263" s="105">
        <v>0</v>
      </c>
      <c r="E263" s="105">
        <v>1.0000000000000001E-5</v>
      </c>
      <c r="F263" s="105">
        <v>822.37468999999999</v>
      </c>
    </row>
    <row r="264" spans="1:6">
      <c r="A264" s="19" t="s">
        <v>254</v>
      </c>
      <c r="B264" s="105">
        <v>20080.215989999997</v>
      </c>
      <c r="C264" s="105">
        <v>56250.061990000002</v>
      </c>
      <c r="D264" s="105">
        <v>1567.08879</v>
      </c>
      <c r="E264" s="105">
        <v>0</v>
      </c>
      <c r="F264" s="105">
        <v>77897.366769999993</v>
      </c>
    </row>
    <row r="265" spans="1:6">
      <c r="A265" s="19" t="s">
        <v>255</v>
      </c>
      <c r="B265" s="105">
        <v>96082.534090000001</v>
      </c>
      <c r="C265" s="105">
        <v>33102.921340000001</v>
      </c>
      <c r="D265" s="105">
        <v>0</v>
      </c>
      <c r="E265" s="105">
        <v>2859.2558199999999</v>
      </c>
      <c r="F265" s="105">
        <v>132044.71124999999</v>
      </c>
    </row>
    <row r="266" spans="1:6">
      <c r="A266" s="27" t="s">
        <v>256</v>
      </c>
      <c r="B266" s="106">
        <v>-4034328.3018</v>
      </c>
      <c r="C266" s="106">
        <v>-94805.484270000001</v>
      </c>
      <c r="D266" s="106">
        <v>-379.84692000000001</v>
      </c>
      <c r="E266" s="106">
        <v>-51.7425</v>
      </c>
      <c r="F266" s="106">
        <v>-4129565.3754899995</v>
      </c>
    </row>
    <row r="267" spans="1:6">
      <c r="A267" s="19" t="s">
        <v>257</v>
      </c>
      <c r="B267" s="105">
        <v>-2239038.8994999998</v>
      </c>
      <c r="C267" s="105">
        <v>-34825.892189999999</v>
      </c>
      <c r="D267" s="105">
        <v>-379.84692000000001</v>
      </c>
      <c r="E267" s="105">
        <v>-6.6220000000000001E-2</v>
      </c>
      <c r="F267" s="105">
        <v>-2274244.7048299997</v>
      </c>
    </row>
    <row r="268" spans="1:6">
      <c r="A268" s="19" t="s">
        <v>258</v>
      </c>
      <c r="B268" s="105">
        <v>0</v>
      </c>
      <c r="C268" s="105">
        <v>0</v>
      </c>
      <c r="D268" s="105">
        <v>0</v>
      </c>
      <c r="E268" s="105">
        <v>0</v>
      </c>
      <c r="F268" s="105">
        <v>0</v>
      </c>
    </row>
    <row r="269" spans="1:6">
      <c r="A269" s="19" t="s">
        <v>259</v>
      </c>
      <c r="B269" s="105">
        <v>-347652.92456999997</v>
      </c>
      <c r="C269" s="105">
        <v>-20249.428309999999</v>
      </c>
      <c r="D269" s="105">
        <v>0</v>
      </c>
      <c r="E269" s="105">
        <v>0</v>
      </c>
      <c r="F269" s="105">
        <v>-367902.35288000002</v>
      </c>
    </row>
    <row r="270" spans="1:6">
      <c r="A270" s="19" t="s">
        <v>260</v>
      </c>
      <c r="B270" s="105">
        <v>-37711.026100000003</v>
      </c>
      <c r="C270" s="105">
        <v>-1046.66517</v>
      </c>
      <c r="D270" s="105">
        <v>0</v>
      </c>
      <c r="E270" s="105">
        <v>-51.676279999999998</v>
      </c>
      <c r="F270" s="105">
        <v>-38809.367549999995</v>
      </c>
    </row>
    <row r="271" spans="1:6">
      <c r="A271" s="19" t="s">
        <v>261</v>
      </c>
      <c r="B271" s="105">
        <v>-88036.072809999998</v>
      </c>
      <c r="C271" s="105">
        <v>-6222.0510100000001</v>
      </c>
      <c r="D271" s="105">
        <v>0</v>
      </c>
      <c r="E271" s="105">
        <v>0</v>
      </c>
      <c r="F271" s="105">
        <v>-94258.123819999993</v>
      </c>
    </row>
    <row r="272" spans="1:6">
      <c r="A272" s="22" t="s">
        <v>262</v>
      </c>
      <c r="B272" s="105">
        <v>-81147.097099999999</v>
      </c>
      <c r="C272" s="105">
        <v>-8974.2945899999995</v>
      </c>
      <c r="D272" s="105">
        <v>0</v>
      </c>
      <c r="E272" s="105">
        <v>0</v>
      </c>
      <c r="F272" s="105">
        <v>-90121.391690000004</v>
      </c>
    </row>
    <row r="273" spans="1:6">
      <c r="A273" s="19" t="s">
        <v>263</v>
      </c>
      <c r="B273" s="105">
        <v>-1240742.2817200001</v>
      </c>
      <c r="C273" s="105">
        <v>-23487.152999999998</v>
      </c>
      <c r="D273" s="105">
        <v>0</v>
      </c>
      <c r="E273" s="105">
        <v>0</v>
      </c>
      <c r="F273" s="105">
        <v>-1264229.43472</v>
      </c>
    </row>
    <row r="274" spans="1:6">
      <c r="A274" s="27" t="s">
        <v>264</v>
      </c>
      <c r="B274" s="106">
        <v>6383318.2286099996</v>
      </c>
      <c r="C274" s="106">
        <v>206278.40797</v>
      </c>
      <c r="D274" s="106">
        <v>2784.3812499999999</v>
      </c>
      <c r="E274" s="106">
        <v>3133.6061199999999</v>
      </c>
      <c r="F274" s="106">
        <v>6595514.6239499999</v>
      </c>
    </row>
    <row r="275" spans="1:6">
      <c r="A275" s="28" t="s">
        <v>265</v>
      </c>
      <c r="B275" s="106">
        <v>2354366.26168</v>
      </c>
      <c r="C275" s="106">
        <v>4369525.3588500004</v>
      </c>
      <c r="D275" s="106">
        <v>2.2400000000000002E-3</v>
      </c>
      <c r="E275" s="106">
        <v>184.38715999999999</v>
      </c>
      <c r="F275" s="106">
        <v>6724076.0099300006</v>
      </c>
    </row>
    <row r="276" spans="1:6">
      <c r="A276" s="19" t="s">
        <v>266</v>
      </c>
      <c r="B276" s="105">
        <v>1263387.1386800001</v>
      </c>
      <c r="C276" s="105">
        <v>2334198.4147399999</v>
      </c>
      <c r="D276" s="105">
        <v>0</v>
      </c>
      <c r="E276" s="105">
        <v>0.77127999999999997</v>
      </c>
      <c r="F276" s="105">
        <v>3597586.3246999998</v>
      </c>
    </row>
    <row r="277" spans="1:6">
      <c r="A277" s="19" t="s">
        <v>267</v>
      </c>
      <c r="B277" s="105">
        <v>614748.66413000005</v>
      </c>
      <c r="C277" s="105">
        <v>1823441.26107</v>
      </c>
      <c r="D277" s="105">
        <v>2.2400000000000002E-3</v>
      </c>
      <c r="E277" s="105">
        <v>183.61588</v>
      </c>
      <c r="F277" s="105">
        <v>2438373.5433200002</v>
      </c>
    </row>
    <row r="278" spans="1:6">
      <c r="A278" s="19" t="s">
        <v>268</v>
      </c>
      <c r="B278" s="105">
        <v>158068.51418</v>
      </c>
      <c r="C278" s="105">
        <v>2046.2572500000001</v>
      </c>
      <c r="D278" s="105">
        <v>0</v>
      </c>
      <c r="E278" s="105">
        <v>0</v>
      </c>
      <c r="F278" s="105">
        <v>160114.77142999999</v>
      </c>
    </row>
    <row r="279" spans="1:6">
      <c r="A279" s="19" t="s">
        <v>269</v>
      </c>
      <c r="B279" s="105">
        <v>99935.829200000007</v>
      </c>
      <c r="C279" s="105">
        <v>658.88764000000003</v>
      </c>
      <c r="D279" s="105">
        <v>0</v>
      </c>
      <c r="E279" s="105">
        <v>0</v>
      </c>
      <c r="F279" s="105">
        <v>100594.71684000001</v>
      </c>
    </row>
    <row r="280" spans="1:6">
      <c r="A280" s="19" t="s">
        <v>270</v>
      </c>
      <c r="B280" s="105">
        <v>218226.11549</v>
      </c>
      <c r="C280" s="105">
        <v>209180.53815000001</v>
      </c>
      <c r="D280" s="105">
        <v>0</v>
      </c>
      <c r="E280" s="105">
        <v>0</v>
      </c>
      <c r="F280" s="105">
        <v>427406.65363999997</v>
      </c>
    </row>
    <row r="281" spans="1:6">
      <c r="A281" s="19" t="s">
        <v>271</v>
      </c>
      <c r="B281" s="105">
        <v>0</v>
      </c>
      <c r="C281" s="105">
        <v>0</v>
      </c>
      <c r="D281" s="105">
        <v>0</v>
      </c>
      <c r="E281" s="105">
        <v>0</v>
      </c>
      <c r="F281" s="105">
        <v>0</v>
      </c>
    </row>
    <row r="282" spans="1:6">
      <c r="A282" s="29" t="s">
        <v>272</v>
      </c>
      <c r="B282" s="106">
        <v>-1675903.68157</v>
      </c>
      <c r="C282" s="106">
        <v>-3177004.2111</v>
      </c>
      <c r="D282" s="106">
        <v>-1.7900000000000001E-3</v>
      </c>
      <c r="E282" s="106">
        <v>-145.25346999999999</v>
      </c>
      <c r="F282" s="106">
        <v>-4853053.14793</v>
      </c>
    </row>
    <row r="283" spans="1:6">
      <c r="A283" s="19" t="s">
        <v>266</v>
      </c>
      <c r="B283" s="105">
        <v>-205790.59905000002</v>
      </c>
      <c r="C283" s="105">
        <v>-149690.40409</v>
      </c>
      <c r="D283" s="105">
        <v>0</v>
      </c>
      <c r="E283" s="105">
        <v>-145.04647</v>
      </c>
      <c r="F283" s="105">
        <v>-355626.04960999999</v>
      </c>
    </row>
    <row r="284" spans="1:6">
      <c r="A284" s="19" t="s">
        <v>273</v>
      </c>
      <c r="B284" s="105">
        <v>-230266.11319999999</v>
      </c>
      <c r="C284" s="105">
        <v>-0.98502999999999996</v>
      </c>
      <c r="D284" s="105">
        <v>0</v>
      </c>
      <c r="E284" s="105">
        <v>0</v>
      </c>
      <c r="F284" s="105">
        <v>-230267.09823</v>
      </c>
    </row>
    <row r="285" spans="1:6">
      <c r="A285" s="19" t="s">
        <v>274</v>
      </c>
      <c r="B285" s="105">
        <v>-840.33493999999996</v>
      </c>
      <c r="C285" s="105">
        <v>-1.099</v>
      </c>
      <c r="D285" s="105">
        <v>0</v>
      </c>
      <c r="E285" s="105">
        <v>0</v>
      </c>
      <c r="F285" s="105">
        <v>-841.43393999999989</v>
      </c>
    </row>
    <row r="286" spans="1:6">
      <c r="A286" s="19" t="s">
        <v>275</v>
      </c>
      <c r="B286" s="105">
        <v>-1.58952</v>
      </c>
      <c r="C286" s="105">
        <v>0</v>
      </c>
      <c r="D286" s="105">
        <v>0</v>
      </c>
      <c r="E286" s="105">
        <v>0</v>
      </c>
      <c r="F286" s="105">
        <v>-1.58952</v>
      </c>
    </row>
    <row r="287" spans="1:6">
      <c r="A287" s="19" t="s">
        <v>276</v>
      </c>
      <c r="B287" s="105">
        <v>-1239005.0448599998</v>
      </c>
      <c r="C287" s="105">
        <v>-3027311.7229800001</v>
      </c>
      <c r="D287" s="105">
        <v>-1.7900000000000001E-3</v>
      </c>
      <c r="E287" s="105">
        <v>-0.20699999999999999</v>
      </c>
      <c r="F287" s="105">
        <v>-4266316.9766300004</v>
      </c>
    </row>
    <row r="288" spans="1:6">
      <c r="A288" s="19" t="s">
        <v>277</v>
      </c>
      <c r="B288" s="105">
        <v>0</v>
      </c>
      <c r="C288" s="105">
        <v>0</v>
      </c>
      <c r="D288" s="105">
        <v>0</v>
      </c>
      <c r="E288" s="105">
        <v>0</v>
      </c>
      <c r="F288" s="105">
        <v>0</v>
      </c>
    </row>
    <row r="289" spans="1:6">
      <c r="A289" s="27" t="s">
        <v>278</v>
      </c>
      <c r="B289" s="106">
        <v>7061780.8087200001</v>
      </c>
      <c r="C289" s="106">
        <v>1398799.5557200001</v>
      </c>
      <c r="D289" s="106">
        <v>2784.3817000000004</v>
      </c>
      <c r="E289" s="106">
        <v>3172.73981</v>
      </c>
      <c r="F289" s="106">
        <v>8466537.4859500006</v>
      </c>
    </row>
    <row r="290" spans="1:6">
      <c r="A290" s="19" t="s">
        <v>279</v>
      </c>
      <c r="B290" s="105">
        <v>1653356.4600199999</v>
      </c>
      <c r="C290" s="105">
        <v>413873.70507999999</v>
      </c>
      <c r="D290" s="105">
        <v>0.39376</v>
      </c>
      <c r="E290" s="105">
        <v>1798.85267</v>
      </c>
      <c r="F290" s="105">
        <v>2069029.4115299999</v>
      </c>
    </row>
    <row r="291" spans="1:6">
      <c r="A291" s="19" t="s">
        <v>280</v>
      </c>
      <c r="B291" s="105">
        <v>59258.564439999995</v>
      </c>
      <c r="C291" s="105">
        <v>4028.2399500000001</v>
      </c>
      <c r="D291" s="105">
        <v>0.39376</v>
      </c>
      <c r="E291" s="105">
        <v>0</v>
      </c>
      <c r="F291" s="105">
        <v>63287.198149999997</v>
      </c>
    </row>
    <row r="292" spans="1:6">
      <c r="A292" s="19" t="s">
        <v>281</v>
      </c>
      <c r="B292" s="105">
        <v>1542331.9641500001</v>
      </c>
      <c r="C292" s="105">
        <v>192963.39677000002</v>
      </c>
      <c r="D292" s="105">
        <v>0</v>
      </c>
      <c r="E292" s="105">
        <v>1798.85267</v>
      </c>
      <c r="F292" s="105">
        <v>1737094.2135899998</v>
      </c>
    </row>
    <row r="293" spans="1:6">
      <c r="A293" s="19" t="s">
        <v>282</v>
      </c>
      <c r="B293" s="105">
        <v>45477.33236</v>
      </c>
      <c r="C293" s="105">
        <v>215197.99888</v>
      </c>
      <c r="D293" s="105">
        <v>0</v>
      </c>
      <c r="E293" s="105">
        <v>0</v>
      </c>
      <c r="F293" s="105">
        <v>260675.33124</v>
      </c>
    </row>
    <row r="294" spans="1:6">
      <c r="A294" s="19" t="s">
        <v>283</v>
      </c>
      <c r="B294" s="105">
        <v>607.34675000000004</v>
      </c>
      <c r="C294" s="105">
        <v>1321.7788400000002</v>
      </c>
      <c r="D294" s="105">
        <v>0</v>
      </c>
      <c r="E294" s="105">
        <v>0</v>
      </c>
      <c r="F294" s="105">
        <v>1929.1255900000001</v>
      </c>
    </row>
    <row r="295" spans="1:6">
      <c r="A295" s="19" t="s">
        <v>284</v>
      </c>
      <c r="B295" s="105">
        <v>0</v>
      </c>
      <c r="C295" s="105">
        <v>0</v>
      </c>
      <c r="D295" s="105">
        <v>0</v>
      </c>
      <c r="E295" s="105">
        <v>0</v>
      </c>
      <c r="F295" s="105">
        <v>0</v>
      </c>
    </row>
    <row r="296" spans="1:6">
      <c r="A296" s="19" t="s">
        <v>285</v>
      </c>
      <c r="B296" s="105">
        <v>5681.2523200000005</v>
      </c>
      <c r="C296" s="105">
        <v>362.29064</v>
      </c>
      <c r="D296" s="105">
        <v>0</v>
      </c>
      <c r="E296" s="105">
        <v>0</v>
      </c>
      <c r="F296" s="105">
        <v>6043.5429599999998</v>
      </c>
    </row>
    <row r="297" spans="1:6">
      <c r="A297" s="19" t="s">
        <v>286</v>
      </c>
      <c r="B297" s="105">
        <v>0</v>
      </c>
      <c r="C297" s="105">
        <v>0</v>
      </c>
      <c r="D297" s="105">
        <v>0</v>
      </c>
      <c r="E297" s="105">
        <v>0</v>
      </c>
      <c r="F297" s="105">
        <v>0</v>
      </c>
    </row>
    <row r="298" spans="1:6">
      <c r="A298" s="19" t="s">
        <v>287</v>
      </c>
      <c r="B298" s="105">
        <v>-3446996.4698999999</v>
      </c>
      <c r="C298" s="105">
        <v>-451511.87518999999</v>
      </c>
      <c r="D298" s="105">
        <v>0</v>
      </c>
      <c r="E298" s="105">
        <v>-2017.31557</v>
      </c>
      <c r="F298" s="105">
        <v>-3900525.6606600001</v>
      </c>
    </row>
    <row r="299" spans="1:6">
      <c r="A299" s="19" t="s">
        <v>288</v>
      </c>
      <c r="B299" s="105">
        <v>-3021190.4064199999</v>
      </c>
      <c r="C299" s="105">
        <v>-317732.44349999999</v>
      </c>
      <c r="D299" s="105">
        <v>0</v>
      </c>
      <c r="E299" s="105">
        <v>-2002.35571</v>
      </c>
      <c r="F299" s="105">
        <v>-3340925.2056300002</v>
      </c>
    </row>
    <row r="300" spans="1:6">
      <c r="A300" s="19" t="s">
        <v>289</v>
      </c>
      <c r="B300" s="105">
        <v>-140763.84255999999</v>
      </c>
      <c r="C300" s="105">
        <v>-132581.47691</v>
      </c>
      <c r="D300" s="105">
        <v>0</v>
      </c>
      <c r="E300" s="105">
        <v>-14.959860000000001</v>
      </c>
      <c r="F300" s="105">
        <v>-273360.27932999999</v>
      </c>
    </row>
    <row r="301" spans="1:6">
      <c r="A301" s="19" t="s">
        <v>290</v>
      </c>
      <c r="B301" s="105">
        <v>-2855.0835200000001</v>
      </c>
      <c r="C301" s="105">
        <v>-434.01216999999997</v>
      </c>
      <c r="D301" s="105">
        <v>0</v>
      </c>
      <c r="E301" s="105">
        <v>0</v>
      </c>
      <c r="F301" s="105">
        <v>-3289.0956900000001</v>
      </c>
    </row>
    <row r="302" spans="1:6">
      <c r="A302" s="22" t="s">
        <v>291</v>
      </c>
      <c r="B302" s="105">
        <v>-278655.19737999997</v>
      </c>
      <c r="C302" s="105">
        <v>-511.55882000000003</v>
      </c>
      <c r="D302" s="105">
        <v>0</v>
      </c>
      <c r="E302" s="105">
        <v>0</v>
      </c>
      <c r="F302" s="105">
        <v>-279166.7562</v>
      </c>
    </row>
    <row r="303" spans="1:6">
      <c r="A303" s="11" t="s">
        <v>292</v>
      </c>
      <c r="B303" s="105">
        <v>0</v>
      </c>
      <c r="C303" s="105">
        <v>-52.224080000000001</v>
      </c>
      <c r="D303" s="105">
        <v>0</v>
      </c>
      <c r="E303" s="105">
        <v>0</v>
      </c>
      <c r="F303" s="105">
        <v>-52.224080000000001</v>
      </c>
    </row>
    <row r="304" spans="1:6">
      <c r="A304" s="22" t="s">
        <v>293</v>
      </c>
      <c r="B304" s="105">
        <v>-3531.94002</v>
      </c>
      <c r="C304" s="105">
        <v>-200.15970999999999</v>
      </c>
      <c r="D304" s="105">
        <v>0</v>
      </c>
      <c r="E304" s="105">
        <v>0</v>
      </c>
      <c r="F304" s="105">
        <v>-3732.0997299999999</v>
      </c>
    </row>
    <row r="305" spans="1:6">
      <c r="A305" s="27" t="s">
        <v>294</v>
      </c>
      <c r="B305" s="106">
        <v>5268140.7988400003</v>
      </c>
      <c r="C305" s="106">
        <v>1361161.38561</v>
      </c>
      <c r="D305" s="106">
        <v>2784.7754599999998</v>
      </c>
      <c r="E305" s="106">
        <v>2954.27691</v>
      </c>
      <c r="F305" s="106">
        <v>6635041.2368199993</v>
      </c>
    </row>
    <row r="306" spans="1:6">
      <c r="A306" s="27" t="s">
        <v>295</v>
      </c>
      <c r="B306" s="106">
        <v>-4547816.2765100002</v>
      </c>
      <c r="C306" s="106">
        <v>-271113.45861999999</v>
      </c>
      <c r="D306" s="106">
        <v>0</v>
      </c>
      <c r="E306" s="106">
        <v>-34.292550000000006</v>
      </c>
      <c r="F306" s="106">
        <v>-4818964.0276800003</v>
      </c>
    </row>
    <row r="307" spans="1:6">
      <c r="A307" s="19" t="s">
        <v>296</v>
      </c>
      <c r="B307" s="105">
        <v>-2491631.07705</v>
      </c>
      <c r="C307" s="105">
        <v>-8057.6834699999999</v>
      </c>
      <c r="D307" s="105">
        <v>0</v>
      </c>
      <c r="E307" s="105">
        <v>0</v>
      </c>
      <c r="F307" s="105">
        <v>-2499688.76052</v>
      </c>
    </row>
    <row r="308" spans="1:6">
      <c r="A308" s="19" t="s">
        <v>297</v>
      </c>
      <c r="B308" s="105">
        <v>-414292.73508999997</v>
      </c>
      <c r="C308" s="105">
        <v>-21085.013199999998</v>
      </c>
      <c r="D308" s="105">
        <v>0</v>
      </c>
      <c r="E308" s="105">
        <v>0</v>
      </c>
      <c r="F308" s="105">
        <v>-435377.74829000002</v>
      </c>
    </row>
    <row r="309" spans="1:6">
      <c r="A309" s="19" t="s">
        <v>298</v>
      </c>
      <c r="B309" s="105">
        <v>-34454.053780000002</v>
      </c>
      <c r="C309" s="105">
        <v>-19400.057129999997</v>
      </c>
      <c r="D309" s="105">
        <v>0</v>
      </c>
      <c r="E309" s="105">
        <v>0</v>
      </c>
      <c r="F309" s="105">
        <v>-53854.110909999996</v>
      </c>
    </row>
    <row r="310" spans="1:6">
      <c r="A310" s="19" t="s">
        <v>299</v>
      </c>
      <c r="B310" s="105">
        <v>-112179.25771999999</v>
      </c>
      <c r="C310" s="105">
        <v>-1552.8132700000001</v>
      </c>
      <c r="D310" s="105">
        <v>0</v>
      </c>
      <c r="E310" s="105">
        <v>0</v>
      </c>
      <c r="F310" s="105">
        <v>-113732.07098999999</v>
      </c>
    </row>
    <row r="311" spans="1:6">
      <c r="A311" s="19" t="s">
        <v>300</v>
      </c>
      <c r="B311" s="105">
        <v>-279018.859</v>
      </c>
      <c r="C311" s="105">
        <v>-127.53897000000001</v>
      </c>
      <c r="D311" s="105">
        <v>0</v>
      </c>
      <c r="E311" s="105">
        <v>0</v>
      </c>
      <c r="F311" s="105">
        <v>-279146.39797000005</v>
      </c>
    </row>
    <row r="312" spans="1:6">
      <c r="A312" s="19" t="s">
        <v>301</v>
      </c>
      <c r="B312" s="105">
        <v>-131392.52708</v>
      </c>
      <c r="C312" s="105">
        <v>-10446.96241</v>
      </c>
      <c r="D312" s="105">
        <v>0</v>
      </c>
      <c r="E312" s="105">
        <v>0</v>
      </c>
      <c r="F312" s="105">
        <v>-141839.48949000001</v>
      </c>
    </row>
    <row r="313" spans="1:6">
      <c r="A313" s="19" t="s">
        <v>302</v>
      </c>
      <c r="B313" s="105">
        <v>-157417.66193999999</v>
      </c>
      <c r="C313" s="105">
        <v>0</v>
      </c>
      <c r="D313" s="105">
        <v>0</v>
      </c>
      <c r="E313" s="105">
        <v>0</v>
      </c>
      <c r="F313" s="105">
        <v>-157417.66193999999</v>
      </c>
    </row>
    <row r="314" spans="1:6">
      <c r="A314" s="19" t="s">
        <v>303</v>
      </c>
      <c r="B314" s="105">
        <v>-96269.424559999999</v>
      </c>
      <c r="C314" s="105">
        <v>0</v>
      </c>
      <c r="D314" s="105">
        <v>0</v>
      </c>
      <c r="E314" s="105">
        <v>0</v>
      </c>
      <c r="F314" s="105">
        <v>-96269.424559999999</v>
      </c>
    </row>
    <row r="315" spans="1:6">
      <c r="A315" s="19" t="s">
        <v>304</v>
      </c>
      <c r="B315" s="105">
        <v>-831160.68028999993</v>
      </c>
      <c r="C315" s="105">
        <v>-210443.39017</v>
      </c>
      <c r="D315" s="105">
        <v>0</v>
      </c>
      <c r="E315" s="105">
        <v>-34.292550000000006</v>
      </c>
      <c r="F315" s="105">
        <v>-1041638.36301</v>
      </c>
    </row>
    <row r="316" spans="1:6">
      <c r="A316" s="28" t="s">
        <v>305</v>
      </c>
      <c r="B316" s="106">
        <v>720324.52233000007</v>
      </c>
      <c r="C316" s="106">
        <v>1090047.9269900001</v>
      </c>
      <c r="D316" s="106">
        <v>2784.7754599999998</v>
      </c>
      <c r="E316" s="106">
        <v>2919.9843599999999</v>
      </c>
      <c r="F316" s="106">
        <v>1816077.2091400002</v>
      </c>
    </row>
    <row r="317" spans="1:6">
      <c r="A317" s="22" t="s">
        <v>306</v>
      </c>
      <c r="B317" s="105">
        <v>-443.54111</v>
      </c>
      <c r="C317" s="105">
        <v>-41243.338309999999</v>
      </c>
      <c r="D317" s="105">
        <v>-1.0000000000000001E-5</v>
      </c>
      <c r="E317" s="105">
        <v>2498.3817400000003</v>
      </c>
      <c r="F317" s="105">
        <v>-39188.497689999997</v>
      </c>
    </row>
    <row r="318" spans="1:6">
      <c r="A318" s="22" t="s">
        <v>307</v>
      </c>
      <c r="B318" s="105">
        <v>-458.07638000000003</v>
      </c>
      <c r="C318" s="105">
        <v>-41243.338309999999</v>
      </c>
      <c r="D318" s="105">
        <v>0</v>
      </c>
      <c r="E318" s="105">
        <v>0</v>
      </c>
      <c r="F318" s="105">
        <v>-41701.414689999998</v>
      </c>
    </row>
    <row r="319" spans="1:6">
      <c r="A319" s="22" t="s">
        <v>308</v>
      </c>
      <c r="B319" s="105">
        <v>14.535270000000001</v>
      </c>
      <c r="C319" s="105">
        <v>0</v>
      </c>
      <c r="D319" s="105">
        <v>-1.0000000000000001E-5</v>
      </c>
      <c r="E319" s="105">
        <v>2498.3817400000003</v>
      </c>
      <c r="F319" s="105">
        <v>2512.9169999999999</v>
      </c>
    </row>
    <row r="320" spans="1:6">
      <c r="A320" s="22" t="s">
        <v>309</v>
      </c>
      <c r="B320" s="105">
        <v>-177.55941000000001</v>
      </c>
      <c r="C320" s="105">
        <v>36980.469880000004</v>
      </c>
      <c r="D320" s="105">
        <v>1.0000000000000001E-5</v>
      </c>
      <c r="E320" s="105">
        <v>-724.55237999999997</v>
      </c>
      <c r="F320" s="105">
        <v>36078.358100000005</v>
      </c>
    </row>
    <row r="321" spans="1:6">
      <c r="A321" s="22" t="s">
        <v>310</v>
      </c>
      <c r="B321" s="105">
        <v>-134.99236999999999</v>
      </c>
      <c r="C321" s="105">
        <v>36980.46991</v>
      </c>
      <c r="D321" s="105">
        <v>0</v>
      </c>
      <c r="E321" s="105">
        <v>-1.2405899999999999</v>
      </c>
      <c r="F321" s="105">
        <v>36844.236950000006</v>
      </c>
    </row>
    <row r="322" spans="1:6">
      <c r="A322" s="22" t="s">
        <v>311</v>
      </c>
      <c r="B322" s="105">
        <v>-42.567039999999999</v>
      </c>
      <c r="C322" s="105">
        <v>-2.9999999999999997E-5</v>
      </c>
      <c r="D322" s="105">
        <v>1.0000000000000001E-5</v>
      </c>
      <c r="E322" s="105">
        <v>-723.31179000000009</v>
      </c>
      <c r="F322" s="105">
        <v>-765.87884999999994</v>
      </c>
    </row>
    <row r="323" spans="1:6">
      <c r="A323" s="28" t="s">
        <v>312</v>
      </c>
      <c r="B323" s="106">
        <v>719703.42180999997</v>
      </c>
      <c r="C323" s="106">
        <v>1085785.05856</v>
      </c>
      <c r="D323" s="106">
        <v>2784.7754599999998</v>
      </c>
      <c r="E323" s="106">
        <v>4693.8137200000001</v>
      </c>
      <c r="F323" s="106">
        <v>1812967.0695499999</v>
      </c>
    </row>
    <row r="324" spans="1:6">
      <c r="A324" s="19" t="s">
        <v>313</v>
      </c>
      <c r="B324" s="105">
        <v>11599.21315</v>
      </c>
      <c r="C324" s="105">
        <v>2588.6351800000002</v>
      </c>
      <c r="D324" s="105">
        <v>0</v>
      </c>
      <c r="E324" s="105">
        <v>0</v>
      </c>
      <c r="F324" s="105">
        <v>14187.848330000001</v>
      </c>
    </row>
    <row r="325" spans="1:6">
      <c r="A325" s="28" t="s">
        <v>314</v>
      </c>
      <c r="B325" s="106">
        <v>731302.63496000005</v>
      </c>
      <c r="C325" s="106">
        <v>1088373.69374</v>
      </c>
      <c r="D325" s="106">
        <v>2784.7754599999998</v>
      </c>
      <c r="E325" s="106">
        <v>4693.8137200000001</v>
      </c>
      <c r="F325" s="106">
        <v>1827154.9178800001</v>
      </c>
    </row>
    <row r="326" spans="1:6">
      <c r="A326" s="22" t="s">
        <v>315</v>
      </c>
      <c r="B326" s="105">
        <v>49637.880929999999</v>
      </c>
      <c r="C326" s="105">
        <v>1745.7045800000001</v>
      </c>
      <c r="D326" s="105">
        <v>0</v>
      </c>
      <c r="E326" s="105">
        <v>0</v>
      </c>
      <c r="F326" s="105">
        <v>51383.585509999997</v>
      </c>
    </row>
    <row r="327" spans="1:6">
      <c r="A327" s="27" t="s">
        <v>316</v>
      </c>
      <c r="B327" s="106">
        <v>780940.51589000004</v>
      </c>
      <c r="C327" s="106">
        <v>1090119.3983199999</v>
      </c>
      <c r="D327" s="106">
        <v>2784.7754599999998</v>
      </c>
      <c r="E327" s="106">
        <v>4693.8137200000001</v>
      </c>
      <c r="F327" s="106">
        <v>1878538.5033900002</v>
      </c>
    </row>
    <row r="328" spans="1:6">
      <c r="A328" s="22" t="s">
        <v>317</v>
      </c>
      <c r="B328" s="105">
        <v>0</v>
      </c>
      <c r="C328" s="105">
        <v>0</v>
      </c>
      <c r="D328" s="105">
        <v>0</v>
      </c>
      <c r="E328" s="105">
        <v>0</v>
      </c>
      <c r="F328" s="105">
        <v>0</v>
      </c>
    </row>
    <row r="329" spans="1:6">
      <c r="A329" s="28" t="s">
        <v>318</v>
      </c>
      <c r="B329" s="106">
        <v>780940.51589000004</v>
      </c>
      <c r="C329" s="106">
        <v>1090119.3983199999</v>
      </c>
      <c r="D329" s="106">
        <v>2784.7754599999998</v>
      </c>
      <c r="E329" s="106">
        <v>4693.8137200000001</v>
      </c>
      <c r="F329" s="106">
        <v>1878538.5033900002</v>
      </c>
    </row>
    <row r="330" spans="1:6">
      <c r="A330" s="31" t="s">
        <v>319</v>
      </c>
      <c r="B330" s="105">
        <v>-810820.97135999997</v>
      </c>
      <c r="C330" s="105">
        <v>0</v>
      </c>
      <c r="D330" s="105">
        <v>0</v>
      </c>
      <c r="E330" s="105">
        <v>0</v>
      </c>
      <c r="F330" s="105">
        <v>-810820.97135999997</v>
      </c>
    </row>
    <row r="331" spans="1:6">
      <c r="A331" s="28" t="s">
        <v>320</v>
      </c>
      <c r="B331" s="106">
        <v>-29880.455469999997</v>
      </c>
      <c r="C331" s="106">
        <v>1090119.3983199999</v>
      </c>
      <c r="D331" s="106">
        <v>2784.7754599999998</v>
      </c>
      <c r="E331" s="106">
        <v>4693.8137200000001</v>
      </c>
      <c r="F331" s="106">
        <v>1067717.5320299999</v>
      </c>
    </row>
    <row r="332" spans="1:6" ht="3.75" customHeight="1" thickBot="1">
      <c r="A332" s="114"/>
      <c r="B332" s="32"/>
      <c r="C332" s="32"/>
      <c r="D332" s="32"/>
      <c r="E332" s="32"/>
      <c r="F332" s="32"/>
    </row>
    <row r="333" spans="1:6" ht="15.75" thickTop="1">
      <c r="A333" s="17"/>
      <c r="B333" s="34"/>
      <c r="C333" s="34"/>
      <c r="D333" s="34"/>
      <c r="E333" s="34"/>
      <c r="F333" s="34"/>
    </row>
    <row r="334" spans="1:6">
      <c r="A334" s="113"/>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4"/>
  <sheetViews>
    <sheetView zoomScaleNormal="100" workbookViewId="0">
      <selection sqref="A1:N4"/>
    </sheetView>
  </sheetViews>
  <sheetFormatPr baseColWidth="10" defaultColWidth="9.140625" defaultRowHeight="15"/>
  <cols>
    <col min="1" max="1" width="104.42578125" style="111" bestFit="1" customWidth="1"/>
    <col min="2" max="2" width="10.7109375" style="111" bestFit="1" customWidth="1"/>
    <col min="3" max="3" width="11.7109375" style="111" bestFit="1" customWidth="1"/>
    <col min="4" max="5" width="10.7109375" style="111" bestFit="1" customWidth="1"/>
    <col min="6" max="6" width="11.7109375" style="111" bestFit="1" customWidth="1"/>
    <col min="7" max="9" width="10.7109375" style="111" bestFit="1" customWidth="1"/>
    <col min="10" max="10" width="8.140625" style="111" bestFit="1" customWidth="1"/>
    <col min="11" max="13" width="10.7109375" style="111" bestFit="1" customWidth="1"/>
    <col min="14" max="14" width="11.7109375" style="111" bestFit="1" customWidth="1"/>
    <col min="15" max="16384" width="9.140625" style="111"/>
  </cols>
  <sheetData>
    <row r="1" spans="1:14" ht="30" customHeight="1">
      <c r="A1" s="1057" t="s">
        <v>333</v>
      </c>
      <c r="B1" s="1057"/>
      <c r="C1" s="1057"/>
      <c r="D1" s="1057"/>
      <c r="E1" s="1057"/>
      <c r="F1" s="1057"/>
      <c r="G1" s="1057"/>
      <c r="H1" s="1057"/>
      <c r="I1" s="1057"/>
      <c r="J1" s="1057"/>
      <c r="K1" s="1057"/>
      <c r="L1" s="1057"/>
      <c r="M1" s="1057"/>
      <c r="N1" s="1057"/>
    </row>
    <row r="2" spans="1:14" ht="18">
      <c r="A2" s="1058" t="s">
        <v>714</v>
      </c>
      <c r="B2" s="1058"/>
      <c r="C2" s="1058"/>
      <c r="D2" s="1058"/>
      <c r="E2" s="1058"/>
      <c r="F2" s="1058"/>
      <c r="G2" s="1058"/>
      <c r="H2" s="1058"/>
      <c r="I2" s="1058"/>
      <c r="J2" s="1058"/>
      <c r="K2" s="1058"/>
      <c r="L2" s="1058"/>
      <c r="M2" s="1058"/>
      <c r="N2" s="1058"/>
    </row>
    <row r="3" spans="1:14" ht="18">
      <c r="A3" s="1058" t="s">
        <v>712</v>
      </c>
      <c r="B3" s="1058"/>
      <c r="C3" s="1058"/>
      <c r="D3" s="1058"/>
      <c r="E3" s="1058"/>
      <c r="F3" s="1058"/>
      <c r="G3" s="1058"/>
      <c r="H3" s="1058"/>
      <c r="I3" s="1058"/>
      <c r="J3" s="1058"/>
      <c r="K3" s="1058"/>
      <c r="L3" s="1058"/>
      <c r="M3" s="1058"/>
      <c r="N3" s="1058"/>
    </row>
    <row r="4" spans="1:14" ht="30" customHeight="1">
      <c r="A4" s="1062" t="s">
        <v>2</v>
      </c>
      <c r="B4" s="1062"/>
      <c r="C4" s="1062"/>
      <c r="D4" s="1062"/>
      <c r="E4" s="1062"/>
      <c r="F4" s="1062"/>
      <c r="G4" s="1062"/>
      <c r="H4" s="1062"/>
      <c r="I4" s="1062"/>
      <c r="J4" s="1062"/>
      <c r="K4" s="1062"/>
      <c r="L4" s="1062"/>
      <c r="M4" s="1062"/>
      <c r="N4" s="1062"/>
    </row>
    <row r="5" spans="1:14" ht="3.75" customHeight="1">
      <c r="A5" s="126"/>
      <c r="B5" s="126"/>
      <c r="C5" s="126"/>
      <c r="D5" s="126"/>
      <c r="E5" s="126"/>
      <c r="F5" s="126"/>
      <c r="G5" s="126"/>
      <c r="H5" s="126"/>
      <c r="I5" s="126"/>
      <c r="J5" s="126"/>
      <c r="K5" s="126"/>
      <c r="L5" s="126"/>
      <c r="M5" s="126"/>
      <c r="N5" s="126"/>
    </row>
    <row r="6" spans="1:14" ht="30" customHeight="1" thickBot="1">
      <c r="A6" s="14"/>
      <c r="B6" s="125" t="s">
        <v>342</v>
      </c>
      <c r="C6" s="125" t="s">
        <v>403</v>
      </c>
      <c r="D6" s="125" t="s">
        <v>340</v>
      </c>
      <c r="E6" s="125" t="s">
        <v>339</v>
      </c>
      <c r="F6" s="125" t="s">
        <v>334</v>
      </c>
      <c r="G6" s="125" t="s">
        <v>337</v>
      </c>
      <c r="H6" s="125" t="s">
        <v>335</v>
      </c>
      <c r="I6" s="125" t="s">
        <v>344</v>
      </c>
      <c r="J6" s="125" t="s">
        <v>341</v>
      </c>
      <c r="K6" s="125" t="s">
        <v>338</v>
      </c>
      <c r="L6" s="125" t="s">
        <v>336</v>
      </c>
      <c r="M6" s="125" t="s">
        <v>343</v>
      </c>
      <c r="N6" s="124" t="s">
        <v>713</v>
      </c>
    </row>
    <row r="7" spans="1:14">
      <c r="A7" s="123" t="s">
        <v>8</v>
      </c>
      <c r="B7" s="107">
        <v>35009736.169859998</v>
      </c>
      <c r="C7" s="107">
        <v>51472409.235820003</v>
      </c>
      <c r="D7" s="107">
        <v>41609325.183660001</v>
      </c>
      <c r="E7" s="107">
        <v>29311723.278840002</v>
      </c>
      <c r="F7" s="107">
        <v>25599843.774240002</v>
      </c>
      <c r="G7" s="107">
        <v>20317856.300030001</v>
      </c>
      <c r="H7" s="107">
        <v>14065314.143100001</v>
      </c>
      <c r="I7" s="107">
        <v>22329263.401919998</v>
      </c>
      <c r="J7" s="107">
        <v>214274.79532</v>
      </c>
      <c r="K7" s="107">
        <v>23587517.054950003</v>
      </c>
      <c r="L7" s="107">
        <v>5071183.5495100003</v>
      </c>
      <c r="M7" s="107">
        <v>11034616.74739</v>
      </c>
      <c r="N7" s="107">
        <v>279623063.63464004</v>
      </c>
    </row>
    <row r="8" spans="1:14">
      <c r="A8" s="15" t="s">
        <v>9</v>
      </c>
      <c r="B8" s="106">
        <v>3909967.6987600001</v>
      </c>
      <c r="C8" s="106">
        <v>7427527.30339</v>
      </c>
      <c r="D8" s="106">
        <v>3135452.1141599999</v>
      </c>
      <c r="E8" s="106">
        <v>2442997.6686199997</v>
      </c>
      <c r="F8" s="106">
        <v>3861815.4520700001</v>
      </c>
      <c r="G8" s="106">
        <v>2368029.3324000002</v>
      </c>
      <c r="H8" s="106">
        <v>875451.63665</v>
      </c>
      <c r="I8" s="106">
        <v>1966502.70312</v>
      </c>
      <c r="J8" s="106">
        <v>78986.320849999989</v>
      </c>
      <c r="K8" s="106">
        <v>2184098.91047</v>
      </c>
      <c r="L8" s="106">
        <v>418147.5748</v>
      </c>
      <c r="M8" s="106">
        <v>702807.84629999998</v>
      </c>
      <c r="N8" s="106">
        <v>29371784.561590001</v>
      </c>
    </row>
    <row r="9" spans="1:14">
      <c r="A9" s="17" t="s">
        <v>10</v>
      </c>
      <c r="B9" s="105">
        <v>1131383.3840999999</v>
      </c>
      <c r="C9" s="105">
        <v>2691957.0278699999</v>
      </c>
      <c r="D9" s="105">
        <v>1244019.58956</v>
      </c>
      <c r="E9" s="105">
        <v>850869.52652999992</v>
      </c>
      <c r="F9" s="105">
        <v>983279.20851999999</v>
      </c>
      <c r="G9" s="105">
        <v>839010.00745000003</v>
      </c>
      <c r="H9" s="105">
        <v>574943.97725</v>
      </c>
      <c r="I9" s="105">
        <v>643358.4837000001</v>
      </c>
      <c r="J9" s="105">
        <v>12967.4966</v>
      </c>
      <c r="K9" s="105">
        <v>486570.03751999995</v>
      </c>
      <c r="L9" s="105">
        <v>106958.96268000001</v>
      </c>
      <c r="M9" s="105">
        <v>286639.90513999999</v>
      </c>
      <c r="N9" s="105">
        <v>9851957.6069200002</v>
      </c>
    </row>
    <row r="10" spans="1:14">
      <c r="A10" s="17" t="s">
        <v>11</v>
      </c>
      <c r="B10" s="105">
        <v>2564873.9164499999</v>
      </c>
      <c r="C10" s="105">
        <v>4446120.7115200004</v>
      </c>
      <c r="D10" s="105">
        <v>1754631.85586</v>
      </c>
      <c r="E10" s="105">
        <v>1298018.9607899999</v>
      </c>
      <c r="F10" s="105">
        <v>2775248.2993999999</v>
      </c>
      <c r="G10" s="105">
        <v>1304244.3404000001</v>
      </c>
      <c r="H10" s="105">
        <v>248278.39554</v>
      </c>
      <c r="I10" s="105">
        <v>1194713.26272</v>
      </c>
      <c r="J10" s="105">
        <v>57396.146670000002</v>
      </c>
      <c r="K10" s="105">
        <v>1682159.5601300001</v>
      </c>
      <c r="L10" s="105">
        <v>274925.23967000004</v>
      </c>
      <c r="M10" s="105">
        <v>217070</v>
      </c>
      <c r="N10" s="105">
        <v>17817680.689150002</v>
      </c>
    </row>
    <row r="11" spans="1:14">
      <c r="A11" s="17" t="s">
        <v>12</v>
      </c>
      <c r="B11" s="105">
        <v>253.57554999999999</v>
      </c>
      <c r="C11" s="105">
        <v>15312.74215</v>
      </c>
      <c r="D11" s="105">
        <v>3190.0050799999999</v>
      </c>
      <c r="E11" s="105">
        <v>1593.8977399999999</v>
      </c>
      <c r="F11" s="105">
        <v>1601.6726699999999</v>
      </c>
      <c r="G11" s="105">
        <v>14228.053330000001</v>
      </c>
      <c r="H11" s="105">
        <v>786.61045999999999</v>
      </c>
      <c r="I11" s="105">
        <v>3799.95435</v>
      </c>
      <c r="J11" s="105">
        <v>5125.0467800000006</v>
      </c>
      <c r="K11" s="105">
        <v>2988.8400899999997</v>
      </c>
      <c r="L11" s="105">
        <v>10576.724109999999</v>
      </c>
      <c r="M11" s="105">
        <v>191437.35178999999</v>
      </c>
      <c r="N11" s="105">
        <v>250894.47409999999</v>
      </c>
    </row>
    <row r="12" spans="1:14">
      <c r="A12" s="17" t="s">
        <v>13</v>
      </c>
      <c r="B12" s="105">
        <v>0</v>
      </c>
      <c r="C12" s="105">
        <v>0</v>
      </c>
      <c r="D12" s="105">
        <v>0</v>
      </c>
      <c r="E12" s="105">
        <v>0</v>
      </c>
      <c r="F12" s="105">
        <v>0</v>
      </c>
      <c r="G12" s="105">
        <v>0</v>
      </c>
      <c r="H12" s="105">
        <v>0</v>
      </c>
      <c r="I12" s="105">
        <v>0</v>
      </c>
      <c r="J12" s="105">
        <v>3467.7249400000001</v>
      </c>
      <c r="K12" s="105">
        <v>0</v>
      </c>
      <c r="L12" s="105">
        <v>0</v>
      </c>
      <c r="M12" s="105">
        <v>0</v>
      </c>
      <c r="N12" s="105">
        <v>3467.7249400000001</v>
      </c>
    </row>
    <row r="13" spans="1:14">
      <c r="A13" s="17" t="s">
        <v>14</v>
      </c>
      <c r="B13" s="105">
        <v>63981.937079999996</v>
      </c>
      <c r="C13" s="105">
        <v>72916.705370000011</v>
      </c>
      <c r="D13" s="105">
        <v>73724.402569999991</v>
      </c>
      <c r="E13" s="105">
        <v>100902.39876000001</v>
      </c>
      <c r="F13" s="105">
        <v>96751.442490000001</v>
      </c>
      <c r="G13" s="105">
        <v>43994.120799999997</v>
      </c>
      <c r="H13" s="105">
        <v>47717.09319</v>
      </c>
      <c r="I13" s="105">
        <v>124617.20003000001</v>
      </c>
      <c r="J13" s="105">
        <v>0</v>
      </c>
      <c r="K13" s="105">
        <v>10433.155699999999</v>
      </c>
      <c r="L13" s="105">
        <v>13012.26238</v>
      </c>
      <c r="M13" s="105">
        <v>7349.1050400000004</v>
      </c>
      <c r="N13" s="105">
        <v>655399.82340999995</v>
      </c>
    </row>
    <row r="14" spans="1:14">
      <c r="A14" s="11" t="s">
        <v>15</v>
      </c>
      <c r="B14" s="105">
        <v>149474.88558</v>
      </c>
      <c r="C14" s="105">
        <v>209551.67285</v>
      </c>
      <c r="D14" s="105">
        <v>66718.93823</v>
      </c>
      <c r="E14" s="105">
        <v>191612.8848</v>
      </c>
      <c r="F14" s="105">
        <v>5284.3811500000002</v>
      </c>
      <c r="G14" s="105">
        <v>166590.98443000001</v>
      </c>
      <c r="H14" s="105">
        <v>3725.5602100000001</v>
      </c>
      <c r="I14" s="105">
        <v>13.80232</v>
      </c>
      <c r="J14" s="105">
        <v>29.905860000000001</v>
      </c>
      <c r="K14" s="105">
        <v>1947.3170299999999</v>
      </c>
      <c r="L14" s="105">
        <v>12674.385960000001</v>
      </c>
      <c r="M14" s="105">
        <v>311.48433</v>
      </c>
      <c r="N14" s="105">
        <v>807936.20275000005</v>
      </c>
    </row>
    <row r="15" spans="1:14">
      <c r="A15" s="17" t="s">
        <v>16</v>
      </c>
      <c r="B15" s="105">
        <v>0</v>
      </c>
      <c r="C15" s="105">
        <v>0</v>
      </c>
      <c r="D15" s="105">
        <v>0</v>
      </c>
      <c r="E15" s="105">
        <v>0</v>
      </c>
      <c r="F15" s="105">
        <v>0</v>
      </c>
      <c r="G15" s="105">
        <v>0</v>
      </c>
      <c r="H15" s="105">
        <v>0</v>
      </c>
      <c r="I15" s="105">
        <v>0</v>
      </c>
      <c r="J15" s="105">
        <v>0</v>
      </c>
      <c r="K15" s="105">
        <v>0</v>
      </c>
      <c r="L15" s="105">
        <v>0</v>
      </c>
      <c r="M15" s="105">
        <v>0</v>
      </c>
      <c r="N15" s="105">
        <v>0</v>
      </c>
    </row>
    <row r="16" spans="1:14">
      <c r="A16" s="17" t="s">
        <v>17</v>
      </c>
      <c r="B16" s="105">
        <v>0</v>
      </c>
      <c r="C16" s="105">
        <v>-8331.5563700000002</v>
      </c>
      <c r="D16" s="105">
        <v>-6832.6771399999998</v>
      </c>
      <c r="E16" s="105">
        <v>0</v>
      </c>
      <c r="F16" s="105">
        <v>-349.55215999999996</v>
      </c>
      <c r="G16" s="105">
        <v>-38.174010000000003</v>
      </c>
      <c r="H16" s="105">
        <v>0</v>
      </c>
      <c r="I16" s="105">
        <v>0</v>
      </c>
      <c r="J16" s="105">
        <v>0</v>
      </c>
      <c r="K16" s="105">
        <v>0</v>
      </c>
      <c r="L16" s="105">
        <v>0</v>
      </c>
      <c r="M16" s="105">
        <v>0</v>
      </c>
      <c r="N16" s="105">
        <v>-15551.95968</v>
      </c>
    </row>
    <row r="17" spans="1:14">
      <c r="A17" s="15" t="s">
        <v>18</v>
      </c>
      <c r="B17" s="106">
        <v>4720306.50667</v>
      </c>
      <c r="C17" s="106">
        <v>7084880.0415500002</v>
      </c>
      <c r="D17" s="106">
        <v>7169455.6136499997</v>
      </c>
      <c r="E17" s="106">
        <v>4796209.6597299995</v>
      </c>
      <c r="F17" s="106">
        <v>2762219.0991700003</v>
      </c>
      <c r="G17" s="106">
        <v>1980129.01782</v>
      </c>
      <c r="H17" s="106">
        <v>1549183.6047199999</v>
      </c>
      <c r="I17" s="106">
        <v>2387037.3312399997</v>
      </c>
      <c r="J17" s="106">
        <v>3605.8185400000002</v>
      </c>
      <c r="K17" s="106">
        <v>3004960.4868800002</v>
      </c>
      <c r="L17" s="106">
        <v>226472.37333999999</v>
      </c>
      <c r="M17" s="106">
        <v>334127.33214000001</v>
      </c>
      <c r="N17" s="106">
        <v>36018586.885449998</v>
      </c>
    </row>
    <row r="18" spans="1:14">
      <c r="A18" s="17" t="s">
        <v>19</v>
      </c>
      <c r="B18" s="105">
        <v>821890.64159999997</v>
      </c>
      <c r="C18" s="105">
        <v>3216049.4138600002</v>
      </c>
      <c r="D18" s="105">
        <v>3600912.0183099997</v>
      </c>
      <c r="E18" s="105">
        <v>1564930.83332</v>
      </c>
      <c r="F18" s="105">
        <v>478717.98923000001</v>
      </c>
      <c r="G18" s="105">
        <v>664154.39903999993</v>
      </c>
      <c r="H18" s="105">
        <v>1044063.4012000001</v>
      </c>
      <c r="I18" s="105">
        <v>591582.77539999993</v>
      </c>
      <c r="J18" s="105">
        <v>0</v>
      </c>
      <c r="K18" s="105">
        <v>483624.5</v>
      </c>
      <c r="L18" s="105">
        <v>439.23640999999998</v>
      </c>
      <c r="M18" s="105">
        <v>0</v>
      </c>
      <c r="N18" s="105">
        <v>12466365.20837</v>
      </c>
    </row>
    <row r="19" spans="1:14">
      <c r="A19" s="17" t="s">
        <v>20</v>
      </c>
      <c r="B19" s="105">
        <v>2320872.49334</v>
      </c>
      <c r="C19" s="105">
        <v>1383637.30268</v>
      </c>
      <c r="D19" s="105">
        <v>1816679.05794</v>
      </c>
      <c r="E19" s="105">
        <v>2169719.5458</v>
      </c>
      <c r="F19" s="105">
        <v>778215.92151999997</v>
      </c>
      <c r="G19" s="105">
        <v>645966.34129000001</v>
      </c>
      <c r="H19" s="105">
        <v>164707.06657</v>
      </c>
      <c r="I19" s="105">
        <v>1091218.14258</v>
      </c>
      <c r="J19" s="105">
        <v>343.80099000000001</v>
      </c>
      <c r="K19" s="105">
        <v>1673788.7426800001</v>
      </c>
      <c r="L19" s="105">
        <v>35210</v>
      </c>
      <c r="M19" s="105">
        <v>176020.79911000002</v>
      </c>
      <c r="N19" s="105">
        <v>12256379.214500001</v>
      </c>
    </row>
    <row r="20" spans="1:14">
      <c r="A20" s="17" t="s">
        <v>21</v>
      </c>
      <c r="B20" s="105">
        <v>0</v>
      </c>
      <c r="C20" s="105">
        <v>0</v>
      </c>
      <c r="D20" s="105">
        <v>68502.245009999999</v>
      </c>
      <c r="E20" s="105">
        <v>64528.7</v>
      </c>
      <c r="F20" s="105">
        <v>4719.1460800000004</v>
      </c>
      <c r="G20" s="105">
        <v>75471.543390000006</v>
      </c>
      <c r="H20" s="105">
        <v>173.16135</v>
      </c>
      <c r="I20" s="105">
        <v>0</v>
      </c>
      <c r="J20" s="105">
        <v>0</v>
      </c>
      <c r="K20" s="105">
        <v>0</v>
      </c>
      <c r="L20" s="105">
        <v>0</v>
      </c>
      <c r="M20" s="105">
        <v>0</v>
      </c>
      <c r="N20" s="105">
        <v>213394.79583000002</v>
      </c>
    </row>
    <row r="21" spans="1:14">
      <c r="A21" s="17" t="s">
        <v>22</v>
      </c>
      <c r="B21" s="105">
        <v>33.8947</v>
      </c>
      <c r="C21" s="105">
        <v>559741.24270000006</v>
      </c>
      <c r="D21" s="105">
        <v>0</v>
      </c>
      <c r="E21" s="105">
        <v>1.248</v>
      </c>
      <c r="F21" s="105">
        <v>0</v>
      </c>
      <c r="G21" s="105">
        <v>16877.557570000001</v>
      </c>
      <c r="H21" s="105">
        <v>0</v>
      </c>
      <c r="I21" s="105">
        <v>0</v>
      </c>
      <c r="J21" s="105">
        <v>0</v>
      </c>
      <c r="K21" s="105">
        <v>41031.375</v>
      </c>
      <c r="L21" s="105">
        <v>0</v>
      </c>
      <c r="M21" s="105">
        <v>0</v>
      </c>
      <c r="N21" s="105">
        <v>617685.31796999997</v>
      </c>
    </row>
    <row r="22" spans="1:14">
      <c r="A22" s="11" t="s">
        <v>23</v>
      </c>
      <c r="B22" s="105">
        <v>836004.43059</v>
      </c>
      <c r="C22" s="105">
        <v>454371.48663999996</v>
      </c>
      <c r="D22" s="105">
        <v>808793.47830999992</v>
      </c>
      <c r="E22" s="105">
        <v>418097.46888999996</v>
      </c>
      <c r="F22" s="105">
        <v>1089430.8463699999</v>
      </c>
      <c r="G22" s="105">
        <v>154646.14343</v>
      </c>
      <c r="H22" s="105">
        <v>211082.28313</v>
      </c>
      <c r="I22" s="105">
        <v>394457.08708999999</v>
      </c>
      <c r="J22" s="105">
        <v>0</v>
      </c>
      <c r="K22" s="105">
        <v>463829.29294999997</v>
      </c>
      <c r="L22" s="105">
        <v>124876.21222</v>
      </c>
      <c r="M22" s="105">
        <v>162011.86283000003</v>
      </c>
      <c r="N22" s="105">
        <v>5117600.5924499994</v>
      </c>
    </row>
    <row r="23" spans="1:14">
      <c r="A23" s="17" t="s">
        <v>24</v>
      </c>
      <c r="B23" s="105">
        <v>600464.09357999999</v>
      </c>
      <c r="C23" s="105">
        <v>1312773.31968</v>
      </c>
      <c r="D23" s="105">
        <v>774067.44269000005</v>
      </c>
      <c r="E23" s="105">
        <v>486989.23817999999</v>
      </c>
      <c r="F23" s="105">
        <v>340322.27314</v>
      </c>
      <c r="G23" s="105">
        <v>267020.12137999997</v>
      </c>
      <c r="H23" s="105">
        <v>106033.03178</v>
      </c>
      <c r="I23" s="105">
        <v>241146.73212999999</v>
      </c>
      <c r="J23" s="105">
        <v>3262.01755</v>
      </c>
      <c r="K23" s="105">
        <v>223395.06819999998</v>
      </c>
      <c r="L23" s="105">
        <v>63871.338189999995</v>
      </c>
      <c r="M23" s="105">
        <v>0</v>
      </c>
      <c r="N23" s="105">
        <v>4419344.6765000001</v>
      </c>
    </row>
    <row r="24" spans="1:14">
      <c r="A24" s="17" t="s">
        <v>25</v>
      </c>
      <c r="B24" s="105">
        <v>141040.99825999999</v>
      </c>
      <c r="C24" s="105">
        <v>160605.05093999999</v>
      </c>
      <c r="D24" s="105">
        <v>105623.73712000001</v>
      </c>
      <c r="E24" s="105">
        <v>92294.128219999999</v>
      </c>
      <c r="F24" s="105">
        <v>76894.400730000008</v>
      </c>
      <c r="G24" s="105">
        <v>156092.95488999999</v>
      </c>
      <c r="H24" s="105">
        <v>24160.352790000001</v>
      </c>
      <c r="I24" s="105">
        <v>68632.594040000011</v>
      </c>
      <c r="J24" s="105">
        <v>0</v>
      </c>
      <c r="K24" s="105">
        <v>147243.48639999999</v>
      </c>
      <c r="L24" s="105">
        <v>2075.5865199999998</v>
      </c>
      <c r="M24" s="105">
        <v>27.625</v>
      </c>
      <c r="N24" s="105">
        <v>974690.91490999993</v>
      </c>
    </row>
    <row r="25" spans="1:14">
      <c r="A25" s="17" t="s">
        <v>26</v>
      </c>
      <c r="B25" s="105">
        <v>-4.5399999999999996E-2</v>
      </c>
      <c r="C25" s="105">
        <v>-2297.77495</v>
      </c>
      <c r="D25" s="105">
        <v>-5122.3657300000004</v>
      </c>
      <c r="E25" s="105">
        <v>-351.50268</v>
      </c>
      <c r="F25" s="105">
        <v>-6081.4779000000008</v>
      </c>
      <c r="G25" s="105">
        <v>-100.04317</v>
      </c>
      <c r="H25" s="105">
        <v>-1035.6921</v>
      </c>
      <c r="I25" s="105">
        <v>0</v>
      </c>
      <c r="J25" s="105">
        <v>0</v>
      </c>
      <c r="K25" s="105">
        <v>-27951.978350000001</v>
      </c>
      <c r="L25" s="105">
        <v>0</v>
      </c>
      <c r="M25" s="105">
        <v>-3932.9548</v>
      </c>
      <c r="N25" s="105">
        <v>-46873.835079999997</v>
      </c>
    </row>
    <row r="26" spans="1:14">
      <c r="A26" s="15" t="s">
        <v>27</v>
      </c>
      <c r="B26" s="106">
        <v>22506139.646880001</v>
      </c>
      <c r="C26" s="106">
        <v>31693710.086099997</v>
      </c>
      <c r="D26" s="106">
        <v>27232893.804409999</v>
      </c>
      <c r="E26" s="106">
        <v>18166067.096669998</v>
      </c>
      <c r="F26" s="106">
        <v>17691605.266679998</v>
      </c>
      <c r="G26" s="106">
        <v>13798297.160219999</v>
      </c>
      <c r="H26" s="106">
        <v>10933557.414350001</v>
      </c>
      <c r="I26" s="106">
        <v>16959242.65371</v>
      </c>
      <c r="J26" s="106">
        <v>116867.15145999999</v>
      </c>
      <c r="K26" s="106">
        <v>16963368.643660001</v>
      </c>
      <c r="L26" s="106">
        <v>4167059.8978499998</v>
      </c>
      <c r="M26" s="106">
        <v>9786064.5912999995</v>
      </c>
      <c r="N26" s="106">
        <v>190014873.41328999</v>
      </c>
    </row>
    <row r="27" spans="1:14">
      <c r="A27" s="24" t="s">
        <v>28</v>
      </c>
      <c r="B27" s="105">
        <v>21780866.931589998</v>
      </c>
      <c r="C27" s="105">
        <v>31079802.906659998</v>
      </c>
      <c r="D27" s="105">
        <v>26287597.719279997</v>
      </c>
      <c r="E27" s="105">
        <v>17951850.523419999</v>
      </c>
      <c r="F27" s="105">
        <v>17071843.779370002</v>
      </c>
      <c r="G27" s="105">
        <v>13446275.157260001</v>
      </c>
      <c r="H27" s="105">
        <v>10600855.024420001</v>
      </c>
      <c r="I27" s="105">
        <v>16783392.044149999</v>
      </c>
      <c r="J27" s="105">
        <v>115774.09934</v>
      </c>
      <c r="K27" s="105">
        <v>16626036.28944</v>
      </c>
      <c r="L27" s="105">
        <v>3930937.0275300001</v>
      </c>
      <c r="M27" s="105">
        <v>9475246.8884100001</v>
      </c>
      <c r="N27" s="105">
        <v>185150478.39087</v>
      </c>
    </row>
    <row r="28" spans="1:14">
      <c r="A28" s="17" t="s">
        <v>29</v>
      </c>
      <c r="B28" s="105">
        <v>18286301.816060003</v>
      </c>
      <c r="C28" s="105">
        <v>26743963.23883</v>
      </c>
      <c r="D28" s="105">
        <v>21241840.9637</v>
      </c>
      <c r="E28" s="105">
        <v>15379110.56477</v>
      </c>
      <c r="F28" s="105">
        <v>14936307.32731</v>
      </c>
      <c r="G28" s="105">
        <v>11111565.535739999</v>
      </c>
      <c r="H28" s="105">
        <v>9114756.7371699996</v>
      </c>
      <c r="I28" s="105">
        <v>15138760.84471</v>
      </c>
      <c r="J28" s="105">
        <v>115227.58598</v>
      </c>
      <c r="K28" s="105">
        <v>14683165.674379999</v>
      </c>
      <c r="L28" s="105">
        <v>3143804.3914399999</v>
      </c>
      <c r="M28" s="105">
        <v>8017212.4102600003</v>
      </c>
      <c r="N28" s="105">
        <v>157912017.09035</v>
      </c>
    </row>
    <row r="29" spans="1:14">
      <c r="A29" s="17" t="s">
        <v>30</v>
      </c>
      <c r="B29" s="105">
        <v>3242603.6995000001</v>
      </c>
      <c r="C29" s="105">
        <v>3567997.25593</v>
      </c>
      <c r="D29" s="105">
        <v>4791303.6552200001</v>
      </c>
      <c r="E29" s="105">
        <v>2332088.29305</v>
      </c>
      <c r="F29" s="105">
        <v>1997543.7418199999</v>
      </c>
      <c r="G29" s="105">
        <v>2195099.3110799999</v>
      </c>
      <c r="H29" s="105">
        <v>1342416.7832200001</v>
      </c>
      <c r="I29" s="105">
        <v>1490233.3107699999</v>
      </c>
      <c r="J29" s="105">
        <v>546.51336000000003</v>
      </c>
      <c r="K29" s="105">
        <v>1700229.2177899999</v>
      </c>
      <c r="L29" s="105">
        <v>744233.18328999996</v>
      </c>
      <c r="M29" s="105">
        <v>1239363.35516</v>
      </c>
      <c r="N29" s="105">
        <v>24643658.320189998</v>
      </c>
    </row>
    <row r="30" spans="1:14">
      <c r="A30" s="17" t="s">
        <v>31</v>
      </c>
      <c r="B30" s="105">
        <v>251961.41602999999</v>
      </c>
      <c r="C30" s="105">
        <v>767842.41189999995</v>
      </c>
      <c r="D30" s="105">
        <v>254453.10036000001</v>
      </c>
      <c r="E30" s="105">
        <v>240651.66560000001</v>
      </c>
      <c r="F30" s="105">
        <v>137992.71024000001</v>
      </c>
      <c r="G30" s="105">
        <v>139610.31044</v>
      </c>
      <c r="H30" s="105">
        <v>143681.50403000001</v>
      </c>
      <c r="I30" s="105">
        <v>154397.88866999999</v>
      </c>
      <c r="J30" s="105">
        <v>0</v>
      </c>
      <c r="K30" s="105">
        <v>242641.39727000002</v>
      </c>
      <c r="L30" s="105">
        <v>42899.452799999999</v>
      </c>
      <c r="M30" s="105">
        <v>218671.12299</v>
      </c>
      <c r="N30" s="105">
        <v>2594802.9803299997</v>
      </c>
    </row>
    <row r="31" spans="1:14">
      <c r="A31" s="24" t="s">
        <v>32</v>
      </c>
      <c r="B31" s="105">
        <v>294830.79804000002</v>
      </c>
      <c r="C31" s="105">
        <v>154004.71980000002</v>
      </c>
      <c r="D31" s="105">
        <v>215831.10469000001</v>
      </c>
      <c r="E31" s="105">
        <v>80783.642950000009</v>
      </c>
      <c r="F31" s="105">
        <v>335945.61057000002</v>
      </c>
      <c r="G31" s="105">
        <v>83934.195160000003</v>
      </c>
      <c r="H31" s="105">
        <v>68024.272110000005</v>
      </c>
      <c r="I31" s="105">
        <v>149210.72691</v>
      </c>
      <c r="J31" s="105">
        <v>0</v>
      </c>
      <c r="K31" s="105">
        <v>337255.25438</v>
      </c>
      <c r="L31" s="105">
        <v>37602.907249999997</v>
      </c>
      <c r="M31" s="105">
        <v>64876.826430000001</v>
      </c>
      <c r="N31" s="105">
        <v>1822300.0582900001</v>
      </c>
    </row>
    <row r="32" spans="1:14">
      <c r="A32" s="17" t="s">
        <v>33</v>
      </c>
      <c r="B32" s="105">
        <v>129799.56737999999</v>
      </c>
      <c r="C32" s="105">
        <v>97329.913659999991</v>
      </c>
      <c r="D32" s="105">
        <v>113519.78846</v>
      </c>
      <c r="E32" s="105">
        <v>34930.659939999998</v>
      </c>
      <c r="F32" s="105">
        <v>151018.67384999999</v>
      </c>
      <c r="G32" s="105">
        <v>39160.687090000007</v>
      </c>
      <c r="H32" s="105">
        <v>27524.373520000001</v>
      </c>
      <c r="I32" s="105">
        <v>76344.958280000006</v>
      </c>
      <c r="J32" s="105">
        <v>0</v>
      </c>
      <c r="K32" s="105">
        <v>138249.99672999998</v>
      </c>
      <c r="L32" s="105">
        <v>14797.627480000001</v>
      </c>
      <c r="M32" s="105">
        <v>24311.603800000001</v>
      </c>
      <c r="N32" s="105">
        <v>846987.85019000003</v>
      </c>
    </row>
    <row r="33" spans="1:14">
      <c r="A33" s="17" t="s">
        <v>34</v>
      </c>
      <c r="B33" s="105">
        <v>146512.42898</v>
      </c>
      <c r="C33" s="105">
        <v>48281.07675</v>
      </c>
      <c r="D33" s="105">
        <v>90099.217340000003</v>
      </c>
      <c r="E33" s="105">
        <v>38108.225840000006</v>
      </c>
      <c r="F33" s="105">
        <v>168775.12643999999</v>
      </c>
      <c r="G33" s="105">
        <v>42656.547130000006</v>
      </c>
      <c r="H33" s="105">
        <v>33649.497280000003</v>
      </c>
      <c r="I33" s="105">
        <v>66156.956380000003</v>
      </c>
      <c r="J33" s="105">
        <v>0</v>
      </c>
      <c r="K33" s="105">
        <v>175984.32466999997</v>
      </c>
      <c r="L33" s="105">
        <v>21498.377239999998</v>
      </c>
      <c r="M33" s="105">
        <v>32056.155489999997</v>
      </c>
      <c r="N33" s="105">
        <v>863777.93354</v>
      </c>
    </row>
    <row r="34" spans="1:14">
      <c r="A34" s="18" t="s">
        <v>35</v>
      </c>
      <c r="B34" s="105">
        <v>18518.80168</v>
      </c>
      <c r="C34" s="105">
        <v>8393.7293900000004</v>
      </c>
      <c r="D34" s="105">
        <v>12212.098890000001</v>
      </c>
      <c r="E34" s="105">
        <v>7744.7571699999999</v>
      </c>
      <c r="F34" s="105">
        <v>16151.81028</v>
      </c>
      <c r="G34" s="105">
        <v>2116.9609399999999</v>
      </c>
      <c r="H34" s="105">
        <v>6850.4013099999993</v>
      </c>
      <c r="I34" s="105">
        <v>6708.8122499999999</v>
      </c>
      <c r="J34" s="105">
        <v>0</v>
      </c>
      <c r="K34" s="105">
        <v>23020.932980000001</v>
      </c>
      <c r="L34" s="105">
        <v>1306.9025300000001</v>
      </c>
      <c r="M34" s="105">
        <v>8509.067140000001</v>
      </c>
      <c r="N34" s="105">
        <v>111534.27456000001</v>
      </c>
    </row>
    <row r="35" spans="1:14">
      <c r="A35" s="24" t="s">
        <v>36</v>
      </c>
      <c r="B35" s="105">
        <v>588637.89511000004</v>
      </c>
      <c r="C35" s="105">
        <v>971703.43501000002</v>
      </c>
      <c r="D35" s="105">
        <v>865955.01512999996</v>
      </c>
      <c r="E35" s="105">
        <v>865376.06704999995</v>
      </c>
      <c r="F35" s="105">
        <v>190253.33383000002</v>
      </c>
      <c r="G35" s="105">
        <v>312064.66531000001</v>
      </c>
      <c r="H35" s="105">
        <v>257324.38938000001</v>
      </c>
      <c r="I35" s="105">
        <v>108849.68709000001</v>
      </c>
      <c r="J35" s="105">
        <v>142.26275000000001</v>
      </c>
      <c r="K35" s="105">
        <v>213872.08475000001</v>
      </c>
      <c r="L35" s="105">
        <v>207818.66631</v>
      </c>
      <c r="M35" s="105">
        <v>93028.389360000001</v>
      </c>
      <c r="N35" s="105">
        <v>4675025.8910799995</v>
      </c>
    </row>
    <row r="36" spans="1:14">
      <c r="A36" s="17" t="s">
        <v>37</v>
      </c>
      <c r="B36" s="105">
        <v>206845.71168000001</v>
      </c>
      <c r="C36" s="105">
        <v>299929.17392999999</v>
      </c>
      <c r="D36" s="105">
        <v>420050.84982999996</v>
      </c>
      <c r="E36" s="105">
        <v>208447.38162999999</v>
      </c>
      <c r="F36" s="105">
        <v>71241.24665999999</v>
      </c>
      <c r="G36" s="105">
        <v>136224.68608000001</v>
      </c>
      <c r="H36" s="105">
        <v>57210.783790000001</v>
      </c>
      <c r="I36" s="105">
        <v>56216.092830000001</v>
      </c>
      <c r="J36" s="105">
        <v>142.26275000000001</v>
      </c>
      <c r="K36" s="105">
        <v>82786.841</v>
      </c>
      <c r="L36" s="105">
        <v>93130.922489999997</v>
      </c>
      <c r="M36" s="105">
        <v>28330.875760000003</v>
      </c>
      <c r="N36" s="105">
        <v>1660556.82843</v>
      </c>
    </row>
    <row r="37" spans="1:14">
      <c r="A37" s="17" t="s">
        <v>38</v>
      </c>
      <c r="B37" s="105">
        <v>347113.27342000004</v>
      </c>
      <c r="C37" s="105">
        <v>565277.14074000006</v>
      </c>
      <c r="D37" s="105">
        <v>428242.09591999999</v>
      </c>
      <c r="E37" s="105">
        <v>624605.35202999995</v>
      </c>
      <c r="F37" s="105">
        <v>111817.43868000001</v>
      </c>
      <c r="G37" s="105">
        <v>163997.05882000001</v>
      </c>
      <c r="H37" s="105">
        <v>179210.75631999999</v>
      </c>
      <c r="I37" s="105">
        <v>48994.243719999999</v>
      </c>
      <c r="J37" s="105">
        <v>0</v>
      </c>
      <c r="K37" s="105">
        <v>115533.78997</v>
      </c>
      <c r="L37" s="105">
        <v>104653.89723999999</v>
      </c>
      <c r="M37" s="105">
        <v>57933.354780000001</v>
      </c>
      <c r="N37" s="105">
        <v>2747378.4016399998</v>
      </c>
    </row>
    <row r="38" spans="1:14">
      <c r="A38" s="17" t="s">
        <v>39</v>
      </c>
      <c r="B38" s="105">
        <v>34678.91001</v>
      </c>
      <c r="C38" s="105">
        <v>106497.12034000001</v>
      </c>
      <c r="D38" s="105">
        <v>17662.069379999997</v>
      </c>
      <c r="E38" s="105">
        <v>32323.33339</v>
      </c>
      <c r="F38" s="105">
        <v>7194.6484900000005</v>
      </c>
      <c r="G38" s="105">
        <v>11842.920410000001</v>
      </c>
      <c r="H38" s="105">
        <v>20902.849269999999</v>
      </c>
      <c r="I38" s="105">
        <v>3639.3505399999999</v>
      </c>
      <c r="J38" s="105">
        <v>0</v>
      </c>
      <c r="K38" s="105">
        <v>15551.45378</v>
      </c>
      <c r="L38" s="105">
        <v>10033.846579999999</v>
      </c>
      <c r="M38" s="105">
        <v>6764.1588200000006</v>
      </c>
      <c r="N38" s="105">
        <v>267090.66100999998</v>
      </c>
    </row>
    <row r="39" spans="1:14">
      <c r="A39" s="24" t="s">
        <v>40</v>
      </c>
      <c r="B39" s="105">
        <v>628880.82623000001</v>
      </c>
      <c r="C39" s="105">
        <v>816088.83155</v>
      </c>
      <c r="D39" s="105">
        <v>1046646.2242300001</v>
      </c>
      <c r="E39" s="105">
        <v>413092.27363999997</v>
      </c>
      <c r="F39" s="105">
        <v>596434.36360000004</v>
      </c>
      <c r="G39" s="105">
        <v>458163.62530999997</v>
      </c>
      <c r="H39" s="105">
        <v>355804.01141000004</v>
      </c>
      <c r="I39" s="105">
        <v>558821.06044000003</v>
      </c>
      <c r="J39" s="105">
        <v>1277.27883</v>
      </c>
      <c r="K39" s="105">
        <v>633495.53023999999</v>
      </c>
      <c r="L39" s="105">
        <v>198315.32580000002</v>
      </c>
      <c r="M39" s="105">
        <v>471055.89493999997</v>
      </c>
      <c r="N39" s="105">
        <v>6178075.2462200001</v>
      </c>
    </row>
    <row r="40" spans="1:14">
      <c r="A40" s="18" t="s">
        <v>41</v>
      </c>
      <c r="B40" s="105">
        <v>134482.06236000001</v>
      </c>
      <c r="C40" s="105">
        <v>275615.07968000002</v>
      </c>
      <c r="D40" s="105">
        <v>167873.04446</v>
      </c>
      <c r="E40" s="105">
        <v>181073.9032</v>
      </c>
      <c r="F40" s="105">
        <v>138311.58441000001</v>
      </c>
      <c r="G40" s="105">
        <v>159923.66010000001</v>
      </c>
      <c r="H40" s="105">
        <v>85163.240279999998</v>
      </c>
      <c r="I40" s="105">
        <v>159441.03105000002</v>
      </c>
      <c r="J40" s="105">
        <v>1243.29963</v>
      </c>
      <c r="K40" s="105">
        <v>158023.04466999997</v>
      </c>
      <c r="L40" s="105">
        <v>34702.460140000003</v>
      </c>
      <c r="M40" s="105">
        <v>127442.98901999999</v>
      </c>
      <c r="N40" s="105">
        <v>1623295.399</v>
      </c>
    </row>
    <row r="41" spans="1:14">
      <c r="A41" s="17" t="s">
        <v>42</v>
      </c>
      <c r="B41" s="105">
        <v>166943.79041999998</v>
      </c>
      <c r="C41" s="105">
        <v>163937.70231999998</v>
      </c>
      <c r="D41" s="105">
        <v>243424.33186999999</v>
      </c>
      <c r="E41" s="105">
        <v>94691.72825</v>
      </c>
      <c r="F41" s="105">
        <v>145169.03744999997</v>
      </c>
      <c r="G41" s="105">
        <v>159250.42024000001</v>
      </c>
      <c r="H41" s="105">
        <v>130085.67290000001</v>
      </c>
      <c r="I41" s="105">
        <v>108404.52834999999</v>
      </c>
      <c r="J41" s="105">
        <v>3.7332100000000001</v>
      </c>
      <c r="K41" s="105">
        <v>159794.15547</v>
      </c>
      <c r="L41" s="105">
        <v>84296.524279999998</v>
      </c>
      <c r="M41" s="105">
        <v>107176.57220000001</v>
      </c>
      <c r="N41" s="105">
        <v>1563178.1969600001</v>
      </c>
    </row>
    <row r="42" spans="1:14">
      <c r="A42" s="17" t="s">
        <v>43</v>
      </c>
      <c r="B42" s="105">
        <v>899.77909</v>
      </c>
      <c r="C42" s="105">
        <v>1024.2326499999999</v>
      </c>
      <c r="D42" s="105">
        <v>1046.01891</v>
      </c>
      <c r="E42" s="105">
        <v>409.96596</v>
      </c>
      <c r="F42" s="105">
        <v>0</v>
      </c>
      <c r="G42" s="105">
        <v>1175.0094199999999</v>
      </c>
      <c r="H42" s="105">
        <v>91.797979999999995</v>
      </c>
      <c r="I42" s="105">
        <v>334.51648</v>
      </c>
      <c r="J42" s="105">
        <v>0</v>
      </c>
      <c r="K42" s="105">
        <v>372.66771999999997</v>
      </c>
      <c r="L42" s="105">
        <v>236.51745000000003</v>
      </c>
      <c r="M42" s="105">
        <v>1.44001</v>
      </c>
      <c r="N42" s="105">
        <v>5591.9456700000001</v>
      </c>
    </row>
    <row r="43" spans="1:14">
      <c r="A43" s="17" t="s">
        <v>44</v>
      </c>
      <c r="B43" s="105">
        <v>1306.7267899999999</v>
      </c>
      <c r="C43" s="105">
        <v>2486.3670099999999</v>
      </c>
      <c r="D43" s="105">
        <v>4437.7604299999994</v>
      </c>
      <c r="E43" s="105">
        <v>1657.1875299999999</v>
      </c>
      <c r="F43" s="105">
        <v>0</v>
      </c>
      <c r="G43" s="105">
        <v>3692.4105399999999</v>
      </c>
      <c r="H43" s="105">
        <v>2970.5952699999998</v>
      </c>
      <c r="I43" s="105">
        <v>2426.5141800000001</v>
      </c>
      <c r="J43" s="105">
        <v>0</v>
      </c>
      <c r="K43" s="105">
        <v>3158.48558</v>
      </c>
      <c r="L43" s="105">
        <v>2661.2265699999998</v>
      </c>
      <c r="M43" s="105">
        <v>481.65438</v>
      </c>
      <c r="N43" s="105">
        <v>25278.92828</v>
      </c>
    </row>
    <row r="44" spans="1:14">
      <c r="A44" s="17" t="s">
        <v>45</v>
      </c>
      <c r="B44" s="105">
        <v>0</v>
      </c>
      <c r="C44" s="105">
        <v>0</v>
      </c>
      <c r="D44" s="105">
        <v>0</v>
      </c>
      <c r="E44" s="105">
        <v>0</v>
      </c>
      <c r="F44" s="105">
        <v>0</v>
      </c>
      <c r="G44" s="105">
        <v>2.7654000000000001</v>
      </c>
      <c r="H44" s="105">
        <v>0</v>
      </c>
      <c r="I44" s="105">
        <v>0</v>
      </c>
      <c r="J44" s="105">
        <v>0</v>
      </c>
      <c r="K44" s="105">
        <v>0</v>
      </c>
      <c r="L44" s="105">
        <v>0</v>
      </c>
      <c r="M44" s="105">
        <v>0</v>
      </c>
      <c r="N44" s="105">
        <v>2.7654000000000001</v>
      </c>
    </row>
    <row r="45" spans="1:14">
      <c r="A45" s="19" t="s">
        <v>46</v>
      </c>
      <c r="B45" s="105">
        <v>0</v>
      </c>
      <c r="C45" s="105">
        <v>0</v>
      </c>
      <c r="D45" s="105">
        <v>0</v>
      </c>
      <c r="E45" s="105">
        <v>0</v>
      </c>
      <c r="F45" s="105">
        <v>0</v>
      </c>
      <c r="G45" s="105">
        <v>0</v>
      </c>
      <c r="H45" s="105">
        <v>611.4366</v>
      </c>
      <c r="I45" s="105">
        <v>0</v>
      </c>
      <c r="J45" s="105">
        <v>0</v>
      </c>
      <c r="K45" s="105">
        <v>152.06217999999998</v>
      </c>
      <c r="L45" s="105">
        <v>222.38165000000001</v>
      </c>
      <c r="M45" s="105">
        <v>0</v>
      </c>
      <c r="N45" s="105">
        <v>985.88043000000005</v>
      </c>
    </row>
    <row r="46" spans="1:14">
      <c r="A46" s="18" t="s">
        <v>47</v>
      </c>
      <c r="B46" s="105">
        <v>164263.97043000002</v>
      </c>
      <c r="C46" s="105">
        <v>244452.01083000001</v>
      </c>
      <c r="D46" s="105">
        <v>362858.23016000004</v>
      </c>
      <c r="E46" s="105">
        <v>59058.565630000005</v>
      </c>
      <c r="F46" s="105">
        <v>118793.13709999999</v>
      </c>
      <c r="G46" s="105">
        <v>62983.169849999998</v>
      </c>
      <c r="H46" s="105">
        <v>39159.605499999998</v>
      </c>
      <c r="I46" s="105">
        <v>133987.51525</v>
      </c>
      <c r="J46" s="105">
        <v>30.245990000000003</v>
      </c>
      <c r="K46" s="105">
        <v>117421.56414</v>
      </c>
      <c r="L46" s="105">
        <v>29304.654649999997</v>
      </c>
      <c r="M46" s="105">
        <v>88483.347980000006</v>
      </c>
      <c r="N46" s="105">
        <v>1420796.0175099999</v>
      </c>
    </row>
    <row r="47" spans="1:14">
      <c r="A47" s="17" t="s">
        <v>48</v>
      </c>
      <c r="B47" s="105">
        <v>154015.02296999999</v>
      </c>
      <c r="C47" s="105">
        <v>126289.68951000001</v>
      </c>
      <c r="D47" s="105">
        <v>262037.66287999999</v>
      </c>
      <c r="E47" s="105">
        <v>74123.804180000006</v>
      </c>
      <c r="F47" s="105">
        <v>144055.32271000001</v>
      </c>
      <c r="G47" s="105">
        <v>70344.452049999993</v>
      </c>
      <c r="H47" s="105">
        <v>95462.181430000011</v>
      </c>
      <c r="I47" s="105">
        <v>151334.63833000002</v>
      </c>
      <c r="J47" s="105">
        <v>0</v>
      </c>
      <c r="K47" s="105">
        <v>191618.80992</v>
      </c>
      <c r="L47" s="105">
        <v>45781.757880000005</v>
      </c>
      <c r="M47" s="105">
        <v>146743.07597999999</v>
      </c>
      <c r="N47" s="105">
        <v>1461806.41784</v>
      </c>
    </row>
    <row r="48" spans="1:14">
      <c r="A48" s="17" t="s">
        <v>49</v>
      </c>
      <c r="B48" s="105">
        <v>1074.90104</v>
      </c>
      <c r="C48" s="105">
        <v>912.04345999999998</v>
      </c>
      <c r="D48" s="105">
        <v>1146.09718</v>
      </c>
      <c r="E48" s="105">
        <v>514.23725999999999</v>
      </c>
      <c r="F48" s="105">
        <v>2666.5403900000001</v>
      </c>
      <c r="G48" s="105">
        <v>168.47140999999999</v>
      </c>
      <c r="H48" s="105">
        <v>145.87842999999998</v>
      </c>
      <c r="I48" s="105">
        <v>257.34969000000001</v>
      </c>
      <c r="J48" s="105">
        <v>0</v>
      </c>
      <c r="K48" s="105">
        <v>270.37484000000001</v>
      </c>
      <c r="L48" s="105">
        <v>104.84103999999999</v>
      </c>
      <c r="M48" s="105">
        <v>72.254159999999999</v>
      </c>
      <c r="N48" s="105">
        <v>7332.9889000000003</v>
      </c>
    </row>
    <row r="49" spans="1:14">
      <c r="A49" s="17" t="s">
        <v>50</v>
      </c>
      <c r="B49" s="105">
        <v>5894.5731299999998</v>
      </c>
      <c r="C49" s="105">
        <v>1368.7851499999999</v>
      </c>
      <c r="D49" s="105">
        <v>3823.07834</v>
      </c>
      <c r="E49" s="105">
        <v>1548.44551</v>
      </c>
      <c r="F49" s="105">
        <v>27274.62945</v>
      </c>
      <c r="G49" s="105">
        <v>623.2663</v>
      </c>
      <c r="H49" s="105">
        <v>1775.73018</v>
      </c>
      <c r="I49" s="105">
        <v>2634.96711</v>
      </c>
      <c r="J49" s="105">
        <v>0</v>
      </c>
      <c r="K49" s="105">
        <v>2541.4089399999998</v>
      </c>
      <c r="L49" s="105">
        <v>946.60685999999998</v>
      </c>
      <c r="M49" s="105">
        <v>654.56120999999996</v>
      </c>
      <c r="N49" s="105">
        <v>49086.052179999999</v>
      </c>
    </row>
    <row r="50" spans="1:14">
      <c r="A50" s="17" t="s">
        <v>51</v>
      </c>
      <c r="B50" s="105">
        <v>0</v>
      </c>
      <c r="C50" s="105">
        <v>2.9209399999999999</v>
      </c>
      <c r="D50" s="105">
        <v>0</v>
      </c>
      <c r="E50" s="105">
        <v>14.436120000000001</v>
      </c>
      <c r="F50" s="105">
        <v>1566.71497</v>
      </c>
      <c r="G50" s="105">
        <v>0</v>
      </c>
      <c r="H50" s="105">
        <v>17.298599999999997</v>
      </c>
      <c r="I50" s="105">
        <v>0</v>
      </c>
      <c r="J50" s="105">
        <v>0</v>
      </c>
      <c r="K50" s="105">
        <v>66.886889999999994</v>
      </c>
      <c r="L50" s="105">
        <v>0</v>
      </c>
      <c r="M50" s="105">
        <v>0</v>
      </c>
      <c r="N50" s="105">
        <v>1668.2575200000001</v>
      </c>
    </row>
    <row r="51" spans="1:14">
      <c r="A51" s="19" t="s">
        <v>52</v>
      </c>
      <c r="B51" s="105">
        <v>0</v>
      </c>
      <c r="C51" s="105">
        <v>0</v>
      </c>
      <c r="D51" s="105">
        <v>0</v>
      </c>
      <c r="E51" s="105">
        <v>0</v>
      </c>
      <c r="F51" s="105">
        <v>18597.397120000001</v>
      </c>
      <c r="G51" s="105">
        <v>0</v>
      </c>
      <c r="H51" s="105">
        <v>320.57423999999997</v>
      </c>
      <c r="I51" s="105">
        <v>0</v>
      </c>
      <c r="J51" s="105">
        <v>0</v>
      </c>
      <c r="K51" s="105">
        <v>76.069890000000001</v>
      </c>
      <c r="L51" s="105">
        <v>58.35528</v>
      </c>
      <c r="M51" s="105">
        <v>0</v>
      </c>
      <c r="N51" s="105">
        <v>19052.396530000002</v>
      </c>
    </row>
    <row r="52" spans="1:14">
      <c r="A52" s="122" t="s">
        <v>53</v>
      </c>
      <c r="B52" s="105">
        <v>-787076.80408999999</v>
      </c>
      <c r="C52" s="105">
        <v>-1327889.8069200001</v>
      </c>
      <c r="D52" s="105">
        <v>-1183136.2589200002</v>
      </c>
      <c r="E52" s="105">
        <v>-1145035.4103900001</v>
      </c>
      <c r="F52" s="105">
        <v>-502871.82069000002</v>
      </c>
      <c r="G52" s="105">
        <v>-502140.48281999998</v>
      </c>
      <c r="H52" s="105">
        <v>-348450.28297</v>
      </c>
      <c r="I52" s="105">
        <v>-641030.86488000001</v>
      </c>
      <c r="J52" s="105">
        <v>-326.48946000000001</v>
      </c>
      <c r="K52" s="105">
        <v>-847290.51514999999</v>
      </c>
      <c r="L52" s="105">
        <v>-207614.02903999999</v>
      </c>
      <c r="M52" s="105">
        <v>-318143.40784</v>
      </c>
      <c r="N52" s="105">
        <v>-7811006.1731700003</v>
      </c>
    </row>
    <row r="53" spans="1:14">
      <c r="A53" s="17" t="s">
        <v>54</v>
      </c>
      <c r="B53" s="105">
        <v>-86625.553840000008</v>
      </c>
      <c r="C53" s="105">
        <v>-135831.10283000002</v>
      </c>
      <c r="D53" s="105">
        <v>-90477.446799999991</v>
      </c>
      <c r="E53" s="105">
        <v>-50400.317219999997</v>
      </c>
      <c r="F53" s="105">
        <v>-43714.574280000001</v>
      </c>
      <c r="G53" s="105">
        <v>-47790.635049999997</v>
      </c>
      <c r="H53" s="105">
        <v>-41028.332759999998</v>
      </c>
      <c r="I53" s="105">
        <v>-78304.202310000008</v>
      </c>
      <c r="J53" s="105">
        <v>-170.56385</v>
      </c>
      <c r="K53" s="105">
        <v>-60402.103950000004</v>
      </c>
      <c r="L53" s="105">
        <v>-18321.891929999998</v>
      </c>
      <c r="M53" s="105">
        <v>-34952.265880000006</v>
      </c>
      <c r="N53" s="105">
        <v>-688018.99070000008</v>
      </c>
    </row>
    <row r="54" spans="1:14">
      <c r="A54" s="17" t="s">
        <v>55</v>
      </c>
      <c r="B54" s="105">
        <v>-60804.057630000003</v>
      </c>
      <c r="C54" s="105">
        <v>-165628.00500999999</v>
      </c>
      <c r="D54" s="105">
        <v>-100148.00199999999</v>
      </c>
      <c r="E54" s="105">
        <v>-141902.47744999998</v>
      </c>
      <c r="F54" s="105">
        <v>-11768.547619999999</v>
      </c>
      <c r="G54" s="105">
        <v>-36356.958180000001</v>
      </c>
      <c r="H54" s="105">
        <v>-35817.658889999999</v>
      </c>
      <c r="I54" s="105">
        <v>-13800.39525</v>
      </c>
      <c r="J54" s="105">
        <v>-13.66286</v>
      </c>
      <c r="K54" s="105">
        <v>-43276.447950000002</v>
      </c>
      <c r="L54" s="105">
        <v>-18776.45307</v>
      </c>
      <c r="M54" s="105">
        <v>-8990.2259300000005</v>
      </c>
      <c r="N54" s="105">
        <v>-637282.89184000005</v>
      </c>
    </row>
    <row r="55" spans="1:14">
      <c r="A55" s="17" t="s">
        <v>56</v>
      </c>
      <c r="B55" s="105">
        <v>-36169.491600000001</v>
      </c>
      <c r="C55" s="105">
        <v>-40634.931219999999</v>
      </c>
      <c r="D55" s="105">
        <v>-44510.267340000006</v>
      </c>
      <c r="E55" s="105">
        <v>-15586.885249999999</v>
      </c>
      <c r="F55" s="105">
        <v>-38387.945469999999</v>
      </c>
      <c r="G55" s="105">
        <v>-11838.96802</v>
      </c>
      <c r="H55" s="105">
        <v>-18029.860120000001</v>
      </c>
      <c r="I55" s="105">
        <v>-59087.268630000006</v>
      </c>
      <c r="J55" s="105">
        <v>0</v>
      </c>
      <c r="K55" s="105">
        <v>-110290.77359</v>
      </c>
      <c r="L55" s="105">
        <v>-4713.7534299999998</v>
      </c>
      <c r="M55" s="105">
        <v>-17826.926230000001</v>
      </c>
      <c r="N55" s="105">
        <v>-397077.07089999999</v>
      </c>
    </row>
    <row r="56" spans="1:14">
      <c r="A56" s="17" t="s">
        <v>57</v>
      </c>
      <c r="B56" s="105">
        <v>-21794.19124</v>
      </c>
      <c r="C56" s="105">
        <v>-13934.063249999999</v>
      </c>
      <c r="D56" s="105">
        <v>-20215.179899999999</v>
      </c>
      <c r="E56" s="105">
        <v>-12294.615099999999</v>
      </c>
      <c r="F56" s="105">
        <v>-33714.165529999998</v>
      </c>
      <c r="G56" s="105">
        <v>-9195.3678600000003</v>
      </c>
      <c r="H56" s="105">
        <v>-16198.429310000001</v>
      </c>
      <c r="I56" s="105">
        <v>-43929.658289999999</v>
      </c>
      <c r="J56" s="105">
        <v>0</v>
      </c>
      <c r="K56" s="105">
        <v>-139005.44958000001</v>
      </c>
      <c r="L56" s="105">
        <v>-5334.6877100000002</v>
      </c>
      <c r="M56" s="105">
        <v>-21083.70505</v>
      </c>
      <c r="N56" s="105">
        <v>-336699.51282</v>
      </c>
    </row>
    <row r="57" spans="1:14">
      <c r="A57" s="17" t="s">
        <v>58</v>
      </c>
      <c r="B57" s="105">
        <v>-96872.779049999997</v>
      </c>
      <c r="C57" s="105">
        <v>-170265.71971</v>
      </c>
      <c r="D57" s="105">
        <v>-222762.12327000001</v>
      </c>
      <c r="E57" s="105">
        <v>-168128.0926</v>
      </c>
      <c r="F57" s="105">
        <v>-30908.13955</v>
      </c>
      <c r="G57" s="105">
        <v>-96966.813730000009</v>
      </c>
      <c r="H57" s="105">
        <v>-37585.335960000004</v>
      </c>
      <c r="I57" s="105">
        <v>-48621.10209</v>
      </c>
      <c r="J57" s="105">
        <v>-142.26275000000001</v>
      </c>
      <c r="K57" s="105">
        <v>-61807.891799999998</v>
      </c>
      <c r="L57" s="105">
        <v>-59518.983650000002</v>
      </c>
      <c r="M57" s="105">
        <v>-22427.548280000003</v>
      </c>
      <c r="N57" s="105">
        <v>-1016006.7924400001</v>
      </c>
    </row>
    <row r="58" spans="1:14">
      <c r="A58" s="17" t="s">
        <v>59</v>
      </c>
      <c r="B58" s="105">
        <v>-164248.65330000001</v>
      </c>
      <c r="C58" s="105">
        <v>-301124.66375000001</v>
      </c>
      <c r="D58" s="105">
        <v>-195510.18978000002</v>
      </c>
      <c r="E58" s="105">
        <v>-429361.13494000002</v>
      </c>
      <c r="F58" s="105">
        <v>-55298.961369999997</v>
      </c>
      <c r="G58" s="105">
        <v>-89692.299109999993</v>
      </c>
      <c r="H58" s="105">
        <v>-110160.31143</v>
      </c>
      <c r="I58" s="105">
        <v>-43759.741379999999</v>
      </c>
      <c r="J58" s="105">
        <v>0</v>
      </c>
      <c r="K58" s="105">
        <v>-75104.375690000001</v>
      </c>
      <c r="L58" s="105">
        <v>-55763.725039999998</v>
      </c>
      <c r="M58" s="105">
        <v>-41014.277310000005</v>
      </c>
      <c r="N58" s="105">
        <v>-1561038.3330999999</v>
      </c>
    </row>
    <row r="59" spans="1:14">
      <c r="A59" s="17" t="s">
        <v>60</v>
      </c>
      <c r="B59" s="105">
        <v>-127168.81470999999</v>
      </c>
      <c r="C59" s="105">
        <v>-226428.06313999998</v>
      </c>
      <c r="D59" s="105">
        <v>-203119.02313999998</v>
      </c>
      <c r="E59" s="105">
        <v>-34547.182609999996</v>
      </c>
      <c r="F59" s="105">
        <v>-128943.35302</v>
      </c>
      <c r="G59" s="105">
        <v>-34316.742100000003</v>
      </c>
      <c r="H59" s="105">
        <v>-47276.028189999997</v>
      </c>
      <c r="I59" s="105">
        <v>-130585.23420000001</v>
      </c>
      <c r="J59" s="105">
        <v>0</v>
      </c>
      <c r="K59" s="105">
        <v>-233173.76208000001</v>
      </c>
      <c r="L59" s="105">
        <v>-37931.055869999997</v>
      </c>
      <c r="M59" s="105">
        <v>-99437.195730000007</v>
      </c>
      <c r="N59" s="105">
        <v>-1302926.4547899999</v>
      </c>
    </row>
    <row r="60" spans="1:14">
      <c r="A60" s="17" t="s">
        <v>61</v>
      </c>
      <c r="B60" s="105">
        <v>-159866.72639</v>
      </c>
      <c r="C60" s="105">
        <v>-196164.81745</v>
      </c>
      <c r="D60" s="105">
        <v>-274520.31599000003</v>
      </c>
      <c r="E60" s="105">
        <v>-256801.98900999999</v>
      </c>
      <c r="F60" s="105">
        <v>-143969.18844</v>
      </c>
      <c r="G60" s="105">
        <v>-159916.98744999999</v>
      </c>
      <c r="H60" s="105">
        <v>-42354.326310000004</v>
      </c>
      <c r="I60" s="105">
        <v>-209077.59450000001</v>
      </c>
      <c r="J60" s="105">
        <v>0</v>
      </c>
      <c r="K60" s="105">
        <v>-86331.420760000008</v>
      </c>
      <c r="L60" s="105">
        <v>0</v>
      </c>
      <c r="M60" s="105">
        <v>-55555.553590000003</v>
      </c>
      <c r="N60" s="105">
        <v>-1584558.91989</v>
      </c>
    </row>
    <row r="61" spans="1:14">
      <c r="A61" s="17" t="s">
        <v>62</v>
      </c>
      <c r="B61" s="105">
        <v>0</v>
      </c>
      <c r="C61" s="105">
        <v>-49.426769999999998</v>
      </c>
      <c r="D61" s="105">
        <v>0</v>
      </c>
      <c r="E61" s="105">
        <v>0</v>
      </c>
      <c r="F61" s="105">
        <v>0</v>
      </c>
      <c r="G61" s="105">
        <v>0</v>
      </c>
      <c r="H61" s="105">
        <v>0</v>
      </c>
      <c r="I61" s="105">
        <v>0</v>
      </c>
      <c r="J61" s="105">
        <v>0</v>
      </c>
      <c r="K61" s="105">
        <v>0</v>
      </c>
      <c r="L61" s="105">
        <v>0</v>
      </c>
      <c r="M61" s="105">
        <v>0</v>
      </c>
      <c r="N61" s="105">
        <v>-49.426769999999998</v>
      </c>
    </row>
    <row r="62" spans="1:14">
      <c r="A62" s="17" t="s">
        <v>63</v>
      </c>
      <c r="B62" s="105">
        <v>0</v>
      </c>
      <c r="C62" s="105">
        <v>0</v>
      </c>
      <c r="D62" s="105">
        <v>0</v>
      </c>
      <c r="E62" s="105">
        <v>0</v>
      </c>
      <c r="F62" s="105">
        <v>0</v>
      </c>
      <c r="G62" s="105">
        <v>0</v>
      </c>
      <c r="H62" s="105">
        <v>0</v>
      </c>
      <c r="I62" s="105">
        <v>0</v>
      </c>
      <c r="J62" s="105">
        <v>0</v>
      </c>
      <c r="K62" s="105">
        <v>0</v>
      </c>
      <c r="L62" s="105">
        <v>0</v>
      </c>
      <c r="M62" s="105">
        <v>0</v>
      </c>
      <c r="N62" s="105">
        <v>0</v>
      </c>
    </row>
    <row r="63" spans="1:14">
      <c r="A63" s="17" t="s">
        <v>64</v>
      </c>
      <c r="B63" s="105">
        <v>-3330.22775</v>
      </c>
      <c r="C63" s="105">
        <v>-16.807020000000001</v>
      </c>
      <c r="D63" s="105">
        <v>-1582.06322</v>
      </c>
      <c r="E63" s="105">
        <v>-766.31993999999997</v>
      </c>
      <c r="F63" s="105">
        <v>0</v>
      </c>
      <c r="G63" s="105">
        <v>0</v>
      </c>
      <c r="H63" s="105">
        <v>0</v>
      </c>
      <c r="I63" s="105">
        <v>-1266.7440200000001</v>
      </c>
      <c r="J63" s="105">
        <v>0</v>
      </c>
      <c r="K63" s="105">
        <v>-476.43344000000002</v>
      </c>
      <c r="L63" s="105">
        <v>0</v>
      </c>
      <c r="M63" s="105">
        <v>-368.96926999999999</v>
      </c>
      <c r="N63" s="105">
        <v>-7807.56466</v>
      </c>
    </row>
    <row r="64" spans="1:14">
      <c r="A64" s="17" t="s">
        <v>65</v>
      </c>
      <c r="B64" s="105">
        <v>-2248.5025599999999</v>
      </c>
      <c r="C64" s="105">
        <v>-1228.2552499999999</v>
      </c>
      <c r="D64" s="105">
        <v>-7303.1288199999999</v>
      </c>
      <c r="E64" s="105">
        <v>-2036.9536000000001</v>
      </c>
      <c r="F64" s="105">
        <v>0</v>
      </c>
      <c r="G64" s="105">
        <v>0</v>
      </c>
      <c r="H64" s="105">
        <v>0</v>
      </c>
      <c r="I64" s="105">
        <v>-1087.22351</v>
      </c>
      <c r="J64" s="105">
        <v>0</v>
      </c>
      <c r="K64" s="105">
        <v>-3117.5187299999998</v>
      </c>
      <c r="L64" s="105">
        <v>0</v>
      </c>
      <c r="M64" s="105">
        <v>-1779.51423</v>
      </c>
      <c r="N64" s="105">
        <v>-18801.096699999998</v>
      </c>
    </row>
    <row r="65" spans="1:14">
      <c r="A65" s="17" t="s">
        <v>66</v>
      </c>
      <c r="B65" s="105">
        <v>-532.81144999999992</v>
      </c>
      <c r="C65" s="105">
        <v>-2167.6271900000002</v>
      </c>
      <c r="D65" s="105">
        <v>-2770.4555299999997</v>
      </c>
      <c r="E65" s="105">
        <v>-1262.8428000000001</v>
      </c>
      <c r="F65" s="105">
        <v>-841.01437999999996</v>
      </c>
      <c r="G65" s="105">
        <v>-41.011189999999999</v>
      </c>
      <c r="H65" s="105">
        <v>0</v>
      </c>
      <c r="I65" s="105">
        <v>-2185.8321700000001</v>
      </c>
      <c r="J65" s="105">
        <v>0</v>
      </c>
      <c r="K65" s="105">
        <v>-5319.8931900000007</v>
      </c>
      <c r="L65" s="105">
        <v>-44.148629999999997</v>
      </c>
      <c r="M65" s="105">
        <v>-1038.76169</v>
      </c>
      <c r="N65" s="105">
        <v>-16204.398220000001</v>
      </c>
    </row>
    <row r="66" spans="1:14">
      <c r="A66" s="17" t="s">
        <v>67</v>
      </c>
      <c r="B66" s="105">
        <v>-4141.5770299999995</v>
      </c>
      <c r="C66" s="105">
        <v>-5276.1978600000002</v>
      </c>
      <c r="D66" s="105">
        <v>-6028.8645900000001</v>
      </c>
      <c r="E66" s="105">
        <v>-4201.8987300000008</v>
      </c>
      <c r="F66" s="105">
        <v>-6040.1405700000005</v>
      </c>
      <c r="G66" s="105">
        <v>-573.17262000000005</v>
      </c>
      <c r="H66" s="105">
        <v>0</v>
      </c>
      <c r="I66" s="105">
        <v>-4830.8073099999992</v>
      </c>
      <c r="J66" s="105">
        <v>0</v>
      </c>
      <c r="K66" s="105">
        <v>-19189.422149999999</v>
      </c>
      <c r="L66" s="105">
        <v>-365.69496000000004</v>
      </c>
      <c r="M66" s="105">
        <v>-6613.7691199999999</v>
      </c>
      <c r="N66" s="105">
        <v>-57261.54494</v>
      </c>
    </row>
    <row r="67" spans="1:14">
      <c r="A67" s="17" t="s">
        <v>68</v>
      </c>
      <c r="B67" s="105">
        <v>-5328.6921600000005</v>
      </c>
      <c r="C67" s="105">
        <v>-14247.000199999999</v>
      </c>
      <c r="D67" s="105">
        <v>-4260.3008</v>
      </c>
      <c r="E67" s="105">
        <v>-4679.3621199999998</v>
      </c>
      <c r="F67" s="105">
        <v>-4649.7538800000002</v>
      </c>
      <c r="G67" s="105">
        <v>-7119.3064899999999</v>
      </c>
      <c r="H67" s="105">
        <v>0</v>
      </c>
      <c r="I67" s="105">
        <v>-1375.6016399999999</v>
      </c>
      <c r="J67" s="105">
        <v>0</v>
      </c>
      <c r="K67" s="105">
        <v>-1415.8887400000001</v>
      </c>
      <c r="L67" s="105">
        <v>-1022.9344</v>
      </c>
      <c r="M67" s="105">
        <v>-1338.8692100000001</v>
      </c>
      <c r="N67" s="105">
        <v>-45437.709640000001</v>
      </c>
    </row>
    <row r="68" spans="1:14">
      <c r="A68" s="17" t="s">
        <v>69</v>
      </c>
      <c r="B68" s="105">
        <v>-17944.72538</v>
      </c>
      <c r="C68" s="105">
        <v>-54893.126270000001</v>
      </c>
      <c r="D68" s="105">
        <v>-9928.8977400000003</v>
      </c>
      <c r="E68" s="105">
        <v>-23065.339019999999</v>
      </c>
      <c r="F68" s="105">
        <v>-4636.03658</v>
      </c>
      <c r="G68" s="105">
        <v>-8332.221019999999</v>
      </c>
      <c r="H68" s="105">
        <v>0</v>
      </c>
      <c r="I68" s="105">
        <v>-3119.4595800000002</v>
      </c>
      <c r="J68" s="105">
        <v>0</v>
      </c>
      <c r="K68" s="105">
        <v>-8379.1334999999999</v>
      </c>
      <c r="L68" s="105">
        <v>-5820.7003500000001</v>
      </c>
      <c r="M68" s="105">
        <v>-5715.8263200000001</v>
      </c>
      <c r="N68" s="105">
        <v>-141835.46575999999</v>
      </c>
    </row>
    <row r="69" spans="1:14">
      <c r="A69" s="15" t="s">
        <v>70</v>
      </c>
      <c r="B69" s="106">
        <v>174480.05686000001</v>
      </c>
      <c r="C69" s="106">
        <v>238247.98663</v>
      </c>
      <c r="D69" s="106">
        <v>277736.93699999998</v>
      </c>
      <c r="E69" s="106">
        <v>276069.51454</v>
      </c>
      <c r="F69" s="106">
        <v>265194.76017999998</v>
      </c>
      <c r="G69" s="106">
        <v>167125.97608000002</v>
      </c>
      <c r="H69" s="106">
        <v>151042.66441</v>
      </c>
      <c r="I69" s="106">
        <v>227925.36044999998</v>
      </c>
      <c r="J69" s="106">
        <v>1303.78225</v>
      </c>
      <c r="K69" s="106">
        <v>133290.6917</v>
      </c>
      <c r="L69" s="106">
        <v>23248.64806</v>
      </c>
      <c r="M69" s="106">
        <v>103935.25512999999</v>
      </c>
      <c r="N69" s="106">
        <v>2039601.63329</v>
      </c>
    </row>
    <row r="70" spans="1:14">
      <c r="A70" s="17" t="s">
        <v>71</v>
      </c>
      <c r="B70" s="105">
        <v>0</v>
      </c>
      <c r="C70" s="105">
        <v>0</v>
      </c>
      <c r="D70" s="105">
        <v>0</v>
      </c>
      <c r="E70" s="105">
        <v>0</v>
      </c>
      <c r="F70" s="105">
        <v>115.22533</v>
      </c>
      <c r="G70" s="105">
        <v>999.83205000000009</v>
      </c>
      <c r="H70" s="105">
        <v>0</v>
      </c>
      <c r="I70" s="105">
        <v>0</v>
      </c>
      <c r="J70" s="105">
        <v>0</v>
      </c>
      <c r="K70" s="105">
        <v>0</v>
      </c>
      <c r="L70" s="105">
        <v>0</v>
      </c>
      <c r="M70" s="105">
        <v>0</v>
      </c>
      <c r="N70" s="105">
        <v>1115.05738</v>
      </c>
    </row>
    <row r="71" spans="1:14">
      <c r="A71" s="17" t="s">
        <v>72</v>
      </c>
      <c r="B71" s="105">
        <v>112532.27962999999</v>
      </c>
      <c r="C71" s="105">
        <v>141445.94214</v>
      </c>
      <c r="D71" s="105">
        <v>121841.50305</v>
      </c>
      <c r="E71" s="105">
        <v>124346.538</v>
      </c>
      <c r="F71" s="105">
        <v>197773.07505000001</v>
      </c>
      <c r="G71" s="105">
        <v>103471.01629</v>
      </c>
      <c r="H71" s="105">
        <v>90934.205489999993</v>
      </c>
      <c r="I71" s="105">
        <v>200832.72205000001</v>
      </c>
      <c r="J71" s="105">
        <v>164.54612</v>
      </c>
      <c r="K71" s="105">
        <v>82908.195779999995</v>
      </c>
      <c r="L71" s="105">
        <v>5202.6294400000006</v>
      </c>
      <c r="M71" s="105">
        <v>50137.183140000001</v>
      </c>
      <c r="N71" s="105">
        <v>1231589.8361800001</v>
      </c>
    </row>
    <row r="72" spans="1:14">
      <c r="A72" s="17" t="s">
        <v>73</v>
      </c>
      <c r="B72" s="105">
        <v>81184.817599999995</v>
      </c>
      <c r="C72" s="105">
        <v>116144.5033</v>
      </c>
      <c r="D72" s="105">
        <v>178310.4252</v>
      </c>
      <c r="E72" s="105">
        <v>161044.4877</v>
      </c>
      <c r="F72" s="105">
        <v>95758.205099999992</v>
      </c>
      <c r="G72" s="105">
        <v>72283.154980000007</v>
      </c>
      <c r="H72" s="105">
        <v>81358.644280000008</v>
      </c>
      <c r="I72" s="105">
        <v>36699.52547</v>
      </c>
      <c r="J72" s="105">
        <v>1139.2361299999998</v>
      </c>
      <c r="K72" s="105">
        <v>55364.464999999997</v>
      </c>
      <c r="L72" s="105">
        <v>20124.212500000001</v>
      </c>
      <c r="M72" s="105">
        <v>59880.411799999994</v>
      </c>
      <c r="N72" s="105">
        <v>959292.08905999991</v>
      </c>
    </row>
    <row r="73" spans="1:14">
      <c r="A73" s="17" t="s">
        <v>74</v>
      </c>
      <c r="B73" s="105">
        <v>0</v>
      </c>
      <c r="C73" s="105">
        <v>0</v>
      </c>
      <c r="D73" s="105">
        <v>0</v>
      </c>
      <c r="E73" s="105">
        <v>0</v>
      </c>
      <c r="F73" s="105">
        <v>545.07063000000005</v>
      </c>
      <c r="G73" s="105">
        <v>0</v>
      </c>
      <c r="H73" s="105">
        <v>0</v>
      </c>
      <c r="I73" s="105">
        <v>0</v>
      </c>
      <c r="J73" s="105">
        <v>0</v>
      </c>
      <c r="K73" s="105">
        <v>0</v>
      </c>
      <c r="L73" s="105">
        <v>0</v>
      </c>
      <c r="M73" s="105">
        <v>0</v>
      </c>
      <c r="N73" s="105">
        <v>545.07063000000005</v>
      </c>
    </row>
    <row r="74" spans="1:14">
      <c r="A74" s="17" t="s">
        <v>75</v>
      </c>
      <c r="B74" s="105">
        <v>-19237.040370000002</v>
      </c>
      <c r="C74" s="105">
        <v>-19342.45881</v>
      </c>
      <c r="D74" s="105">
        <v>-22414.991249999999</v>
      </c>
      <c r="E74" s="105">
        <v>-9321.51116</v>
      </c>
      <c r="F74" s="105">
        <v>-28996.815930000001</v>
      </c>
      <c r="G74" s="105">
        <v>-9628.0272399999994</v>
      </c>
      <c r="H74" s="105">
        <v>-21250.185359999999</v>
      </c>
      <c r="I74" s="105">
        <v>-9606.8870700000007</v>
      </c>
      <c r="J74" s="105">
        <v>0</v>
      </c>
      <c r="K74" s="105">
        <v>-4981.9690799999998</v>
      </c>
      <c r="L74" s="105">
        <v>-2078.1938799999998</v>
      </c>
      <c r="M74" s="105">
        <v>-6082.3398099999995</v>
      </c>
      <c r="N74" s="105">
        <v>-152940.41996</v>
      </c>
    </row>
    <row r="75" spans="1:14">
      <c r="A75" s="15" t="s">
        <v>76</v>
      </c>
      <c r="B75" s="106">
        <v>43746.480770000002</v>
      </c>
      <c r="C75" s="106">
        <v>16267.08383</v>
      </c>
      <c r="D75" s="106">
        <v>70376.695640000005</v>
      </c>
      <c r="E75" s="106">
        <v>41650.554539999997</v>
      </c>
      <c r="F75" s="106">
        <v>31143.88421</v>
      </c>
      <c r="G75" s="106">
        <v>21711.205149999998</v>
      </c>
      <c r="H75" s="106">
        <v>8889.0091799999991</v>
      </c>
      <c r="I75" s="106">
        <v>524.39490000000001</v>
      </c>
      <c r="J75" s="106">
        <v>0</v>
      </c>
      <c r="K75" s="106">
        <v>11021.1726</v>
      </c>
      <c r="L75" s="106">
        <v>11528.401539999999</v>
      </c>
      <c r="M75" s="106">
        <v>2117.8241899999998</v>
      </c>
      <c r="N75" s="106">
        <v>258976.70655</v>
      </c>
    </row>
    <row r="76" spans="1:14">
      <c r="A76" s="17" t="s">
        <v>77</v>
      </c>
      <c r="B76" s="105">
        <v>0</v>
      </c>
      <c r="C76" s="105">
        <v>0</v>
      </c>
      <c r="D76" s="105">
        <v>0</v>
      </c>
      <c r="E76" s="105">
        <v>367.33247999999998</v>
      </c>
      <c r="F76" s="105">
        <v>0</v>
      </c>
      <c r="G76" s="105">
        <v>0</v>
      </c>
      <c r="H76" s="105">
        <v>0</v>
      </c>
      <c r="I76" s="105">
        <v>0</v>
      </c>
      <c r="J76" s="105">
        <v>0</v>
      </c>
      <c r="K76" s="105">
        <v>0</v>
      </c>
      <c r="L76" s="105">
        <v>0</v>
      </c>
      <c r="M76" s="105">
        <v>0</v>
      </c>
      <c r="N76" s="105">
        <v>367.33247999999998</v>
      </c>
    </row>
    <row r="77" spans="1:14">
      <c r="A77" s="17" t="s">
        <v>78</v>
      </c>
      <c r="B77" s="105">
        <v>134342.14787000002</v>
      </c>
      <c r="C77" s="105">
        <v>88739.392420000004</v>
      </c>
      <c r="D77" s="105">
        <v>439978.78420999995</v>
      </c>
      <c r="E77" s="105">
        <v>233180.53565999999</v>
      </c>
      <c r="F77" s="105">
        <v>86748.552150000003</v>
      </c>
      <c r="G77" s="105">
        <v>56160.18664</v>
      </c>
      <c r="H77" s="105">
        <v>27576.26107</v>
      </c>
      <c r="I77" s="105">
        <v>693.94740999999999</v>
      </c>
      <c r="J77" s="105">
        <v>137.20599999999999</v>
      </c>
      <c r="K77" s="105">
        <v>33548.582710000002</v>
      </c>
      <c r="L77" s="105">
        <v>26408.232390000001</v>
      </c>
      <c r="M77" s="105">
        <v>11009.867320000001</v>
      </c>
      <c r="N77" s="105">
        <v>1138523.69585</v>
      </c>
    </row>
    <row r="78" spans="1:14">
      <c r="A78" s="17" t="s">
        <v>79</v>
      </c>
      <c r="B78" s="105">
        <v>1024.0117499999999</v>
      </c>
      <c r="C78" s="105">
        <v>587.39165000000003</v>
      </c>
      <c r="D78" s="105">
        <v>3234.2839300000001</v>
      </c>
      <c r="E78" s="105">
        <v>2141.9658399999998</v>
      </c>
      <c r="F78" s="105">
        <v>1.6060000000000001</v>
      </c>
      <c r="G78" s="105">
        <v>8.6835499999999985</v>
      </c>
      <c r="H78" s="105">
        <v>982.79678999999999</v>
      </c>
      <c r="I78" s="105">
        <v>178.24844000000002</v>
      </c>
      <c r="J78" s="105">
        <v>0</v>
      </c>
      <c r="K78" s="105">
        <v>8.2000000000000003E-2</v>
      </c>
      <c r="L78" s="105">
        <v>5.2032799999999995</v>
      </c>
      <c r="M78" s="105">
        <v>0.51200000000000001</v>
      </c>
      <c r="N78" s="105">
        <v>8164.7852300000004</v>
      </c>
    </row>
    <row r="79" spans="1:14">
      <c r="A79" s="17" t="s">
        <v>80</v>
      </c>
      <c r="B79" s="105">
        <v>0</v>
      </c>
      <c r="C79" s="105">
        <v>0</v>
      </c>
      <c r="D79" s="105">
        <v>0</v>
      </c>
      <c r="E79" s="105">
        <v>0</v>
      </c>
      <c r="F79" s="105">
        <v>1E-3</v>
      </c>
      <c r="G79" s="105">
        <v>0</v>
      </c>
      <c r="H79" s="105">
        <v>1E-3</v>
      </c>
      <c r="I79" s="105">
        <v>0</v>
      </c>
      <c r="J79" s="105">
        <v>0</v>
      </c>
      <c r="K79" s="105">
        <v>0</v>
      </c>
      <c r="L79" s="105">
        <v>0</v>
      </c>
      <c r="M79" s="105">
        <v>0</v>
      </c>
      <c r="N79" s="105">
        <v>2E-3</v>
      </c>
    </row>
    <row r="80" spans="1:14">
      <c r="A80" s="17" t="s">
        <v>81</v>
      </c>
      <c r="B80" s="105">
        <v>-91619.678849999997</v>
      </c>
      <c r="C80" s="105">
        <v>-73059.700239999991</v>
      </c>
      <c r="D80" s="105">
        <v>-372836.3725</v>
      </c>
      <c r="E80" s="105">
        <v>-194039.27943999998</v>
      </c>
      <c r="F80" s="105">
        <v>-55606.274939999996</v>
      </c>
      <c r="G80" s="105">
        <v>-34457.66504</v>
      </c>
      <c r="H80" s="105">
        <v>-19670.04968</v>
      </c>
      <c r="I80" s="105">
        <v>-347.80095</v>
      </c>
      <c r="J80" s="105">
        <v>-137.20599999999999</v>
      </c>
      <c r="K80" s="105">
        <v>-22527.492109999999</v>
      </c>
      <c r="L80" s="105">
        <v>-14885.03413</v>
      </c>
      <c r="M80" s="105">
        <v>-8892.5551300000006</v>
      </c>
      <c r="N80" s="105">
        <v>-888079.10901000001</v>
      </c>
    </row>
    <row r="81" spans="1:14">
      <c r="A81" s="15" t="s">
        <v>82</v>
      </c>
      <c r="B81" s="106">
        <v>3201863.10115</v>
      </c>
      <c r="C81" s="106">
        <v>4326717.3956199996</v>
      </c>
      <c r="D81" s="106">
        <v>3204202.1529999999</v>
      </c>
      <c r="E81" s="106">
        <v>3066770.5388400001</v>
      </c>
      <c r="F81" s="106">
        <v>772985.37572999997</v>
      </c>
      <c r="G81" s="106">
        <v>1223374.7524300001</v>
      </c>
      <c r="H81" s="106">
        <v>251022.10784000001</v>
      </c>
      <c r="I81" s="106">
        <v>428369.40827999997</v>
      </c>
      <c r="J81" s="106">
        <v>11783.77233</v>
      </c>
      <c r="K81" s="106">
        <v>950530.24563000002</v>
      </c>
      <c r="L81" s="106">
        <v>183910.55147999999</v>
      </c>
      <c r="M81" s="106">
        <v>53268.973250000003</v>
      </c>
      <c r="N81" s="106">
        <v>17674798.375580002</v>
      </c>
    </row>
    <row r="82" spans="1:14">
      <c r="A82" s="17" t="s">
        <v>19</v>
      </c>
      <c r="B82" s="105">
        <v>0</v>
      </c>
      <c r="C82" s="105">
        <v>0</v>
      </c>
      <c r="D82" s="105">
        <v>0</v>
      </c>
      <c r="E82" s="105">
        <v>401817.64</v>
      </c>
      <c r="F82" s="105">
        <v>0</v>
      </c>
      <c r="G82" s="105">
        <v>0</v>
      </c>
      <c r="H82" s="105">
        <v>0</v>
      </c>
      <c r="I82" s="105">
        <v>0</v>
      </c>
      <c r="J82" s="105">
        <v>0</v>
      </c>
      <c r="K82" s="105">
        <v>0</v>
      </c>
      <c r="L82" s="105">
        <v>0</v>
      </c>
      <c r="M82" s="105">
        <v>0</v>
      </c>
      <c r="N82" s="105">
        <v>401817.64</v>
      </c>
    </row>
    <row r="83" spans="1:14">
      <c r="A83" s="17" t="s">
        <v>20</v>
      </c>
      <c r="B83" s="105">
        <v>394072.50448</v>
      </c>
      <c r="C83" s="105">
        <v>70000</v>
      </c>
      <c r="D83" s="105">
        <v>0</v>
      </c>
      <c r="E83" s="105">
        <v>0</v>
      </c>
      <c r="F83" s="105">
        <v>0</v>
      </c>
      <c r="G83" s="105">
        <v>0</v>
      </c>
      <c r="H83" s="105">
        <v>0</v>
      </c>
      <c r="I83" s="105">
        <v>106645.87999</v>
      </c>
      <c r="J83" s="105">
        <v>0</v>
      </c>
      <c r="K83" s="105">
        <v>0</v>
      </c>
      <c r="L83" s="105">
        <v>14128</v>
      </c>
      <c r="M83" s="105">
        <v>50101.438329999997</v>
      </c>
      <c r="N83" s="105">
        <v>634947.82279999997</v>
      </c>
    </row>
    <row r="84" spans="1:14">
      <c r="A84" s="17" t="s">
        <v>21</v>
      </c>
      <c r="B84" s="105">
        <v>0</v>
      </c>
      <c r="C84" s="105">
        <v>31213</v>
      </c>
      <c r="D84" s="105">
        <v>0</v>
      </c>
      <c r="E84" s="105">
        <v>0</v>
      </c>
      <c r="F84" s="105">
        <v>0</v>
      </c>
      <c r="G84" s="105">
        <v>0</v>
      </c>
      <c r="H84" s="105">
        <v>0</v>
      </c>
      <c r="I84" s="105">
        <v>0</v>
      </c>
      <c r="J84" s="105">
        <v>0</v>
      </c>
      <c r="K84" s="105">
        <v>0</v>
      </c>
      <c r="L84" s="105">
        <v>0</v>
      </c>
      <c r="M84" s="105">
        <v>0</v>
      </c>
      <c r="N84" s="105">
        <v>31213</v>
      </c>
    </row>
    <row r="85" spans="1:14">
      <c r="A85" s="17" t="s">
        <v>22</v>
      </c>
      <c r="B85" s="105">
        <v>235826.67169999998</v>
      </c>
      <c r="C85" s="105">
        <v>6834.1710700000003</v>
      </c>
      <c r="D85" s="105">
        <v>0</v>
      </c>
      <c r="E85" s="105">
        <v>0</v>
      </c>
      <c r="F85" s="105">
        <v>0</v>
      </c>
      <c r="G85" s="105">
        <v>0</v>
      </c>
      <c r="H85" s="105">
        <v>0</v>
      </c>
      <c r="I85" s="105">
        <v>0</v>
      </c>
      <c r="J85" s="105">
        <v>0</v>
      </c>
      <c r="K85" s="105">
        <v>0</v>
      </c>
      <c r="L85" s="105">
        <v>5789</v>
      </c>
      <c r="M85" s="105">
        <v>0</v>
      </c>
      <c r="N85" s="105">
        <v>248449.84277000002</v>
      </c>
    </row>
    <row r="86" spans="1:14">
      <c r="A86" s="17" t="s">
        <v>83</v>
      </c>
      <c r="B86" s="105">
        <v>39747.015610000002</v>
      </c>
      <c r="C86" s="105">
        <v>536880.00147999998</v>
      </c>
      <c r="D86" s="105">
        <v>45980.674840000007</v>
      </c>
      <c r="E86" s="105">
        <v>70062.904439999998</v>
      </c>
      <c r="F86" s="105">
        <v>41696.259869999994</v>
      </c>
      <c r="G86" s="105">
        <v>18064.554760000003</v>
      </c>
      <c r="H86" s="105">
        <v>16584.107939999998</v>
      </c>
      <c r="I86" s="105">
        <v>1667.0055199999999</v>
      </c>
      <c r="J86" s="105">
        <v>0</v>
      </c>
      <c r="K86" s="105">
        <v>800.1</v>
      </c>
      <c r="L86" s="105">
        <v>0</v>
      </c>
      <c r="M86" s="105">
        <v>1148.2</v>
      </c>
      <c r="N86" s="105">
        <v>772630.82446000003</v>
      </c>
    </row>
    <row r="87" spans="1:14">
      <c r="A87" s="17" t="s">
        <v>23</v>
      </c>
      <c r="B87" s="105">
        <v>60129.827239999999</v>
      </c>
      <c r="C87" s="105">
        <v>2279.2047200000002</v>
      </c>
      <c r="D87" s="105">
        <v>6997.72109</v>
      </c>
      <c r="E87" s="105">
        <v>9092.0798400000003</v>
      </c>
      <c r="F87" s="105">
        <v>2657.2855299999997</v>
      </c>
      <c r="G87" s="105">
        <v>102735.81198</v>
      </c>
      <c r="H87" s="105">
        <v>1643.8823799999998</v>
      </c>
      <c r="I87" s="105">
        <v>1531.22117</v>
      </c>
      <c r="J87" s="105">
        <v>151.23597000000001</v>
      </c>
      <c r="K87" s="105">
        <v>502.99728999999996</v>
      </c>
      <c r="L87" s="105">
        <v>33023.223039999997</v>
      </c>
      <c r="M87" s="105">
        <v>867.33558999999991</v>
      </c>
      <c r="N87" s="105">
        <v>221611.82584</v>
      </c>
    </row>
    <row r="88" spans="1:14">
      <c r="A88" s="17" t="s">
        <v>24</v>
      </c>
      <c r="B88" s="105">
        <v>2441363.02996</v>
      </c>
      <c r="C88" s="105">
        <v>3676378.5443699998</v>
      </c>
      <c r="D88" s="105">
        <v>3155458.4931399999</v>
      </c>
      <c r="E88" s="105">
        <v>2585020.4359499998</v>
      </c>
      <c r="F88" s="105">
        <v>730222.03602</v>
      </c>
      <c r="G88" s="105">
        <v>1101431.02357</v>
      </c>
      <c r="H88" s="105">
        <v>233445.55481999999</v>
      </c>
      <c r="I88" s="105">
        <v>279375.60211000004</v>
      </c>
      <c r="J88" s="105">
        <v>11741.104160000001</v>
      </c>
      <c r="K88" s="105">
        <v>949454.86538999993</v>
      </c>
      <c r="L88" s="105">
        <v>129947.08401999999</v>
      </c>
      <c r="M88" s="105">
        <v>0</v>
      </c>
      <c r="N88" s="105">
        <v>15293837.77351</v>
      </c>
    </row>
    <row r="89" spans="1:14">
      <c r="A89" s="17" t="s">
        <v>84</v>
      </c>
      <c r="B89" s="105">
        <v>31664.398100000002</v>
      </c>
      <c r="C89" s="105">
        <v>19164.325410000001</v>
      </c>
      <c r="D89" s="105">
        <v>0</v>
      </c>
      <c r="E89" s="105">
        <v>1722.34311</v>
      </c>
      <c r="F89" s="105">
        <v>0</v>
      </c>
      <c r="G89" s="105">
        <v>1875.2536399999999</v>
      </c>
      <c r="H89" s="105">
        <v>103.13087</v>
      </c>
      <c r="I89" s="105">
        <v>40078.817889999998</v>
      </c>
      <c r="J89" s="105">
        <v>0</v>
      </c>
      <c r="K89" s="105">
        <v>0</v>
      </c>
      <c r="L89" s="105">
        <v>1270.2630900000001</v>
      </c>
      <c r="M89" s="105">
        <v>1607.54449</v>
      </c>
      <c r="N89" s="105">
        <v>97486.0766</v>
      </c>
    </row>
    <row r="90" spans="1:14">
      <c r="A90" s="17" t="s">
        <v>85</v>
      </c>
      <c r="B90" s="105">
        <v>-940.34593999999993</v>
      </c>
      <c r="C90" s="105">
        <v>-16031.851429999999</v>
      </c>
      <c r="D90" s="105">
        <v>-4234.7360699999999</v>
      </c>
      <c r="E90" s="105">
        <v>-944.86450000000002</v>
      </c>
      <c r="F90" s="105">
        <v>-1590.20569</v>
      </c>
      <c r="G90" s="105">
        <v>-731.89152000000001</v>
      </c>
      <c r="H90" s="105">
        <v>-754.56817000000001</v>
      </c>
      <c r="I90" s="105">
        <v>-929.11840000000007</v>
      </c>
      <c r="J90" s="105">
        <v>-108.56780000000001</v>
      </c>
      <c r="K90" s="105">
        <v>-227.71705</v>
      </c>
      <c r="L90" s="105">
        <v>-247.01867000000001</v>
      </c>
      <c r="M90" s="105">
        <v>-455.54515999999995</v>
      </c>
      <c r="N90" s="105">
        <v>-27196.430399999997</v>
      </c>
    </row>
    <row r="91" spans="1:14">
      <c r="A91" s="15" t="s">
        <v>86</v>
      </c>
      <c r="B91" s="106">
        <v>399717.91104000004</v>
      </c>
      <c r="C91" s="106">
        <v>595381.76076999994</v>
      </c>
      <c r="D91" s="106">
        <v>343638.60529000004</v>
      </c>
      <c r="E91" s="106">
        <v>465969.96012</v>
      </c>
      <c r="F91" s="106">
        <v>160180.90525000001</v>
      </c>
      <c r="G91" s="106">
        <v>598436.18363999994</v>
      </c>
      <c r="H91" s="106">
        <v>228206.56938999999</v>
      </c>
      <c r="I91" s="106">
        <v>346369.31513</v>
      </c>
      <c r="J91" s="106">
        <v>1188.71585</v>
      </c>
      <c r="K91" s="106">
        <v>241118.25194999998</v>
      </c>
      <c r="L91" s="106">
        <v>33746.294520000003</v>
      </c>
      <c r="M91" s="106">
        <v>40867.315499999997</v>
      </c>
      <c r="N91" s="106">
        <v>3454821.7884499999</v>
      </c>
    </row>
    <row r="92" spans="1:14">
      <c r="A92" s="17" t="s">
        <v>87</v>
      </c>
      <c r="B92" s="105">
        <v>59451.257460000001</v>
      </c>
      <c r="C92" s="105">
        <v>151913.61035</v>
      </c>
      <c r="D92" s="105">
        <v>187113.69782</v>
      </c>
      <c r="E92" s="105">
        <v>187824.56081</v>
      </c>
      <c r="F92" s="105">
        <v>44219.512419999999</v>
      </c>
      <c r="G92" s="105">
        <v>251441.10464999999</v>
      </c>
      <c r="H92" s="105">
        <v>101569.71790999999</v>
      </c>
      <c r="I92" s="105">
        <v>102177.65401</v>
      </c>
      <c r="J92" s="105">
        <v>696.71543999999994</v>
      </c>
      <c r="K92" s="105">
        <v>39717.34345</v>
      </c>
      <c r="L92" s="105">
        <v>5543.60923</v>
      </c>
      <c r="M92" s="105">
        <v>8454.1792100000002</v>
      </c>
      <c r="N92" s="105">
        <v>1140122.96276</v>
      </c>
    </row>
    <row r="93" spans="1:14">
      <c r="A93" s="17" t="s">
        <v>88</v>
      </c>
      <c r="B93" s="105">
        <v>252777.50305</v>
      </c>
      <c r="C93" s="105">
        <v>275100.10875999997</v>
      </c>
      <c r="D93" s="105">
        <v>103798.89023</v>
      </c>
      <c r="E93" s="105">
        <v>207292.49927</v>
      </c>
      <c r="F93" s="105">
        <v>48129.787969999998</v>
      </c>
      <c r="G93" s="105">
        <v>65991.812219999993</v>
      </c>
      <c r="H93" s="105">
        <v>90600.63887000001</v>
      </c>
      <c r="I93" s="105">
        <v>173758.29186000003</v>
      </c>
      <c r="J93" s="105">
        <v>37.578199999999995</v>
      </c>
      <c r="K93" s="105">
        <v>122407.50989</v>
      </c>
      <c r="L93" s="105">
        <v>18333.983680000001</v>
      </c>
      <c r="M93" s="105">
        <v>7500.5122799999999</v>
      </c>
      <c r="N93" s="105">
        <v>1365729.11628</v>
      </c>
    </row>
    <row r="94" spans="1:14">
      <c r="A94" s="17" t="s">
        <v>89</v>
      </c>
      <c r="B94" s="105">
        <v>9490.0887899999998</v>
      </c>
      <c r="C94" s="105">
        <v>21123.95881</v>
      </c>
      <c r="D94" s="105">
        <v>8239.6643899999999</v>
      </c>
      <c r="E94" s="105">
        <v>12950.65418</v>
      </c>
      <c r="F94" s="105">
        <v>2851.3492700000002</v>
      </c>
      <c r="G94" s="105">
        <v>6415.6067699999994</v>
      </c>
      <c r="H94" s="105">
        <v>8793.3389399999996</v>
      </c>
      <c r="I94" s="105">
        <v>15387.330669999999</v>
      </c>
      <c r="J94" s="105">
        <v>14.531330000000001</v>
      </c>
      <c r="K94" s="105">
        <v>10004.800359999999</v>
      </c>
      <c r="L94" s="105">
        <v>3006.5518299999999</v>
      </c>
      <c r="M94" s="105">
        <v>4635.5505700000003</v>
      </c>
      <c r="N94" s="105">
        <v>102913.42590999999</v>
      </c>
    </row>
    <row r="95" spans="1:14">
      <c r="A95" s="17" t="s">
        <v>90</v>
      </c>
      <c r="B95" s="105">
        <v>27434.852289999999</v>
      </c>
      <c r="C95" s="105">
        <v>38716.484389999998</v>
      </c>
      <c r="D95" s="105">
        <v>13739.4413</v>
      </c>
      <c r="E95" s="105">
        <v>13536.708000000001</v>
      </c>
      <c r="F95" s="105">
        <v>31054.258510000003</v>
      </c>
      <c r="G95" s="105">
        <v>34569.851479999998</v>
      </c>
      <c r="H95" s="105">
        <v>5935.3769699999993</v>
      </c>
      <c r="I95" s="105">
        <v>6305.3379500000001</v>
      </c>
      <c r="J95" s="105">
        <v>265.67793999999998</v>
      </c>
      <c r="K95" s="105">
        <v>11241.804619999999</v>
      </c>
      <c r="L95" s="105">
        <v>3522.8755299999998</v>
      </c>
      <c r="M95" s="105">
        <v>1926.62868</v>
      </c>
      <c r="N95" s="105">
        <v>188249.29765999998</v>
      </c>
    </row>
    <row r="96" spans="1:14">
      <c r="A96" s="17" t="s">
        <v>91</v>
      </c>
      <c r="B96" s="105">
        <v>27372.10195</v>
      </c>
      <c r="C96" s="105">
        <v>92056.606310000003</v>
      </c>
      <c r="D96" s="105">
        <v>13289.30495</v>
      </c>
      <c r="E96" s="105">
        <v>39047.4686</v>
      </c>
      <c r="F96" s="105">
        <v>32071.119500000001</v>
      </c>
      <c r="G96" s="105">
        <v>21864.17079</v>
      </c>
      <c r="H96" s="105">
        <v>19068.725340000001</v>
      </c>
      <c r="I96" s="105">
        <v>20916.623540000001</v>
      </c>
      <c r="J96" s="105">
        <v>160.89382999999998</v>
      </c>
      <c r="K96" s="105">
        <v>16279.570960000001</v>
      </c>
      <c r="L96" s="105">
        <v>2016.99377</v>
      </c>
      <c r="M96" s="105">
        <v>8246.8141200000009</v>
      </c>
      <c r="N96" s="105">
        <v>292390.39366</v>
      </c>
    </row>
    <row r="97" spans="1:14">
      <c r="A97" s="17" t="s">
        <v>92</v>
      </c>
      <c r="B97" s="105">
        <v>3407.8333499999999</v>
      </c>
      <c r="C97" s="105">
        <v>8928.0087400000011</v>
      </c>
      <c r="D97" s="105">
        <v>2993.88373</v>
      </c>
      <c r="E97" s="105">
        <v>4920.3222599999999</v>
      </c>
      <c r="F97" s="105">
        <v>1301.9145800000001</v>
      </c>
      <c r="G97" s="105">
        <v>3379.7211899999998</v>
      </c>
      <c r="H97" s="105">
        <v>2173.1594399999999</v>
      </c>
      <c r="I97" s="105">
        <v>11153.095080000001</v>
      </c>
      <c r="J97" s="105">
        <v>1E-3</v>
      </c>
      <c r="K97" s="105">
        <v>6955.1178899999995</v>
      </c>
      <c r="L97" s="105">
        <v>1237.61159</v>
      </c>
      <c r="M97" s="105">
        <v>8852.367400000001</v>
      </c>
      <c r="N97" s="105">
        <v>55303.036249999997</v>
      </c>
    </row>
    <row r="98" spans="1:14">
      <c r="A98" s="17" t="s">
        <v>93</v>
      </c>
      <c r="B98" s="105">
        <v>4021.9302499999999</v>
      </c>
      <c r="C98" s="105">
        <v>312.30801000000002</v>
      </c>
      <c r="D98" s="105">
        <v>3746.78755</v>
      </c>
      <c r="E98" s="105">
        <v>397.74700000000001</v>
      </c>
      <c r="F98" s="105">
        <v>552.96299999999997</v>
      </c>
      <c r="G98" s="105">
        <v>1546.39041</v>
      </c>
      <c r="H98" s="105">
        <v>65.611919999999998</v>
      </c>
      <c r="I98" s="105">
        <v>1502.26965</v>
      </c>
      <c r="J98" s="105">
        <v>13.318110000000001</v>
      </c>
      <c r="K98" s="105">
        <v>172.35306</v>
      </c>
      <c r="L98" s="105">
        <v>84.668890000000005</v>
      </c>
      <c r="M98" s="105">
        <v>531.51800000000003</v>
      </c>
      <c r="N98" s="105">
        <v>12947.86585</v>
      </c>
    </row>
    <row r="99" spans="1:14">
      <c r="A99" s="17" t="s">
        <v>94</v>
      </c>
      <c r="B99" s="105">
        <v>0</v>
      </c>
      <c r="C99" s="105">
        <v>0</v>
      </c>
      <c r="D99" s="105">
        <v>0</v>
      </c>
      <c r="E99" s="105">
        <v>0</v>
      </c>
      <c r="F99" s="105">
        <v>0</v>
      </c>
      <c r="G99" s="105">
        <v>0</v>
      </c>
      <c r="H99" s="105">
        <v>0</v>
      </c>
      <c r="I99" s="105">
        <v>10974.8354</v>
      </c>
      <c r="J99" s="105">
        <v>0</v>
      </c>
      <c r="K99" s="105">
        <v>0</v>
      </c>
      <c r="L99" s="105">
        <v>0</v>
      </c>
      <c r="M99" s="105">
        <v>0</v>
      </c>
      <c r="N99" s="105">
        <v>10974.8354</v>
      </c>
    </row>
    <row r="100" spans="1:14">
      <c r="A100" s="17" t="s">
        <v>95</v>
      </c>
      <c r="B100" s="105">
        <v>15762.3439</v>
      </c>
      <c r="C100" s="105">
        <v>7230.6754000000001</v>
      </c>
      <c r="D100" s="105">
        <v>10716.935320000001</v>
      </c>
      <c r="E100" s="105">
        <v>0</v>
      </c>
      <c r="F100" s="105">
        <v>0</v>
      </c>
      <c r="G100" s="105">
        <v>213227.52612999998</v>
      </c>
      <c r="H100" s="105">
        <v>0</v>
      </c>
      <c r="I100" s="105">
        <v>4193.8769700000003</v>
      </c>
      <c r="J100" s="105">
        <v>0</v>
      </c>
      <c r="K100" s="105">
        <v>34339.75172</v>
      </c>
      <c r="L100" s="105">
        <v>0</v>
      </c>
      <c r="M100" s="105">
        <v>719.74523999999997</v>
      </c>
      <c r="N100" s="105">
        <v>286190.85467999999</v>
      </c>
    </row>
    <row r="101" spans="1:14">
      <c r="A101" s="15" t="s">
        <v>96</v>
      </c>
      <c r="B101" s="106">
        <v>53514.76773</v>
      </c>
      <c r="C101" s="106">
        <v>89677.577930000014</v>
      </c>
      <c r="D101" s="106">
        <v>175569.26050999999</v>
      </c>
      <c r="E101" s="106">
        <v>55988.285779999998</v>
      </c>
      <c r="F101" s="106">
        <v>54699.03095</v>
      </c>
      <c r="G101" s="106">
        <v>160752.67228999999</v>
      </c>
      <c r="H101" s="106">
        <v>67961.136559999999</v>
      </c>
      <c r="I101" s="106">
        <v>13292.23509</v>
      </c>
      <c r="J101" s="106">
        <v>539.23404000000005</v>
      </c>
      <c r="K101" s="106">
        <v>99128.652060000008</v>
      </c>
      <c r="L101" s="106">
        <v>7069.8079200000002</v>
      </c>
      <c r="M101" s="106">
        <v>11427.60958</v>
      </c>
      <c r="N101" s="106">
        <v>789620.27044000011</v>
      </c>
    </row>
    <row r="102" spans="1:14">
      <c r="A102" s="17" t="s">
        <v>97</v>
      </c>
      <c r="B102" s="105">
        <v>8523.8989299999994</v>
      </c>
      <c r="C102" s="105">
        <v>21975.512780000001</v>
      </c>
      <c r="D102" s="105">
        <v>5443.7473899999995</v>
      </c>
      <c r="E102" s="105">
        <v>11218.66194</v>
      </c>
      <c r="F102" s="105">
        <v>4354.3503799999999</v>
      </c>
      <c r="G102" s="105">
        <v>1961.8666799999999</v>
      </c>
      <c r="H102" s="105">
        <v>2669.9028599999997</v>
      </c>
      <c r="I102" s="105">
        <v>4577.8689100000001</v>
      </c>
      <c r="J102" s="105">
        <v>535.49615000000006</v>
      </c>
      <c r="K102" s="105">
        <v>3826.6644700000002</v>
      </c>
      <c r="L102" s="105">
        <v>1842.9801100000002</v>
      </c>
      <c r="M102" s="105">
        <v>6491.0224000000007</v>
      </c>
      <c r="N102" s="105">
        <v>73421.972999999998</v>
      </c>
    </row>
    <row r="103" spans="1:14">
      <c r="A103" s="17" t="s">
        <v>98</v>
      </c>
      <c r="B103" s="105">
        <v>2729.8093799999997</v>
      </c>
      <c r="C103" s="105">
        <v>34551.95779</v>
      </c>
      <c r="D103" s="105">
        <v>157147.66728999998</v>
      </c>
      <c r="E103" s="105">
        <v>3595.3567799999996</v>
      </c>
      <c r="F103" s="105">
        <v>1687.88094</v>
      </c>
      <c r="G103" s="105">
        <v>58555.624020000003</v>
      </c>
      <c r="H103" s="105">
        <v>3268.9049100000002</v>
      </c>
      <c r="I103" s="105">
        <v>4754.0083600000007</v>
      </c>
      <c r="J103" s="105">
        <v>0</v>
      </c>
      <c r="K103" s="105">
        <v>6036.6420499999995</v>
      </c>
      <c r="L103" s="105">
        <v>1002.5348299999999</v>
      </c>
      <c r="M103" s="105">
        <v>1906.11644</v>
      </c>
      <c r="N103" s="105">
        <v>275236.50279</v>
      </c>
    </row>
    <row r="104" spans="1:14">
      <c r="A104" s="17" t="s">
        <v>99</v>
      </c>
      <c r="B104" s="105">
        <v>10103.549150000001</v>
      </c>
      <c r="C104" s="105">
        <v>40235.561000000002</v>
      </c>
      <c r="D104" s="105">
        <v>410.18364000000003</v>
      </c>
      <c r="E104" s="105">
        <v>35652.724029999998</v>
      </c>
      <c r="F104" s="105">
        <v>17042.601760000001</v>
      </c>
      <c r="G104" s="105">
        <v>73091.957709999988</v>
      </c>
      <c r="H104" s="105">
        <v>55320.303009999996</v>
      </c>
      <c r="I104" s="105">
        <v>3960.3578199999997</v>
      </c>
      <c r="J104" s="105">
        <v>0</v>
      </c>
      <c r="K104" s="105">
        <v>47390.554229999994</v>
      </c>
      <c r="L104" s="105">
        <v>1045.9282700000001</v>
      </c>
      <c r="M104" s="105">
        <v>3175.7654400000001</v>
      </c>
      <c r="N104" s="105">
        <v>287429.48606000002</v>
      </c>
    </row>
    <row r="105" spans="1:14">
      <c r="A105" s="17" t="s">
        <v>100</v>
      </c>
      <c r="B105" s="105">
        <v>32157.510269999999</v>
      </c>
      <c r="C105" s="105">
        <v>2914.8011800000004</v>
      </c>
      <c r="D105" s="105">
        <v>12575.60737</v>
      </c>
      <c r="E105" s="105">
        <v>5521.5430299999998</v>
      </c>
      <c r="F105" s="105">
        <v>32511.923039999998</v>
      </c>
      <c r="G105" s="105">
        <v>28009.180489999999</v>
      </c>
      <c r="H105" s="105">
        <v>6814.2915899999998</v>
      </c>
      <c r="I105" s="105">
        <v>0</v>
      </c>
      <c r="J105" s="105">
        <v>3.7378899999999997</v>
      </c>
      <c r="K105" s="105">
        <v>41874.791310000001</v>
      </c>
      <c r="L105" s="105">
        <v>3178.3647099999998</v>
      </c>
      <c r="M105" s="105">
        <v>57.466560000000001</v>
      </c>
      <c r="N105" s="105">
        <v>165619.21744000001</v>
      </c>
    </row>
    <row r="106" spans="1:14">
      <c r="A106" s="19" t="s">
        <v>101</v>
      </c>
      <c r="B106" s="105">
        <v>0</v>
      </c>
      <c r="C106" s="105">
        <v>-10000.25482</v>
      </c>
      <c r="D106" s="105">
        <v>-7.9451800000000006</v>
      </c>
      <c r="E106" s="105">
        <v>0</v>
      </c>
      <c r="F106" s="105">
        <v>-897.72517000000005</v>
      </c>
      <c r="G106" s="105">
        <v>-865.95660999999996</v>
      </c>
      <c r="H106" s="105">
        <v>-112.26581</v>
      </c>
      <c r="I106" s="105">
        <v>0</v>
      </c>
      <c r="J106" s="105">
        <v>0</v>
      </c>
      <c r="K106" s="105">
        <v>0</v>
      </c>
      <c r="L106" s="105">
        <v>0</v>
      </c>
      <c r="M106" s="105">
        <v>-202.76126000000002</v>
      </c>
      <c r="N106" s="105">
        <v>-12086.90885</v>
      </c>
    </row>
    <row r="107" spans="1:14">
      <c r="A107" s="15" t="s">
        <v>102</v>
      </c>
      <c r="B107" s="106">
        <v>0</v>
      </c>
      <c r="C107" s="106">
        <v>0</v>
      </c>
      <c r="D107" s="106">
        <v>0</v>
      </c>
      <c r="E107" s="106">
        <v>0</v>
      </c>
      <c r="F107" s="106">
        <v>0</v>
      </c>
      <c r="G107" s="106">
        <v>0</v>
      </c>
      <c r="H107" s="106">
        <v>0</v>
      </c>
      <c r="I107" s="106">
        <v>0</v>
      </c>
      <c r="J107" s="106">
        <v>0</v>
      </c>
      <c r="K107" s="106">
        <v>0</v>
      </c>
      <c r="L107" s="106">
        <v>0</v>
      </c>
      <c r="M107" s="106">
        <v>0</v>
      </c>
      <c r="N107" s="106">
        <v>0</v>
      </c>
    </row>
    <row r="108" spans="1:14">
      <c r="A108" s="17" t="s">
        <v>103</v>
      </c>
      <c r="B108" s="105">
        <v>0</v>
      </c>
      <c r="C108" s="105">
        <v>0</v>
      </c>
      <c r="D108" s="105">
        <v>0</v>
      </c>
      <c r="E108" s="105">
        <v>0</v>
      </c>
      <c r="F108" s="105">
        <v>0</v>
      </c>
      <c r="G108" s="105">
        <v>0</v>
      </c>
      <c r="H108" s="105">
        <v>0</v>
      </c>
      <c r="I108" s="105">
        <v>0</v>
      </c>
      <c r="J108" s="105">
        <v>0</v>
      </c>
      <c r="K108" s="105">
        <v>0</v>
      </c>
      <c r="L108" s="105">
        <v>0</v>
      </c>
      <c r="M108" s="105">
        <v>0</v>
      </c>
      <c r="N108" s="105">
        <v>0</v>
      </c>
    </row>
    <row r="109" spans="1:14">
      <c r="A109" s="17" t="s">
        <v>104</v>
      </c>
      <c r="B109" s="105">
        <v>0</v>
      </c>
      <c r="C109" s="105">
        <v>0</v>
      </c>
      <c r="D109" s="105">
        <v>0</v>
      </c>
      <c r="E109" s="105">
        <v>0</v>
      </c>
      <c r="F109" s="105">
        <v>0</v>
      </c>
      <c r="G109" s="105">
        <v>0</v>
      </c>
      <c r="H109" s="105">
        <v>0</v>
      </c>
      <c r="I109" s="105">
        <v>0</v>
      </c>
      <c r="J109" s="105">
        <v>0</v>
      </c>
      <c r="K109" s="105">
        <v>0</v>
      </c>
      <c r="L109" s="105">
        <v>0</v>
      </c>
      <c r="M109" s="105">
        <v>0</v>
      </c>
      <c r="N109" s="105">
        <v>0</v>
      </c>
    </row>
    <row r="110" spans="1:14">
      <c r="A110" s="17" t="s">
        <v>105</v>
      </c>
      <c r="B110" s="105">
        <v>0</v>
      </c>
      <c r="C110" s="105">
        <v>0</v>
      </c>
      <c r="D110" s="105">
        <v>0</v>
      </c>
      <c r="E110" s="105">
        <v>0</v>
      </c>
      <c r="F110" s="105">
        <v>0</v>
      </c>
      <c r="G110" s="105">
        <v>0</v>
      </c>
      <c r="H110" s="105">
        <v>0</v>
      </c>
      <c r="I110" s="105">
        <v>0</v>
      </c>
      <c r="J110" s="105">
        <v>0</v>
      </c>
      <c r="K110" s="105">
        <v>0</v>
      </c>
      <c r="L110" s="105">
        <v>0</v>
      </c>
      <c r="M110" s="105">
        <v>0</v>
      </c>
      <c r="N110" s="105">
        <v>0</v>
      </c>
    </row>
    <row r="111" spans="1:14">
      <c r="A111" s="17" t="s">
        <v>106</v>
      </c>
      <c r="B111" s="105">
        <v>0</v>
      </c>
      <c r="C111" s="105">
        <v>0</v>
      </c>
      <c r="D111" s="105">
        <v>0</v>
      </c>
      <c r="E111" s="105">
        <v>0</v>
      </c>
      <c r="F111" s="105">
        <v>0</v>
      </c>
      <c r="G111" s="105">
        <v>0</v>
      </c>
      <c r="H111" s="105">
        <v>0</v>
      </c>
      <c r="I111" s="105">
        <v>0</v>
      </c>
      <c r="J111" s="105">
        <v>0</v>
      </c>
      <c r="K111" s="105">
        <v>0</v>
      </c>
      <c r="L111" s="105">
        <v>0</v>
      </c>
      <c r="M111" s="105">
        <v>0</v>
      </c>
      <c r="N111" s="105">
        <v>0</v>
      </c>
    </row>
    <row r="112" spans="1:14">
      <c r="A112" s="17" t="s">
        <v>107</v>
      </c>
      <c r="B112" s="105">
        <v>0</v>
      </c>
      <c r="C112" s="105">
        <v>0</v>
      </c>
      <c r="D112" s="105">
        <v>0</v>
      </c>
      <c r="E112" s="105">
        <v>0</v>
      </c>
      <c r="F112" s="105">
        <v>0</v>
      </c>
      <c r="G112" s="105">
        <v>0</v>
      </c>
      <c r="H112" s="105">
        <v>0</v>
      </c>
      <c r="I112" s="105">
        <v>0</v>
      </c>
      <c r="J112" s="105">
        <v>0</v>
      </c>
      <c r="K112" s="105">
        <v>0</v>
      </c>
      <c r="L112" s="105">
        <v>0</v>
      </c>
      <c r="M112" s="105">
        <v>0</v>
      </c>
      <c r="N112" s="105">
        <v>0</v>
      </c>
    </row>
    <row r="113" spans="1:14">
      <c r="A113" s="17" t="s">
        <v>108</v>
      </c>
      <c r="B113" s="105">
        <v>0</v>
      </c>
      <c r="C113" s="105">
        <v>0</v>
      </c>
      <c r="D113" s="105">
        <v>0</v>
      </c>
      <c r="E113" s="105">
        <v>0</v>
      </c>
      <c r="F113" s="105">
        <v>0</v>
      </c>
      <c r="G113" s="105">
        <v>0</v>
      </c>
      <c r="H113" s="105">
        <v>0</v>
      </c>
      <c r="I113" s="105">
        <v>0</v>
      </c>
      <c r="J113" s="105">
        <v>0</v>
      </c>
      <c r="K113" s="105">
        <v>0</v>
      </c>
      <c r="L113" s="105">
        <v>0</v>
      </c>
      <c r="M113" s="105">
        <v>0</v>
      </c>
      <c r="N113" s="105">
        <v>0</v>
      </c>
    </row>
    <row r="114" spans="1:14">
      <c r="A114" s="15" t="s">
        <v>109</v>
      </c>
      <c r="B114" s="106">
        <v>32711007.904759999</v>
      </c>
      <c r="C114" s="106">
        <v>48302289.716940001</v>
      </c>
      <c r="D114" s="106">
        <v>39202452.928819999</v>
      </c>
      <c r="E114" s="106">
        <v>27165486.032299999</v>
      </c>
      <c r="F114" s="106">
        <v>23851563.600959998</v>
      </c>
      <c r="G114" s="106">
        <v>19148816.723729998</v>
      </c>
      <c r="H114" s="106">
        <v>13097439.133100001</v>
      </c>
      <c r="I114" s="106">
        <v>19932613.023310002</v>
      </c>
      <c r="J114" s="106">
        <v>121639.46420999999</v>
      </c>
      <c r="K114" s="106">
        <v>21997904.782060001</v>
      </c>
      <c r="L114" s="106">
        <v>4669513.3613900002</v>
      </c>
      <c r="M114" s="106">
        <v>9777373.7059500013</v>
      </c>
      <c r="N114" s="106">
        <v>259978100.37753001</v>
      </c>
    </row>
    <row r="115" spans="1:14">
      <c r="A115" s="15" t="s">
        <v>110</v>
      </c>
      <c r="B115" s="106">
        <v>25390306.816799998</v>
      </c>
      <c r="C115" s="106">
        <v>27212655.822970003</v>
      </c>
      <c r="D115" s="106">
        <v>29016600.14443</v>
      </c>
      <c r="E115" s="106">
        <v>20564740.866140001</v>
      </c>
      <c r="F115" s="106">
        <v>19543603.58532</v>
      </c>
      <c r="G115" s="106">
        <v>14931389.340020001</v>
      </c>
      <c r="H115" s="106">
        <v>10929958.0197</v>
      </c>
      <c r="I115" s="106">
        <v>14408384.194879999</v>
      </c>
      <c r="J115" s="106">
        <v>70505.005239999999</v>
      </c>
      <c r="K115" s="106">
        <v>16288946.489739999</v>
      </c>
      <c r="L115" s="106">
        <v>3719751.2502700002</v>
      </c>
      <c r="M115" s="106">
        <v>8468119.7822299991</v>
      </c>
      <c r="N115" s="106">
        <v>190544961.31773999</v>
      </c>
    </row>
    <row r="116" spans="1:14">
      <c r="A116" s="17" t="s">
        <v>111</v>
      </c>
      <c r="B116" s="105">
        <v>5316039.10396</v>
      </c>
      <c r="C116" s="105">
        <v>4018124.4906100002</v>
      </c>
      <c r="D116" s="105">
        <v>5150352.4613800002</v>
      </c>
      <c r="E116" s="105">
        <v>4880416.6223999998</v>
      </c>
      <c r="F116" s="105">
        <v>5128411.5231000008</v>
      </c>
      <c r="G116" s="105">
        <v>2912390.5608100002</v>
      </c>
      <c r="H116" s="105">
        <v>1117805.2372900001</v>
      </c>
      <c r="I116" s="105">
        <v>9974.7062799999985</v>
      </c>
      <c r="J116" s="105">
        <v>35367.674060000005</v>
      </c>
      <c r="K116" s="105">
        <v>1130306.5703199999</v>
      </c>
      <c r="L116" s="105">
        <v>354866.52854000003</v>
      </c>
      <c r="M116" s="105">
        <v>36570.609170000003</v>
      </c>
      <c r="N116" s="105">
        <v>30090626.087919999</v>
      </c>
    </row>
    <row r="117" spans="1:14">
      <c r="A117" s="17" t="s">
        <v>112</v>
      </c>
      <c r="B117" s="105">
        <v>5312714.7927700002</v>
      </c>
      <c r="C117" s="105">
        <v>3615430.3591</v>
      </c>
      <c r="D117" s="105">
        <v>5131736.8465</v>
      </c>
      <c r="E117" s="105">
        <v>4561196.8303300003</v>
      </c>
      <c r="F117" s="105">
        <v>4550638.8530799998</v>
      </c>
      <c r="G117" s="105">
        <v>2887334.7289200001</v>
      </c>
      <c r="H117" s="105">
        <v>1107418.7846900001</v>
      </c>
      <c r="I117" s="105">
        <v>0</v>
      </c>
      <c r="J117" s="105">
        <v>35367.674060000005</v>
      </c>
      <c r="K117" s="105">
        <v>1124149.72218</v>
      </c>
      <c r="L117" s="105">
        <v>288880.23873000004</v>
      </c>
      <c r="M117" s="105">
        <v>0</v>
      </c>
      <c r="N117" s="105">
        <v>28614868.830359999</v>
      </c>
    </row>
    <row r="118" spans="1:14">
      <c r="A118" s="17" t="s">
        <v>113</v>
      </c>
      <c r="B118" s="105">
        <v>3324.3111899999999</v>
      </c>
      <c r="C118" s="105">
        <v>402694.13150999998</v>
      </c>
      <c r="D118" s="105">
        <v>18615.614879999997</v>
      </c>
      <c r="E118" s="105">
        <v>319219.79206999997</v>
      </c>
      <c r="F118" s="105">
        <v>577772.67001999996</v>
      </c>
      <c r="G118" s="105">
        <v>25055.831890000001</v>
      </c>
      <c r="H118" s="105">
        <v>10386.452600000001</v>
      </c>
      <c r="I118" s="105">
        <v>9974.7062799999985</v>
      </c>
      <c r="J118" s="105">
        <v>0</v>
      </c>
      <c r="K118" s="105">
        <v>6156.8481400000001</v>
      </c>
      <c r="L118" s="105">
        <v>65986.289810000002</v>
      </c>
      <c r="M118" s="105">
        <v>36570.609170000003</v>
      </c>
      <c r="N118" s="105">
        <v>1475757.2575600001</v>
      </c>
    </row>
    <row r="119" spans="1:14">
      <c r="A119" s="17" t="s">
        <v>114</v>
      </c>
      <c r="B119" s="105">
        <v>7164942.8333299998</v>
      </c>
      <c r="C119" s="105">
        <v>12859486.32405</v>
      </c>
      <c r="D119" s="105">
        <v>9058095.4816100001</v>
      </c>
      <c r="E119" s="105">
        <v>4542376.5445100004</v>
      </c>
      <c r="F119" s="105">
        <v>4525664.4725900004</v>
      </c>
      <c r="G119" s="105">
        <v>4091300.9520799997</v>
      </c>
      <c r="H119" s="105">
        <v>1863384.92402</v>
      </c>
      <c r="I119" s="105">
        <v>5788432.6363199996</v>
      </c>
      <c r="J119" s="105">
        <v>16784.70362</v>
      </c>
      <c r="K119" s="105">
        <v>4823726.1836099997</v>
      </c>
      <c r="L119" s="105">
        <v>703134.40903999994</v>
      </c>
      <c r="M119" s="105">
        <v>2062827.79119</v>
      </c>
      <c r="N119" s="105">
        <v>57500157.255970001</v>
      </c>
    </row>
    <row r="120" spans="1:14">
      <c r="A120" s="17" t="s">
        <v>115</v>
      </c>
      <c r="B120" s="105">
        <v>88.58283999999999</v>
      </c>
      <c r="C120" s="105">
        <v>84.553749999999994</v>
      </c>
      <c r="D120" s="105">
        <v>2388.9712000000004</v>
      </c>
      <c r="E120" s="105">
        <v>1942.97641</v>
      </c>
      <c r="F120" s="105">
        <v>1150.6028000000001</v>
      </c>
      <c r="G120" s="105">
        <v>98.575199999999995</v>
      </c>
      <c r="H120" s="105">
        <v>299.36128000000002</v>
      </c>
      <c r="I120" s="105">
        <v>596.51179000000002</v>
      </c>
      <c r="J120" s="105">
        <v>7084.3402100000003</v>
      </c>
      <c r="K120" s="105">
        <v>96.893360000000001</v>
      </c>
      <c r="L120" s="105">
        <v>588.73983999999996</v>
      </c>
      <c r="M120" s="105">
        <v>198.08835999999999</v>
      </c>
      <c r="N120" s="105">
        <v>14618.197039999999</v>
      </c>
    </row>
    <row r="121" spans="1:14">
      <c r="A121" s="18" t="s">
        <v>116</v>
      </c>
      <c r="B121" s="105">
        <v>78.283100000000005</v>
      </c>
      <c r="C121" s="105">
        <v>84.553749999999994</v>
      </c>
      <c r="D121" s="105">
        <v>1751.80405</v>
      </c>
      <c r="E121" s="105">
        <v>1942.97641</v>
      </c>
      <c r="F121" s="105">
        <v>1150.6028000000001</v>
      </c>
      <c r="G121" s="105">
        <v>98.575199999999995</v>
      </c>
      <c r="H121" s="105">
        <v>28.560099999999998</v>
      </c>
      <c r="I121" s="105">
        <v>160.76568</v>
      </c>
      <c r="J121" s="105">
        <v>3010.4336200000002</v>
      </c>
      <c r="K121" s="105">
        <v>91.042380000000009</v>
      </c>
      <c r="L121" s="105">
        <v>588.73983999999996</v>
      </c>
      <c r="M121" s="105">
        <v>169.42929999999998</v>
      </c>
      <c r="N121" s="105">
        <v>9155.7662300000011</v>
      </c>
    </row>
    <row r="122" spans="1:14">
      <c r="A122" s="19" t="s">
        <v>117</v>
      </c>
      <c r="B122" s="105">
        <v>10.29974</v>
      </c>
      <c r="C122" s="105">
        <v>0</v>
      </c>
      <c r="D122" s="105">
        <v>637.16714999999999</v>
      </c>
      <c r="E122" s="105">
        <v>0</v>
      </c>
      <c r="F122" s="105">
        <v>0</v>
      </c>
      <c r="G122" s="105">
        <v>0</v>
      </c>
      <c r="H122" s="105">
        <v>0</v>
      </c>
      <c r="I122" s="105">
        <v>435.74610999999999</v>
      </c>
      <c r="J122" s="105">
        <v>0</v>
      </c>
      <c r="K122" s="105">
        <v>5.8509799999999998</v>
      </c>
      <c r="L122" s="105">
        <v>0</v>
      </c>
      <c r="M122" s="105">
        <v>28.65906</v>
      </c>
      <c r="N122" s="105">
        <v>1117.7230400000001</v>
      </c>
    </row>
    <row r="123" spans="1:14">
      <c r="A123" s="19" t="s">
        <v>118</v>
      </c>
      <c r="B123" s="105">
        <v>0</v>
      </c>
      <c r="C123" s="105">
        <v>0</v>
      </c>
      <c r="D123" s="105">
        <v>0</v>
      </c>
      <c r="E123" s="105">
        <v>0</v>
      </c>
      <c r="F123" s="105">
        <v>0</v>
      </c>
      <c r="G123" s="105">
        <v>0</v>
      </c>
      <c r="H123" s="105">
        <v>0</v>
      </c>
      <c r="I123" s="105">
        <v>0</v>
      </c>
      <c r="J123" s="105">
        <v>0</v>
      </c>
      <c r="K123" s="105">
        <v>0</v>
      </c>
      <c r="L123" s="105">
        <v>0</v>
      </c>
      <c r="M123" s="105">
        <v>0</v>
      </c>
      <c r="N123" s="105">
        <v>0</v>
      </c>
    </row>
    <row r="124" spans="1:14">
      <c r="A124" s="19" t="s">
        <v>119</v>
      </c>
      <c r="B124" s="105">
        <v>0</v>
      </c>
      <c r="C124" s="105">
        <v>0</v>
      </c>
      <c r="D124" s="105">
        <v>0</v>
      </c>
      <c r="E124" s="105">
        <v>0</v>
      </c>
      <c r="F124" s="105">
        <v>0</v>
      </c>
      <c r="G124" s="105">
        <v>0</v>
      </c>
      <c r="H124" s="105">
        <v>0</v>
      </c>
      <c r="I124" s="105">
        <v>0</v>
      </c>
      <c r="J124" s="105">
        <v>17.250430000000001</v>
      </c>
      <c r="K124" s="105">
        <v>0</v>
      </c>
      <c r="L124" s="105">
        <v>0</v>
      </c>
      <c r="M124" s="105">
        <v>0</v>
      </c>
      <c r="N124" s="105">
        <v>17.250430000000001</v>
      </c>
    </row>
    <row r="125" spans="1:14">
      <c r="A125" s="19" t="s">
        <v>120</v>
      </c>
      <c r="B125" s="105">
        <v>0</v>
      </c>
      <c r="C125" s="105">
        <v>0</v>
      </c>
      <c r="D125" s="105">
        <v>0</v>
      </c>
      <c r="E125" s="105">
        <v>0</v>
      </c>
      <c r="F125" s="105">
        <v>0</v>
      </c>
      <c r="G125" s="105">
        <v>0</v>
      </c>
      <c r="H125" s="105">
        <v>270.80117999999999</v>
      </c>
      <c r="I125" s="105">
        <v>0</v>
      </c>
      <c r="J125" s="105">
        <v>4056.65616</v>
      </c>
      <c r="K125" s="105">
        <v>0</v>
      </c>
      <c r="L125" s="105">
        <v>0</v>
      </c>
      <c r="M125" s="105">
        <v>0</v>
      </c>
      <c r="N125" s="105">
        <v>4327.4573399999999</v>
      </c>
    </row>
    <row r="126" spans="1:14">
      <c r="A126" s="19" t="s">
        <v>121</v>
      </c>
      <c r="B126" s="105">
        <v>0</v>
      </c>
      <c r="C126" s="105">
        <v>0</v>
      </c>
      <c r="D126" s="105">
        <v>0</v>
      </c>
      <c r="E126" s="105">
        <v>0</v>
      </c>
      <c r="F126" s="105">
        <v>0</v>
      </c>
      <c r="G126" s="105">
        <v>0</v>
      </c>
      <c r="H126" s="105">
        <v>0</v>
      </c>
      <c r="I126" s="105">
        <v>0</v>
      </c>
      <c r="J126" s="105">
        <v>0</v>
      </c>
      <c r="K126" s="105">
        <v>0</v>
      </c>
      <c r="L126" s="105">
        <v>0</v>
      </c>
      <c r="M126" s="105">
        <v>0</v>
      </c>
      <c r="N126" s="105">
        <v>0</v>
      </c>
    </row>
    <row r="127" spans="1:14">
      <c r="A127" s="20" t="s">
        <v>122</v>
      </c>
      <c r="B127" s="105">
        <v>0</v>
      </c>
      <c r="C127" s="105">
        <v>0</v>
      </c>
      <c r="D127" s="105">
        <v>0</v>
      </c>
      <c r="E127" s="105">
        <v>0</v>
      </c>
      <c r="F127" s="105">
        <v>0</v>
      </c>
      <c r="G127" s="105">
        <v>0</v>
      </c>
      <c r="H127" s="105">
        <v>0</v>
      </c>
      <c r="I127" s="105">
        <v>0</v>
      </c>
      <c r="J127" s="105">
        <v>0</v>
      </c>
      <c r="K127" s="105">
        <v>0</v>
      </c>
      <c r="L127" s="105">
        <v>0</v>
      </c>
      <c r="M127" s="105">
        <v>0</v>
      </c>
      <c r="N127" s="105">
        <v>0</v>
      </c>
    </row>
    <row r="128" spans="1:14">
      <c r="A128" s="21" t="s">
        <v>123</v>
      </c>
      <c r="B128" s="105">
        <v>0</v>
      </c>
      <c r="C128" s="105">
        <v>0</v>
      </c>
      <c r="D128" s="105">
        <v>0</v>
      </c>
      <c r="E128" s="105">
        <v>0</v>
      </c>
      <c r="F128" s="105">
        <v>0</v>
      </c>
      <c r="G128" s="105">
        <v>0</v>
      </c>
      <c r="H128" s="105">
        <v>0</v>
      </c>
      <c r="I128" s="105">
        <v>0</v>
      </c>
      <c r="J128" s="105">
        <v>0</v>
      </c>
      <c r="K128" s="105">
        <v>0</v>
      </c>
      <c r="L128" s="105">
        <v>0</v>
      </c>
      <c r="M128" s="105">
        <v>0</v>
      </c>
      <c r="N128" s="105">
        <v>0</v>
      </c>
    </row>
    <row r="129" spans="1:14">
      <c r="A129" s="22" t="s">
        <v>124</v>
      </c>
      <c r="B129" s="105">
        <v>401955.33226999996</v>
      </c>
      <c r="C129" s="105">
        <v>706361.33652000001</v>
      </c>
      <c r="D129" s="105">
        <v>615255.59672000003</v>
      </c>
      <c r="E129" s="105">
        <v>602199.54396000004</v>
      </c>
      <c r="F129" s="105">
        <v>268003.44717</v>
      </c>
      <c r="G129" s="105">
        <v>229866.64749</v>
      </c>
      <c r="H129" s="105">
        <v>232943.39086000001</v>
      </c>
      <c r="I129" s="105">
        <v>94273.605450000003</v>
      </c>
      <c r="J129" s="105">
        <v>11166.666949999999</v>
      </c>
      <c r="K129" s="105">
        <v>105829.95933</v>
      </c>
      <c r="L129" s="105">
        <v>80111.755010000008</v>
      </c>
      <c r="M129" s="105">
        <v>173217.75081</v>
      </c>
      <c r="N129" s="105">
        <v>3521185.03254</v>
      </c>
    </row>
    <row r="130" spans="1:14">
      <c r="A130" s="17" t="s">
        <v>125</v>
      </c>
      <c r="B130" s="105">
        <v>11081595.985709999</v>
      </c>
      <c r="C130" s="105">
        <v>8759174.2330499999</v>
      </c>
      <c r="D130" s="105">
        <v>13112782.34062</v>
      </c>
      <c r="E130" s="105">
        <v>8460161.3688299991</v>
      </c>
      <c r="F130" s="105">
        <v>8167415.9052200001</v>
      </c>
      <c r="G130" s="105">
        <v>6618339.66072</v>
      </c>
      <c r="H130" s="105">
        <v>6445558.9053199999</v>
      </c>
      <c r="I130" s="105">
        <v>7648520.7377500003</v>
      </c>
      <c r="J130" s="105">
        <v>0</v>
      </c>
      <c r="K130" s="105">
        <v>9465770.4603500012</v>
      </c>
      <c r="L130" s="105">
        <v>2350291.7929199999</v>
      </c>
      <c r="M130" s="105">
        <v>5456184.7807</v>
      </c>
      <c r="N130" s="105">
        <v>87565796.171190009</v>
      </c>
    </row>
    <row r="131" spans="1:14">
      <c r="A131" s="17" t="s">
        <v>126</v>
      </c>
      <c r="B131" s="105">
        <v>1425684.97869</v>
      </c>
      <c r="C131" s="105">
        <v>869424.88499000005</v>
      </c>
      <c r="D131" s="105">
        <v>1077725.2929</v>
      </c>
      <c r="E131" s="105">
        <v>2077643.8100300001</v>
      </c>
      <c r="F131" s="105">
        <v>1452957.6344400002</v>
      </c>
      <c r="G131" s="105">
        <v>1079392.9437200001</v>
      </c>
      <c r="H131" s="105">
        <v>1269966.20093</v>
      </c>
      <c r="I131" s="105">
        <v>866585.99728999997</v>
      </c>
      <c r="J131" s="105">
        <v>101.62039999999999</v>
      </c>
      <c r="K131" s="105">
        <v>763216.42276999995</v>
      </c>
      <c r="L131" s="105">
        <v>230758.02492</v>
      </c>
      <c r="M131" s="105">
        <v>739120.76199999999</v>
      </c>
      <c r="N131" s="105">
        <v>11852578.57308</v>
      </c>
    </row>
    <row r="132" spans="1:14">
      <c r="A132" s="15" t="s">
        <v>127</v>
      </c>
      <c r="B132" s="106">
        <v>16288.83484</v>
      </c>
      <c r="C132" s="106">
        <v>85289.768430000011</v>
      </c>
      <c r="D132" s="106">
        <v>14139.86875</v>
      </c>
      <c r="E132" s="106">
        <v>32829.426149999999</v>
      </c>
      <c r="F132" s="106">
        <v>7612.9811500000005</v>
      </c>
      <c r="G132" s="106">
        <v>0</v>
      </c>
      <c r="H132" s="106">
        <v>701.07508999999993</v>
      </c>
      <c r="I132" s="106">
        <v>9812.5160500000002</v>
      </c>
      <c r="J132" s="106">
        <v>1.2664000000000002</v>
      </c>
      <c r="K132" s="106">
        <v>3160.4852799999999</v>
      </c>
      <c r="L132" s="106">
        <v>42.497579999999999</v>
      </c>
      <c r="M132" s="106">
        <v>789.40012000000002</v>
      </c>
      <c r="N132" s="106">
        <v>170668.11984</v>
      </c>
    </row>
    <row r="133" spans="1:14">
      <c r="A133" s="15" t="s">
        <v>128</v>
      </c>
      <c r="B133" s="106">
        <v>1557218.2456800002</v>
      </c>
      <c r="C133" s="106">
        <v>14237939.676969999</v>
      </c>
      <c r="D133" s="106">
        <v>3395277.7895300002</v>
      </c>
      <c r="E133" s="106">
        <v>1510208.01951</v>
      </c>
      <c r="F133" s="106">
        <v>1145724.3633699999</v>
      </c>
      <c r="G133" s="106">
        <v>236655.76517</v>
      </c>
      <c r="H133" s="106">
        <v>29673.869070000001</v>
      </c>
      <c r="I133" s="106">
        <v>1420135.09243</v>
      </c>
      <c r="J133" s="106">
        <v>0</v>
      </c>
      <c r="K133" s="106">
        <v>340842.42439</v>
      </c>
      <c r="L133" s="106">
        <v>0</v>
      </c>
      <c r="M133" s="106">
        <v>180372.22196</v>
      </c>
      <c r="N133" s="106">
        <v>24054047.468080003</v>
      </c>
    </row>
    <row r="134" spans="1:14">
      <c r="A134" s="17" t="s">
        <v>129</v>
      </c>
      <c r="B134" s="105">
        <v>1126545.55134</v>
      </c>
      <c r="C134" s="105">
        <v>7083313.3815900004</v>
      </c>
      <c r="D134" s="105">
        <v>1275749.94723</v>
      </c>
      <c r="E134" s="105">
        <v>852096.65710000007</v>
      </c>
      <c r="F134" s="105">
        <v>721702.40989000001</v>
      </c>
      <c r="G134" s="105">
        <v>113537.45793999999</v>
      </c>
      <c r="H134" s="105">
        <v>0</v>
      </c>
      <c r="I134" s="105">
        <v>0</v>
      </c>
      <c r="J134" s="105">
        <v>0</v>
      </c>
      <c r="K134" s="105">
        <v>41694.61406</v>
      </c>
      <c r="L134" s="105">
        <v>0</v>
      </c>
      <c r="M134" s="105">
        <v>0</v>
      </c>
      <c r="N134" s="105">
        <v>11214640.01915</v>
      </c>
    </row>
    <row r="135" spans="1:14">
      <c r="A135" s="17" t="s">
        <v>130</v>
      </c>
      <c r="B135" s="105">
        <v>189846.40125999998</v>
      </c>
      <c r="C135" s="105">
        <v>1392118.63054</v>
      </c>
      <c r="D135" s="105">
        <v>337648.29501</v>
      </c>
      <c r="E135" s="105">
        <v>57885.161979999997</v>
      </c>
      <c r="F135" s="105">
        <v>34259.824099999998</v>
      </c>
      <c r="G135" s="105">
        <v>123069.08057999999</v>
      </c>
      <c r="H135" s="105">
        <v>28829.980179999999</v>
      </c>
      <c r="I135" s="105">
        <v>740151.65467999992</v>
      </c>
      <c r="J135" s="105">
        <v>0</v>
      </c>
      <c r="K135" s="105">
        <v>298969.98050000001</v>
      </c>
      <c r="L135" s="105">
        <v>0</v>
      </c>
      <c r="M135" s="105">
        <v>180368.30396000002</v>
      </c>
      <c r="N135" s="105">
        <v>3383147.3127899999</v>
      </c>
    </row>
    <row r="136" spans="1:14">
      <c r="A136" s="17" t="s">
        <v>131</v>
      </c>
      <c r="B136" s="105">
        <v>0</v>
      </c>
      <c r="C136" s="105">
        <v>0</v>
      </c>
      <c r="D136" s="105">
        <v>0</v>
      </c>
      <c r="E136" s="105">
        <v>0</v>
      </c>
      <c r="F136" s="105">
        <v>0</v>
      </c>
      <c r="G136" s="105">
        <v>0</v>
      </c>
      <c r="H136" s="105">
        <v>0</v>
      </c>
      <c r="I136" s="105">
        <v>0</v>
      </c>
      <c r="J136" s="105">
        <v>0</v>
      </c>
      <c r="K136" s="105">
        <v>0</v>
      </c>
      <c r="L136" s="105">
        <v>0</v>
      </c>
      <c r="M136" s="105">
        <v>0</v>
      </c>
      <c r="N136" s="105">
        <v>0</v>
      </c>
    </row>
    <row r="137" spans="1:14">
      <c r="A137" s="17" t="s">
        <v>132</v>
      </c>
      <c r="B137" s="105">
        <v>124725.3619</v>
      </c>
      <c r="C137" s="105">
        <v>396094.67905999999</v>
      </c>
      <c r="D137" s="105">
        <v>40908.034079999998</v>
      </c>
      <c r="E137" s="105">
        <v>165538.89343999999</v>
      </c>
      <c r="F137" s="105">
        <v>1537.0154600000001</v>
      </c>
      <c r="G137" s="105">
        <v>0</v>
      </c>
      <c r="H137" s="105">
        <v>0</v>
      </c>
      <c r="I137" s="105">
        <v>10003.918</v>
      </c>
      <c r="J137" s="105">
        <v>0</v>
      </c>
      <c r="K137" s="105">
        <v>177.82982999999999</v>
      </c>
      <c r="L137" s="105">
        <v>0</v>
      </c>
      <c r="M137" s="105">
        <v>3.9180000000000001</v>
      </c>
      <c r="N137" s="105">
        <v>738989.64977000002</v>
      </c>
    </row>
    <row r="138" spans="1:14">
      <c r="A138" s="17" t="s">
        <v>133</v>
      </c>
      <c r="B138" s="105">
        <v>110535.489</v>
      </c>
      <c r="C138" s="105">
        <v>5229923.8065299997</v>
      </c>
      <c r="D138" s="105">
        <v>1707759.3352300001</v>
      </c>
      <c r="E138" s="105">
        <v>425636.85995000001</v>
      </c>
      <c r="F138" s="105">
        <v>384106.18676999997</v>
      </c>
      <c r="G138" s="105">
        <v>0</v>
      </c>
      <c r="H138" s="105">
        <v>0</v>
      </c>
      <c r="I138" s="105">
        <v>648603</v>
      </c>
      <c r="J138" s="105">
        <v>0</v>
      </c>
      <c r="K138" s="105">
        <v>0</v>
      </c>
      <c r="L138" s="105">
        <v>0</v>
      </c>
      <c r="M138" s="105">
        <v>0</v>
      </c>
      <c r="N138" s="105">
        <v>8506564.6774799991</v>
      </c>
    </row>
    <row r="139" spans="1:14">
      <c r="A139" s="17" t="s">
        <v>134</v>
      </c>
      <c r="B139" s="105">
        <v>5565.44218</v>
      </c>
      <c r="C139" s="105">
        <v>136489.17924999999</v>
      </c>
      <c r="D139" s="105">
        <v>33212.17798</v>
      </c>
      <c r="E139" s="105">
        <v>9050.4470399999991</v>
      </c>
      <c r="F139" s="105">
        <v>4118.9271499999995</v>
      </c>
      <c r="G139" s="105">
        <v>49.226649999999999</v>
      </c>
      <c r="H139" s="105">
        <v>843.88889000000006</v>
      </c>
      <c r="I139" s="105">
        <v>21376.519749999999</v>
      </c>
      <c r="J139" s="105">
        <v>0</v>
      </c>
      <c r="K139" s="105">
        <v>0</v>
      </c>
      <c r="L139" s="105">
        <v>0</v>
      </c>
      <c r="M139" s="105">
        <v>0</v>
      </c>
      <c r="N139" s="105">
        <v>210705.80888999999</v>
      </c>
    </row>
    <row r="140" spans="1:14">
      <c r="A140" s="15" t="s">
        <v>135</v>
      </c>
      <c r="B140" s="106">
        <v>4155398.9086100003</v>
      </c>
      <c r="C140" s="106">
        <v>4877743.0611000005</v>
      </c>
      <c r="D140" s="106">
        <v>4835680.8274900001</v>
      </c>
      <c r="E140" s="106">
        <v>3758813.92209</v>
      </c>
      <c r="F140" s="106">
        <v>2297973.9049800001</v>
      </c>
      <c r="G140" s="106">
        <v>2513403.6118899998</v>
      </c>
      <c r="H140" s="106">
        <v>1525301.3015099999</v>
      </c>
      <c r="I140" s="106">
        <v>2574147.0935500003</v>
      </c>
      <c r="J140" s="106">
        <v>45144.436860000002</v>
      </c>
      <c r="K140" s="106">
        <v>3451369.3325399999</v>
      </c>
      <c r="L140" s="106">
        <v>779449.94046000007</v>
      </c>
      <c r="M140" s="106">
        <v>541739.62659</v>
      </c>
      <c r="N140" s="106">
        <v>31356165.967669997</v>
      </c>
    </row>
    <row r="141" spans="1:14">
      <c r="A141" s="17" t="s">
        <v>136</v>
      </c>
      <c r="B141" s="105">
        <v>82094.218900000007</v>
      </c>
      <c r="C141" s="105">
        <v>765199.13267999992</v>
      </c>
      <c r="D141" s="105">
        <v>129081.21802</v>
      </c>
      <c r="E141" s="105">
        <v>54563.366590000005</v>
      </c>
      <c r="F141" s="105">
        <v>101609.40209999999</v>
      </c>
      <c r="G141" s="105">
        <v>76767.618629999997</v>
      </c>
      <c r="H141" s="105">
        <v>31513.306390000002</v>
      </c>
      <c r="I141" s="105">
        <v>0</v>
      </c>
      <c r="J141" s="105">
        <v>15170.077380000001</v>
      </c>
      <c r="K141" s="105">
        <v>27815.66059</v>
      </c>
      <c r="L141" s="105">
        <v>72475.444470000002</v>
      </c>
      <c r="M141" s="105">
        <v>0</v>
      </c>
      <c r="N141" s="105">
        <v>1356289.44575</v>
      </c>
    </row>
    <row r="142" spans="1:14">
      <c r="A142" s="17" t="s">
        <v>137</v>
      </c>
      <c r="B142" s="105">
        <v>2304467</v>
      </c>
      <c r="C142" s="105">
        <v>3376231.6589299999</v>
      </c>
      <c r="D142" s="105">
        <v>2616870.8232199997</v>
      </c>
      <c r="E142" s="105">
        <v>2918629.2175599998</v>
      </c>
      <c r="F142" s="105">
        <v>653516.54952</v>
      </c>
      <c r="G142" s="105">
        <v>1369694.1359999999</v>
      </c>
      <c r="H142" s="105">
        <v>340496.52754000004</v>
      </c>
      <c r="I142" s="105">
        <v>619964.72878</v>
      </c>
      <c r="J142" s="105">
        <v>11352.65516</v>
      </c>
      <c r="K142" s="105">
        <v>1350555.23569</v>
      </c>
      <c r="L142" s="105">
        <v>135725.74346</v>
      </c>
      <c r="M142" s="105">
        <v>0</v>
      </c>
      <c r="N142" s="105">
        <v>15697504.27586</v>
      </c>
    </row>
    <row r="143" spans="1:14">
      <c r="A143" s="17" t="s">
        <v>138</v>
      </c>
      <c r="B143" s="105">
        <v>0</v>
      </c>
      <c r="C143" s="105">
        <v>0</v>
      </c>
      <c r="D143" s="105">
        <v>0</v>
      </c>
      <c r="E143" s="105">
        <v>0</v>
      </c>
      <c r="F143" s="105">
        <v>0</v>
      </c>
      <c r="G143" s="105">
        <v>0</v>
      </c>
      <c r="H143" s="105">
        <v>0</v>
      </c>
      <c r="I143" s="105">
        <v>0</v>
      </c>
      <c r="J143" s="105">
        <v>0</v>
      </c>
      <c r="K143" s="105">
        <v>0</v>
      </c>
      <c r="L143" s="105">
        <v>0</v>
      </c>
      <c r="M143" s="105">
        <v>0</v>
      </c>
      <c r="N143" s="105">
        <v>0</v>
      </c>
    </row>
    <row r="144" spans="1:14">
      <c r="A144" s="17" t="s">
        <v>139</v>
      </c>
      <c r="B144" s="105">
        <v>0</v>
      </c>
      <c r="C144" s="105">
        <v>0</v>
      </c>
      <c r="D144" s="105">
        <v>0</v>
      </c>
      <c r="E144" s="105">
        <v>0</v>
      </c>
      <c r="F144" s="105">
        <v>0</v>
      </c>
      <c r="G144" s="105">
        <v>16666.666659999999</v>
      </c>
      <c r="H144" s="105">
        <v>0</v>
      </c>
      <c r="I144" s="105">
        <v>70000</v>
      </c>
      <c r="J144" s="105">
        <v>0</v>
      </c>
      <c r="K144" s="105">
        <v>209466.66673</v>
      </c>
      <c r="L144" s="105">
        <v>166297.61908999999</v>
      </c>
      <c r="M144" s="105">
        <v>452500.00007000001</v>
      </c>
      <c r="N144" s="105">
        <v>914930.95254999993</v>
      </c>
    </row>
    <row r="145" spans="1:14">
      <c r="A145" s="11" t="s">
        <v>140</v>
      </c>
      <c r="B145" s="105">
        <v>1680423.2394400002</v>
      </c>
      <c r="C145" s="105">
        <v>677989.87742999999</v>
      </c>
      <c r="D145" s="105">
        <v>1984183.3351099999</v>
      </c>
      <c r="E145" s="105">
        <v>630455.70366</v>
      </c>
      <c r="F145" s="105">
        <v>1410329.69202</v>
      </c>
      <c r="G145" s="105">
        <v>972604.87175000005</v>
      </c>
      <c r="H145" s="105">
        <v>1053901.2571100001</v>
      </c>
      <c r="I145" s="105">
        <v>1801054.79804</v>
      </c>
      <c r="J145" s="105">
        <v>8000</v>
      </c>
      <c r="K145" s="105">
        <v>1461235.2902000002</v>
      </c>
      <c r="L145" s="105">
        <v>396341.54924000002</v>
      </c>
      <c r="M145" s="105">
        <v>81414.165069999988</v>
      </c>
      <c r="N145" s="105">
        <v>12157933.779069999</v>
      </c>
    </row>
    <row r="146" spans="1:14">
      <c r="A146" s="17" t="s">
        <v>141</v>
      </c>
      <c r="B146" s="105">
        <v>0</v>
      </c>
      <c r="C146" s="105">
        <v>0</v>
      </c>
      <c r="D146" s="105">
        <v>0</v>
      </c>
      <c r="E146" s="105">
        <v>0</v>
      </c>
      <c r="F146" s="105">
        <v>0</v>
      </c>
      <c r="G146" s="105">
        <v>0</v>
      </c>
      <c r="H146" s="105">
        <v>0</v>
      </c>
      <c r="I146" s="105">
        <v>0</v>
      </c>
      <c r="J146" s="105">
        <v>0</v>
      </c>
      <c r="K146" s="105">
        <v>0</v>
      </c>
      <c r="L146" s="105">
        <v>0</v>
      </c>
      <c r="M146" s="105">
        <v>0</v>
      </c>
      <c r="N146" s="105">
        <v>0</v>
      </c>
    </row>
    <row r="147" spans="1:14">
      <c r="A147" s="17" t="s">
        <v>142</v>
      </c>
      <c r="B147" s="105">
        <v>0</v>
      </c>
      <c r="C147" s="105">
        <v>0</v>
      </c>
      <c r="D147" s="105">
        <v>21679.239539999999</v>
      </c>
      <c r="E147" s="105">
        <v>0</v>
      </c>
      <c r="F147" s="105">
        <v>8.0000000000000007E-5</v>
      </c>
      <c r="G147" s="105">
        <v>0</v>
      </c>
      <c r="H147" s="105">
        <v>978.42746</v>
      </c>
      <c r="I147" s="105">
        <v>0</v>
      </c>
      <c r="J147" s="105">
        <v>10290</v>
      </c>
      <c r="K147" s="105">
        <v>305270</v>
      </c>
      <c r="L147" s="105">
        <v>0</v>
      </c>
      <c r="M147" s="105">
        <v>533.72768000000008</v>
      </c>
      <c r="N147" s="105">
        <v>338751.39476</v>
      </c>
    </row>
    <row r="148" spans="1:14">
      <c r="A148" s="17" t="s">
        <v>143</v>
      </c>
      <c r="B148" s="105">
        <v>88414.450270000001</v>
      </c>
      <c r="C148" s="105">
        <v>58322.392060000006</v>
      </c>
      <c r="D148" s="105">
        <v>83866.211599999995</v>
      </c>
      <c r="E148" s="105">
        <v>155165.63428</v>
      </c>
      <c r="F148" s="105">
        <v>132518.26126</v>
      </c>
      <c r="G148" s="105">
        <v>77670.318849999996</v>
      </c>
      <c r="H148" s="105">
        <v>98411.783009999999</v>
      </c>
      <c r="I148" s="105">
        <v>83127.566730000006</v>
      </c>
      <c r="J148" s="105">
        <v>331.70432</v>
      </c>
      <c r="K148" s="105">
        <v>97026.479330000002</v>
      </c>
      <c r="L148" s="105">
        <v>8609.5841999999993</v>
      </c>
      <c r="M148" s="105">
        <v>7291.7337699999998</v>
      </c>
      <c r="N148" s="105">
        <v>890756.11968</v>
      </c>
    </row>
    <row r="149" spans="1:14">
      <c r="A149" s="15" t="s">
        <v>144</v>
      </c>
      <c r="B149" s="106">
        <v>692371.02584000002</v>
      </c>
      <c r="C149" s="106">
        <v>908813.81155999994</v>
      </c>
      <c r="D149" s="106">
        <v>346126.41672000004</v>
      </c>
      <c r="E149" s="106">
        <v>481566.30704000004</v>
      </c>
      <c r="F149" s="106">
        <v>286865.96248000005</v>
      </c>
      <c r="G149" s="106">
        <v>564939.75978999992</v>
      </c>
      <c r="H149" s="106">
        <v>257585.77481999999</v>
      </c>
      <c r="I149" s="106">
        <v>676622.00471000001</v>
      </c>
      <c r="J149" s="106">
        <v>4307.5271700000003</v>
      </c>
      <c r="K149" s="106">
        <v>285313.12137000001</v>
      </c>
      <c r="L149" s="106">
        <v>57949.377950000002</v>
      </c>
      <c r="M149" s="106">
        <v>324872.22683999996</v>
      </c>
      <c r="N149" s="106">
        <v>4887333.3162899995</v>
      </c>
    </row>
    <row r="150" spans="1:14">
      <c r="A150" s="17" t="s">
        <v>71</v>
      </c>
      <c r="B150" s="105">
        <v>384684.59126999998</v>
      </c>
      <c r="C150" s="105">
        <v>194087.5766</v>
      </c>
      <c r="D150" s="105">
        <v>16414.66807</v>
      </c>
      <c r="E150" s="105">
        <v>27440.950570000001</v>
      </c>
      <c r="F150" s="105">
        <v>10658.84438</v>
      </c>
      <c r="G150" s="105">
        <v>171350.64837000001</v>
      </c>
      <c r="H150" s="105">
        <v>2755.1872000000003</v>
      </c>
      <c r="I150" s="105">
        <v>19099.46891</v>
      </c>
      <c r="J150" s="105">
        <v>216.35835999999998</v>
      </c>
      <c r="K150" s="105">
        <v>234.20542</v>
      </c>
      <c r="L150" s="105">
        <v>14306.980009999999</v>
      </c>
      <c r="M150" s="105">
        <v>8.2614000000000001</v>
      </c>
      <c r="N150" s="105">
        <v>841257.74055999995</v>
      </c>
    </row>
    <row r="151" spans="1:14">
      <c r="A151" s="17" t="s">
        <v>73</v>
      </c>
      <c r="B151" s="105">
        <v>92482.26023</v>
      </c>
      <c r="C151" s="105">
        <v>272634.28589999996</v>
      </c>
      <c r="D151" s="105">
        <v>123413.03174999999</v>
      </c>
      <c r="E151" s="105">
        <v>156634.41565000001</v>
      </c>
      <c r="F151" s="105">
        <v>105235.32601999999</v>
      </c>
      <c r="G151" s="105">
        <v>66368.405299999999</v>
      </c>
      <c r="H151" s="105">
        <v>72534.330860000002</v>
      </c>
      <c r="I151" s="105">
        <v>358713.22531999997</v>
      </c>
      <c r="J151" s="105">
        <v>1330.6617099999999</v>
      </c>
      <c r="K151" s="105">
        <v>63843.70218</v>
      </c>
      <c r="L151" s="105">
        <v>21380.662230000002</v>
      </c>
      <c r="M151" s="105">
        <v>155760.38461000001</v>
      </c>
      <c r="N151" s="105">
        <v>1490330.6917600001</v>
      </c>
    </row>
    <row r="152" spans="1:14">
      <c r="A152" s="17" t="s">
        <v>145</v>
      </c>
      <c r="B152" s="105">
        <v>148760.91052999999</v>
      </c>
      <c r="C152" s="105">
        <v>432464.37812000001</v>
      </c>
      <c r="D152" s="105">
        <v>204372.96706999998</v>
      </c>
      <c r="E152" s="105">
        <v>296911.60824000003</v>
      </c>
      <c r="F152" s="105">
        <v>156874.89981</v>
      </c>
      <c r="G152" s="105">
        <v>227090.71265999999</v>
      </c>
      <c r="H152" s="105">
        <v>97301.634529999996</v>
      </c>
      <c r="I152" s="105">
        <v>283868.03641</v>
      </c>
      <c r="J152" s="105">
        <v>2612.2005600000002</v>
      </c>
      <c r="K152" s="105">
        <v>178789.85805000001</v>
      </c>
      <c r="L152" s="105">
        <v>22153.218989999998</v>
      </c>
      <c r="M152" s="105">
        <v>157823.93509000001</v>
      </c>
      <c r="N152" s="105">
        <v>2209024.3600599999</v>
      </c>
    </row>
    <row r="153" spans="1:14">
      <c r="A153" s="17" t="s">
        <v>99</v>
      </c>
      <c r="B153" s="105">
        <v>66443.263810000004</v>
      </c>
      <c r="C153" s="105">
        <v>9627.5709399999996</v>
      </c>
      <c r="D153" s="105">
        <v>1925.74983</v>
      </c>
      <c r="E153" s="105">
        <v>579.33258000000001</v>
      </c>
      <c r="F153" s="105">
        <v>14096.89227</v>
      </c>
      <c r="G153" s="105">
        <v>100129.99346</v>
      </c>
      <c r="H153" s="105">
        <v>84994.622230000008</v>
      </c>
      <c r="I153" s="105">
        <v>14941.274069999999</v>
      </c>
      <c r="J153" s="105">
        <v>148.30654000000001</v>
      </c>
      <c r="K153" s="105">
        <v>42445.35572</v>
      </c>
      <c r="L153" s="105">
        <v>108.51672000000001</v>
      </c>
      <c r="M153" s="105">
        <v>11279.64574</v>
      </c>
      <c r="N153" s="105">
        <v>346720.52391000005</v>
      </c>
    </row>
    <row r="154" spans="1:14">
      <c r="A154" s="17" t="s">
        <v>146</v>
      </c>
      <c r="B154" s="105">
        <v>0</v>
      </c>
      <c r="C154" s="105">
        <v>0</v>
      </c>
      <c r="D154" s="105">
        <v>0</v>
      </c>
      <c r="E154" s="105">
        <v>0</v>
      </c>
      <c r="F154" s="105">
        <v>0</v>
      </c>
      <c r="G154" s="105">
        <v>0</v>
      </c>
      <c r="H154" s="105">
        <v>0</v>
      </c>
      <c r="I154" s="105">
        <v>0</v>
      </c>
      <c r="J154" s="105">
        <v>0</v>
      </c>
      <c r="K154" s="105">
        <v>0</v>
      </c>
      <c r="L154" s="105">
        <v>0</v>
      </c>
      <c r="M154" s="105">
        <v>0</v>
      </c>
      <c r="N154" s="105">
        <v>0</v>
      </c>
    </row>
    <row r="155" spans="1:14">
      <c r="A155" s="15" t="s">
        <v>147</v>
      </c>
      <c r="B155" s="106">
        <v>311873.64624000003</v>
      </c>
      <c r="C155" s="106">
        <v>464758.90924000001</v>
      </c>
      <c r="D155" s="106">
        <v>198501.61013999998</v>
      </c>
      <c r="E155" s="106">
        <v>403967.24232000002</v>
      </c>
      <c r="F155" s="106">
        <v>272493.05304000003</v>
      </c>
      <c r="G155" s="106">
        <v>163987.81105000002</v>
      </c>
      <c r="H155" s="106">
        <v>139974.35819</v>
      </c>
      <c r="I155" s="106">
        <v>214388.54878000001</v>
      </c>
      <c r="J155" s="106">
        <v>1681.2285400000001</v>
      </c>
      <c r="K155" s="106">
        <v>288180.21346</v>
      </c>
      <c r="L155" s="106">
        <v>45440.945540000001</v>
      </c>
      <c r="M155" s="106">
        <v>261480.44821</v>
      </c>
      <c r="N155" s="106">
        <v>2766728.0147500001</v>
      </c>
    </row>
    <row r="156" spans="1:14">
      <c r="A156" s="17" t="s">
        <v>148</v>
      </c>
      <c r="B156" s="105">
        <v>61495.538430000001</v>
      </c>
      <c r="C156" s="105">
        <v>19115.497039999998</v>
      </c>
      <c r="D156" s="105">
        <v>5802.6657599999999</v>
      </c>
      <c r="E156" s="105">
        <v>65472.20708</v>
      </c>
      <c r="F156" s="105">
        <v>8531.6254700000009</v>
      </c>
      <c r="G156" s="105">
        <v>11669.023070000001</v>
      </c>
      <c r="H156" s="105">
        <v>9329.5508900000004</v>
      </c>
      <c r="I156" s="105">
        <v>0.74565999999999999</v>
      </c>
      <c r="J156" s="105">
        <v>0.64770000000000005</v>
      </c>
      <c r="K156" s="105">
        <v>2038.71551</v>
      </c>
      <c r="L156" s="105">
        <v>2017.35553</v>
      </c>
      <c r="M156" s="105">
        <v>11148.5548</v>
      </c>
      <c r="N156" s="105">
        <v>196622.12693999999</v>
      </c>
    </row>
    <row r="157" spans="1:14">
      <c r="A157" s="17" t="s">
        <v>149</v>
      </c>
      <c r="B157" s="105">
        <v>0</v>
      </c>
      <c r="C157" s="105">
        <v>0</v>
      </c>
      <c r="D157" s="105">
        <v>0</v>
      </c>
      <c r="E157" s="105">
        <v>0</v>
      </c>
      <c r="F157" s="105">
        <v>0</v>
      </c>
      <c r="G157" s="105">
        <v>0</v>
      </c>
      <c r="H157" s="105">
        <v>0</v>
      </c>
      <c r="I157" s="105">
        <v>0</v>
      </c>
      <c r="J157" s="105">
        <v>0</v>
      </c>
      <c r="K157" s="105">
        <v>0</v>
      </c>
      <c r="L157" s="105">
        <v>0</v>
      </c>
      <c r="M157" s="105">
        <v>0</v>
      </c>
      <c r="N157" s="105">
        <v>0</v>
      </c>
    </row>
    <row r="158" spans="1:14">
      <c r="A158" s="17" t="s">
        <v>150</v>
      </c>
      <c r="B158" s="105">
        <v>132059.04690000002</v>
      </c>
      <c r="C158" s="105">
        <v>238722.89944000001</v>
      </c>
      <c r="D158" s="105">
        <v>95640.473809999996</v>
      </c>
      <c r="E158" s="105">
        <v>219949.13486000002</v>
      </c>
      <c r="F158" s="105">
        <v>94067.539819999991</v>
      </c>
      <c r="G158" s="105">
        <v>75469.571180000014</v>
      </c>
      <c r="H158" s="105">
        <v>58707.80717</v>
      </c>
      <c r="I158" s="105">
        <v>122028.48673</v>
      </c>
      <c r="J158" s="105">
        <v>0</v>
      </c>
      <c r="K158" s="105">
        <v>159698.77750999999</v>
      </c>
      <c r="L158" s="105">
        <v>24394.197519999998</v>
      </c>
      <c r="M158" s="105">
        <v>175902.70425000001</v>
      </c>
      <c r="N158" s="105">
        <v>1396640.63919</v>
      </c>
    </row>
    <row r="159" spans="1:14">
      <c r="A159" s="17" t="s">
        <v>151</v>
      </c>
      <c r="B159" s="105">
        <v>0</v>
      </c>
      <c r="C159" s="105">
        <v>0</v>
      </c>
      <c r="D159" s="105">
        <v>0</v>
      </c>
      <c r="E159" s="105">
        <v>0</v>
      </c>
      <c r="F159" s="105">
        <v>0</v>
      </c>
      <c r="G159" s="105">
        <v>0</v>
      </c>
      <c r="H159" s="105">
        <v>0</v>
      </c>
      <c r="I159" s="105">
        <v>0</v>
      </c>
      <c r="J159" s="105">
        <v>0</v>
      </c>
      <c r="K159" s="105">
        <v>0</v>
      </c>
      <c r="L159" s="105">
        <v>0</v>
      </c>
      <c r="M159" s="105">
        <v>0</v>
      </c>
      <c r="N159" s="105">
        <v>0</v>
      </c>
    </row>
    <row r="160" spans="1:14">
      <c r="A160" s="17" t="s">
        <v>152</v>
      </c>
      <c r="B160" s="105">
        <v>118319.06091</v>
      </c>
      <c r="C160" s="105">
        <v>166692.89961000002</v>
      </c>
      <c r="D160" s="105">
        <v>95640.473819999999</v>
      </c>
      <c r="E160" s="105">
        <v>117907.97044</v>
      </c>
      <c r="F160" s="105">
        <v>122748.78243000001</v>
      </c>
      <c r="G160" s="105">
        <v>75469.571180000014</v>
      </c>
      <c r="H160" s="105">
        <v>58707.806670000005</v>
      </c>
      <c r="I160" s="105">
        <v>92359.316390000007</v>
      </c>
      <c r="J160" s="105">
        <v>1680.5808400000001</v>
      </c>
      <c r="K160" s="105">
        <v>126442.72044</v>
      </c>
      <c r="L160" s="105">
        <v>19029.392489999998</v>
      </c>
      <c r="M160" s="105">
        <v>56437.133869999998</v>
      </c>
      <c r="N160" s="105">
        <v>1051435.70909</v>
      </c>
    </row>
    <row r="161" spans="1:14">
      <c r="A161" s="17" t="s">
        <v>153</v>
      </c>
      <c r="B161" s="105">
        <v>0</v>
      </c>
      <c r="C161" s="105">
        <v>40227.613149999997</v>
      </c>
      <c r="D161" s="105">
        <v>1417.99675</v>
      </c>
      <c r="E161" s="105">
        <v>637.92993999999999</v>
      </c>
      <c r="F161" s="105">
        <v>47145.105320000002</v>
      </c>
      <c r="G161" s="105">
        <v>1379.64562</v>
      </c>
      <c r="H161" s="105">
        <v>13229.19346</v>
      </c>
      <c r="I161" s="105">
        <v>0</v>
      </c>
      <c r="J161" s="105">
        <v>0</v>
      </c>
      <c r="K161" s="105">
        <v>0</v>
      </c>
      <c r="L161" s="105">
        <v>0</v>
      </c>
      <c r="M161" s="105">
        <v>17992.05529</v>
      </c>
      <c r="N161" s="105">
        <v>122029.53952999999</v>
      </c>
    </row>
    <row r="162" spans="1:14">
      <c r="A162" s="15" t="s">
        <v>154</v>
      </c>
      <c r="B162" s="106">
        <v>413157.27544</v>
      </c>
      <c r="C162" s="106">
        <v>172148.61109999998</v>
      </c>
      <c r="D162" s="106">
        <v>1194866.0240799999</v>
      </c>
      <c r="E162" s="106">
        <v>0</v>
      </c>
      <c r="F162" s="106">
        <v>0</v>
      </c>
      <c r="G162" s="106">
        <v>516719.76718999998</v>
      </c>
      <c r="H162" s="106">
        <v>87132.7</v>
      </c>
      <c r="I162" s="106">
        <v>207200.58341999998</v>
      </c>
      <c r="J162" s="106">
        <v>0</v>
      </c>
      <c r="K162" s="106">
        <v>949883.03195000009</v>
      </c>
      <c r="L162" s="106">
        <v>0</v>
      </c>
      <c r="M162" s="106">
        <v>0</v>
      </c>
      <c r="N162" s="106">
        <v>3541107.9931799998</v>
      </c>
    </row>
    <row r="163" spans="1:14">
      <c r="A163" s="17" t="s">
        <v>155</v>
      </c>
      <c r="B163" s="105">
        <v>405918.8</v>
      </c>
      <c r="C163" s="105">
        <v>170000</v>
      </c>
      <c r="D163" s="105">
        <v>1160436</v>
      </c>
      <c r="E163" s="105">
        <v>0</v>
      </c>
      <c r="F163" s="105">
        <v>0</v>
      </c>
      <c r="G163" s="105">
        <v>358987.5</v>
      </c>
      <c r="H163" s="105">
        <v>86500</v>
      </c>
      <c r="I163" s="105">
        <v>205800</v>
      </c>
      <c r="J163" s="105">
        <v>0</v>
      </c>
      <c r="K163" s="105">
        <v>939000</v>
      </c>
      <c r="L163" s="105">
        <v>0</v>
      </c>
      <c r="M163" s="105">
        <v>0</v>
      </c>
      <c r="N163" s="105">
        <v>3326642.3</v>
      </c>
    </row>
    <row r="164" spans="1:14">
      <c r="A164" s="17" t="s">
        <v>156</v>
      </c>
      <c r="B164" s="105">
        <v>0</v>
      </c>
      <c r="C164" s="105">
        <v>0</v>
      </c>
      <c r="D164" s="105">
        <v>0</v>
      </c>
      <c r="E164" s="105">
        <v>0</v>
      </c>
      <c r="F164" s="105">
        <v>0</v>
      </c>
      <c r="G164" s="105">
        <v>0</v>
      </c>
      <c r="H164" s="105">
        <v>0</v>
      </c>
      <c r="I164" s="105">
        <v>0</v>
      </c>
      <c r="J164" s="105">
        <v>0</v>
      </c>
      <c r="K164" s="105">
        <v>0</v>
      </c>
      <c r="L164" s="105">
        <v>0</v>
      </c>
      <c r="M164" s="105">
        <v>0</v>
      </c>
      <c r="N164" s="105">
        <v>0</v>
      </c>
    </row>
    <row r="165" spans="1:14">
      <c r="A165" s="11" t="s">
        <v>157</v>
      </c>
      <c r="B165" s="105">
        <v>0</v>
      </c>
      <c r="C165" s="105">
        <v>0</v>
      </c>
      <c r="D165" s="105">
        <v>0</v>
      </c>
      <c r="E165" s="105">
        <v>0</v>
      </c>
      <c r="F165" s="105">
        <v>0</v>
      </c>
      <c r="G165" s="105">
        <v>150000</v>
      </c>
      <c r="H165" s="105">
        <v>0</v>
      </c>
      <c r="I165" s="105">
        <v>0</v>
      </c>
      <c r="J165" s="105">
        <v>0</v>
      </c>
      <c r="K165" s="105">
        <v>0</v>
      </c>
      <c r="L165" s="105">
        <v>0</v>
      </c>
      <c r="M165" s="105">
        <v>0</v>
      </c>
      <c r="N165" s="105">
        <v>150000</v>
      </c>
    </row>
    <row r="166" spans="1:14">
      <c r="A166" s="17" t="s">
        <v>158</v>
      </c>
      <c r="B166" s="105">
        <v>7238.4754400000002</v>
      </c>
      <c r="C166" s="105">
        <v>2148.6111000000001</v>
      </c>
      <c r="D166" s="105">
        <v>34430.024079999996</v>
      </c>
      <c r="E166" s="105">
        <v>0</v>
      </c>
      <c r="F166" s="105">
        <v>0</v>
      </c>
      <c r="G166" s="105">
        <v>7732.2671900000005</v>
      </c>
      <c r="H166" s="105">
        <v>632.70000000000005</v>
      </c>
      <c r="I166" s="105">
        <v>1400.5834199999999</v>
      </c>
      <c r="J166" s="105">
        <v>0</v>
      </c>
      <c r="K166" s="105">
        <v>10883.031949999999</v>
      </c>
      <c r="L166" s="105">
        <v>0</v>
      </c>
      <c r="M166" s="105">
        <v>0</v>
      </c>
      <c r="N166" s="105">
        <v>64465.693180000002</v>
      </c>
    </row>
    <row r="167" spans="1:14">
      <c r="A167" s="15" t="s">
        <v>159</v>
      </c>
      <c r="B167" s="106">
        <v>174393.15131000002</v>
      </c>
      <c r="C167" s="106">
        <v>342940.05556999997</v>
      </c>
      <c r="D167" s="106">
        <v>201260.24768</v>
      </c>
      <c r="E167" s="106">
        <v>413360.24904999998</v>
      </c>
      <c r="F167" s="106">
        <v>297289.75062000001</v>
      </c>
      <c r="G167" s="106">
        <v>221720.66862000001</v>
      </c>
      <c r="H167" s="106">
        <v>127112.03472</v>
      </c>
      <c r="I167" s="106">
        <v>421922.98949000001</v>
      </c>
      <c r="J167" s="106">
        <v>0</v>
      </c>
      <c r="K167" s="106">
        <v>390209.68332999997</v>
      </c>
      <c r="L167" s="106">
        <v>66879.349589999998</v>
      </c>
      <c r="M167" s="106">
        <v>0</v>
      </c>
      <c r="N167" s="106">
        <v>2657088.17998</v>
      </c>
    </row>
    <row r="168" spans="1:14">
      <c r="A168" s="17" t="s">
        <v>160</v>
      </c>
      <c r="B168" s="105">
        <v>0</v>
      </c>
      <c r="C168" s="105">
        <v>0</v>
      </c>
      <c r="D168" s="105">
        <v>0</v>
      </c>
      <c r="E168" s="105">
        <v>0</v>
      </c>
      <c r="F168" s="105">
        <v>0</v>
      </c>
      <c r="G168" s="105">
        <v>0</v>
      </c>
      <c r="H168" s="105">
        <v>0</v>
      </c>
      <c r="I168" s="105">
        <v>0</v>
      </c>
      <c r="J168" s="105">
        <v>0</v>
      </c>
      <c r="K168" s="105">
        <v>0</v>
      </c>
      <c r="L168" s="105">
        <v>1485.6633400000001</v>
      </c>
      <c r="M168" s="105">
        <v>0</v>
      </c>
      <c r="N168" s="105">
        <v>1485.6633400000001</v>
      </c>
    </row>
    <row r="169" spans="1:14">
      <c r="A169" s="17" t="s">
        <v>161</v>
      </c>
      <c r="B169" s="105">
        <v>0</v>
      </c>
      <c r="C169" s="105">
        <v>0</v>
      </c>
      <c r="D169" s="105">
        <v>0</v>
      </c>
      <c r="E169" s="105">
        <v>0</v>
      </c>
      <c r="F169" s="105">
        <v>0</v>
      </c>
      <c r="G169" s="105">
        <v>0</v>
      </c>
      <c r="H169" s="105">
        <v>0</v>
      </c>
      <c r="I169" s="105">
        <v>0</v>
      </c>
      <c r="J169" s="105">
        <v>0</v>
      </c>
      <c r="K169" s="105">
        <v>0</v>
      </c>
      <c r="L169" s="105">
        <v>0</v>
      </c>
      <c r="M169" s="105">
        <v>0</v>
      </c>
      <c r="N169" s="105">
        <v>0</v>
      </c>
    </row>
    <row r="170" spans="1:14">
      <c r="A170" s="17" t="s">
        <v>162</v>
      </c>
      <c r="B170" s="105">
        <v>0</v>
      </c>
      <c r="C170" s="105">
        <v>0</v>
      </c>
      <c r="D170" s="105">
        <v>0</v>
      </c>
      <c r="E170" s="105">
        <v>0</v>
      </c>
      <c r="F170" s="105">
        <v>0</v>
      </c>
      <c r="G170" s="105">
        <v>0</v>
      </c>
      <c r="H170" s="105">
        <v>0</v>
      </c>
      <c r="I170" s="105">
        <v>0</v>
      </c>
      <c r="J170" s="105">
        <v>0</v>
      </c>
      <c r="K170" s="105">
        <v>0</v>
      </c>
      <c r="L170" s="105">
        <v>1485.6633400000001</v>
      </c>
      <c r="M170" s="105">
        <v>0</v>
      </c>
      <c r="N170" s="105">
        <v>1485.6633400000001</v>
      </c>
    </row>
    <row r="171" spans="1:14">
      <c r="A171" s="17" t="s">
        <v>163</v>
      </c>
      <c r="B171" s="105">
        <v>0</v>
      </c>
      <c r="C171" s="105">
        <v>0</v>
      </c>
      <c r="D171" s="105">
        <v>0</v>
      </c>
      <c r="E171" s="105">
        <v>0</v>
      </c>
      <c r="F171" s="105">
        <v>0</v>
      </c>
      <c r="G171" s="105">
        <v>0</v>
      </c>
      <c r="H171" s="105">
        <v>0</v>
      </c>
      <c r="I171" s="105">
        <v>0</v>
      </c>
      <c r="J171" s="105">
        <v>0</v>
      </c>
      <c r="K171" s="105">
        <v>0</v>
      </c>
      <c r="L171" s="105">
        <v>0</v>
      </c>
      <c r="M171" s="105">
        <v>0</v>
      </c>
      <c r="N171" s="105">
        <v>0</v>
      </c>
    </row>
    <row r="172" spans="1:14">
      <c r="A172" s="17" t="s">
        <v>164</v>
      </c>
      <c r="B172" s="105">
        <v>0</v>
      </c>
      <c r="C172" s="105">
        <v>0</v>
      </c>
      <c r="D172" s="105">
        <v>0</v>
      </c>
      <c r="E172" s="105">
        <v>0</v>
      </c>
      <c r="F172" s="105">
        <v>0</v>
      </c>
      <c r="G172" s="105">
        <v>0</v>
      </c>
      <c r="H172" s="105">
        <v>0</v>
      </c>
      <c r="I172" s="105">
        <v>0</v>
      </c>
      <c r="J172" s="105">
        <v>0</v>
      </c>
      <c r="K172" s="105">
        <v>0</v>
      </c>
      <c r="L172" s="105">
        <v>0</v>
      </c>
      <c r="M172" s="105">
        <v>0</v>
      </c>
      <c r="N172" s="105">
        <v>0</v>
      </c>
    </row>
    <row r="173" spans="1:14">
      <c r="A173" s="17" t="s">
        <v>165</v>
      </c>
      <c r="B173" s="105">
        <v>0</v>
      </c>
      <c r="C173" s="105">
        <v>0</v>
      </c>
      <c r="D173" s="105">
        <v>0</v>
      </c>
      <c r="E173" s="105">
        <v>0</v>
      </c>
      <c r="F173" s="105">
        <v>0</v>
      </c>
      <c r="G173" s="105">
        <v>0</v>
      </c>
      <c r="H173" s="105">
        <v>0</v>
      </c>
      <c r="I173" s="105">
        <v>0</v>
      </c>
      <c r="J173" s="105">
        <v>0</v>
      </c>
      <c r="K173" s="105">
        <v>0</v>
      </c>
      <c r="L173" s="105">
        <v>0</v>
      </c>
      <c r="M173" s="105">
        <v>0</v>
      </c>
      <c r="N173" s="105">
        <v>0</v>
      </c>
    </row>
    <row r="174" spans="1:14">
      <c r="A174" s="17" t="s">
        <v>166</v>
      </c>
      <c r="B174" s="105">
        <v>173137.0704</v>
      </c>
      <c r="C174" s="105">
        <v>340000</v>
      </c>
      <c r="D174" s="105">
        <v>194087.348</v>
      </c>
      <c r="E174" s="105">
        <v>405933</v>
      </c>
      <c r="F174" s="105">
        <v>290810</v>
      </c>
      <c r="G174" s="105">
        <v>218645</v>
      </c>
      <c r="H174" s="105">
        <v>124500</v>
      </c>
      <c r="I174" s="105">
        <v>414400</v>
      </c>
      <c r="J174" s="105">
        <v>0</v>
      </c>
      <c r="K174" s="105">
        <v>384300</v>
      </c>
      <c r="L174" s="105">
        <v>65003</v>
      </c>
      <c r="M174" s="105">
        <v>0</v>
      </c>
      <c r="N174" s="105">
        <v>2610815.4184000003</v>
      </c>
    </row>
    <row r="175" spans="1:14">
      <c r="A175" s="17" t="s">
        <v>167</v>
      </c>
      <c r="B175" s="105">
        <v>1256.0809099999999</v>
      </c>
      <c r="C175" s="105">
        <v>2940.05557</v>
      </c>
      <c r="D175" s="105">
        <v>7172.8996799999995</v>
      </c>
      <c r="E175" s="105">
        <v>7427.2490499999994</v>
      </c>
      <c r="F175" s="105">
        <v>6479.7506199999998</v>
      </c>
      <c r="G175" s="105">
        <v>3075.6686199999999</v>
      </c>
      <c r="H175" s="105">
        <v>2612.0347200000001</v>
      </c>
      <c r="I175" s="105">
        <v>7522.9894899999999</v>
      </c>
      <c r="J175" s="105">
        <v>0</v>
      </c>
      <c r="K175" s="105">
        <v>5909.6833299999998</v>
      </c>
      <c r="L175" s="105">
        <v>390.68624999999997</v>
      </c>
      <c r="M175" s="105">
        <v>0</v>
      </c>
      <c r="N175" s="105">
        <v>44787.098239999999</v>
      </c>
    </row>
    <row r="176" spans="1:14">
      <c r="A176" s="15" t="s">
        <v>168</v>
      </c>
      <c r="B176" s="106">
        <v>2298728.2651</v>
      </c>
      <c r="C176" s="106">
        <v>3170119.5188500001</v>
      </c>
      <c r="D176" s="106">
        <v>2406872.25514</v>
      </c>
      <c r="E176" s="106">
        <v>2146237.2465399997</v>
      </c>
      <c r="F176" s="106">
        <v>1748280.17341</v>
      </c>
      <c r="G176" s="106">
        <v>1169039.5768299999</v>
      </c>
      <c r="H176" s="106">
        <v>967875.01012999995</v>
      </c>
      <c r="I176" s="106">
        <v>2396650.3784899996</v>
      </c>
      <c r="J176" s="106">
        <v>92635.331069999986</v>
      </c>
      <c r="K176" s="106">
        <v>1589612.2728900001</v>
      </c>
      <c r="L176" s="106">
        <v>401670.18800999998</v>
      </c>
      <c r="M176" s="106">
        <v>1257243.0414400001</v>
      </c>
      <c r="N176" s="106">
        <v>19644963.257900003</v>
      </c>
    </row>
    <row r="177" spans="1:14">
      <c r="A177" s="24" t="s">
        <v>169</v>
      </c>
      <c r="B177" s="105">
        <v>1701086.88</v>
      </c>
      <c r="C177" s="105">
        <v>2732121.16</v>
      </c>
      <c r="D177" s="105">
        <v>1825411.42</v>
      </c>
      <c r="E177" s="105">
        <v>1532505.51</v>
      </c>
      <c r="F177" s="105">
        <v>1072180</v>
      </c>
      <c r="G177" s="105">
        <v>905797</v>
      </c>
      <c r="H177" s="105">
        <v>737303</v>
      </c>
      <c r="I177" s="105">
        <v>1857888.8</v>
      </c>
      <c r="J177" s="105">
        <v>95490.01655</v>
      </c>
      <c r="K177" s="105">
        <v>872374.9</v>
      </c>
      <c r="L177" s="105">
        <v>351126.2</v>
      </c>
      <c r="M177" s="105">
        <v>1003131.8</v>
      </c>
      <c r="N177" s="105">
        <v>14686416.686549999</v>
      </c>
    </row>
    <row r="178" spans="1:14">
      <c r="A178" s="17" t="s">
        <v>170</v>
      </c>
      <c r="B178" s="105">
        <v>1701086.88</v>
      </c>
      <c r="C178" s="105">
        <v>2732121.16</v>
      </c>
      <c r="D178" s="105">
        <v>1825411.42</v>
      </c>
      <c r="E178" s="105">
        <v>1532505.51</v>
      </c>
      <c r="F178" s="105">
        <v>1072180</v>
      </c>
      <c r="G178" s="105">
        <v>905797</v>
      </c>
      <c r="H178" s="105">
        <v>737303</v>
      </c>
      <c r="I178" s="105">
        <v>1857888.8</v>
      </c>
      <c r="J178" s="105">
        <v>95490.01655</v>
      </c>
      <c r="K178" s="105">
        <v>872374.9</v>
      </c>
      <c r="L178" s="105">
        <v>351126.2</v>
      </c>
      <c r="M178" s="105">
        <v>1003131.8</v>
      </c>
      <c r="N178" s="105">
        <v>14686416.686549999</v>
      </c>
    </row>
    <row r="179" spans="1:14">
      <c r="A179" s="17" t="s">
        <v>171</v>
      </c>
      <c r="B179" s="105">
        <v>0</v>
      </c>
      <c r="C179" s="105">
        <v>0</v>
      </c>
      <c r="D179" s="105">
        <v>0</v>
      </c>
      <c r="E179" s="105">
        <v>0</v>
      </c>
      <c r="F179" s="105">
        <v>0</v>
      </c>
      <c r="G179" s="105">
        <v>0</v>
      </c>
      <c r="H179" s="105">
        <v>0</v>
      </c>
      <c r="I179" s="105">
        <v>0</v>
      </c>
      <c r="J179" s="105">
        <v>0</v>
      </c>
      <c r="K179" s="105">
        <v>0</v>
      </c>
      <c r="L179" s="105">
        <v>0</v>
      </c>
      <c r="M179" s="105">
        <v>0</v>
      </c>
      <c r="N179" s="105">
        <v>0</v>
      </c>
    </row>
    <row r="180" spans="1:14">
      <c r="A180" s="17" t="s">
        <v>172</v>
      </c>
      <c r="B180" s="105">
        <v>0</v>
      </c>
      <c r="C180" s="105">
        <v>0</v>
      </c>
      <c r="D180" s="105">
        <v>0</v>
      </c>
      <c r="E180" s="105">
        <v>0</v>
      </c>
      <c r="F180" s="105">
        <v>0</v>
      </c>
      <c r="G180" s="105">
        <v>0</v>
      </c>
      <c r="H180" s="105">
        <v>0</v>
      </c>
      <c r="I180" s="105">
        <v>0</v>
      </c>
      <c r="J180" s="105">
        <v>0</v>
      </c>
      <c r="K180" s="105">
        <v>0</v>
      </c>
      <c r="L180" s="105">
        <v>0</v>
      </c>
      <c r="M180" s="105">
        <v>0</v>
      </c>
      <c r="N180" s="105">
        <v>0</v>
      </c>
    </row>
    <row r="181" spans="1:14">
      <c r="A181" s="24" t="s">
        <v>173</v>
      </c>
      <c r="B181" s="105">
        <v>125145.2328</v>
      </c>
      <c r="C181" s="105">
        <v>0</v>
      </c>
      <c r="D181" s="105">
        <v>0</v>
      </c>
      <c r="E181" s="105">
        <v>9.7822399999999998</v>
      </c>
      <c r="F181" s="105">
        <v>68.103200000000001</v>
      </c>
      <c r="G181" s="105">
        <v>15631.52605</v>
      </c>
      <c r="H181" s="105">
        <v>19437.5</v>
      </c>
      <c r="I181" s="105">
        <v>1689.5345500000001</v>
      </c>
      <c r="J181" s="105">
        <v>0</v>
      </c>
      <c r="K181" s="105">
        <v>15116.005999999999</v>
      </c>
      <c r="L181" s="105">
        <v>7037.6681900000003</v>
      </c>
      <c r="M181" s="105">
        <v>5529.5283099999997</v>
      </c>
      <c r="N181" s="105">
        <v>189664.88133999999</v>
      </c>
    </row>
    <row r="182" spans="1:14">
      <c r="A182" s="17" t="s">
        <v>174</v>
      </c>
      <c r="B182" s="105">
        <v>0</v>
      </c>
      <c r="C182" s="105">
        <v>0</v>
      </c>
      <c r="D182" s="105">
        <v>0</v>
      </c>
      <c r="E182" s="105">
        <v>0</v>
      </c>
      <c r="F182" s="105">
        <v>0</v>
      </c>
      <c r="G182" s="105">
        <v>0.51254999999999995</v>
      </c>
      <c r="H182" s="105">
        <v>0</v>
      </c>
      <c r="I182" s="105">
        <v>0</v>
      </c>
      <c r="J182" s="105">
        <v>0</v>
      </c>
      <c r="K182" s="105">
        <v>0</v>
      </c>
      <c r="L182" s="105">
        <v>6579.3132699999996</v>
      </c>
      <c r="M182" s="105">
        <v>0</v>
      </c>
      <c r="N182" s="105">
        <v>6579.82582</v>
      </c>
    </row>
    <row r="183" spans="1:14">
      <c r="A183" s="17" t="s">
        <v>175</v>
      </c>
      <c r="B183" s="105">
        <v>125145.2328</v>
      </c>
      <c r="C183" s="105">
        <v>0</v>
      </c>
      <c r="D183" s="105">
        <v>0</v>
      </c>
      <c r="E183" s="105">
        <v>9.7822399999999998</v>
      </c>
      <c r="F183" s="105">
        <v>68.103200000000001</v>
      </c>
      <c r="G183" s="105">
        <v>15631.013499999999</v>
      </c>
      <c r="H183" s="105">
        <v>19437.5</v>
      </c>
      <c r="I183" s="105">
        <v>0</v>
      </c>
      <c r="J183" s="105">
        <v>0</v>
      </c>
      <c r="K183" s="105">
        <v>15000</v>
      </c>
      <c r="L183" s="105">
        <v>458.35491999999999</v>
      </c>
      <c r="M183" s="105">
        <v>4211.04</v>
      </c>
      <c r="N183" s="105">
        <v>179961.02666</v>
      </c>
    </row>
    <row r="184" spans="1:14">
      <c r="A184" s="17" t="s">
        <v>176</v>
      </c>
      <c r="B184" s="105">
        <v>0</v>
      </c>
      <c r="C184" s="105">
        <v>0</v>
      </c>
      <c r="D184" s="105">
        <v>0</v>
      </c>
      <c r="E184" s="105">
        <v>0</v>
      </c>
      <c r="F184" s="105">
        <v>0</v>
      </c>
      <c r="G184" s="105">
        <v>0</v>
      </c>
      <c r="H184" s="105">
        <v>0</v>
      </c>
      <c r="I184" s="105">
        <v>1689.5345500000001</v>
      </c>
      <c r="J184" s="105">
        <v>0</v>
      </c>
      <c r="K184" s="105">
        <v>116.006</v>
      </c>
      <c r="L184" s="105">
        <v>0</v>
      </c>
      <c r="M184" s="105">
        <v>1318.48831</v>
      </c>
      <c r="N184" s="105">
        <v>3124.0288599999999</v>
      </c>
    </row>
    <row r="185" spans="1:14">
      <c r="A185" s="24" t="s">
        <v>177</v>
      </c>
      <c r="B185" s="105">
        <v>0</v>
      </c>
      <c r="C185" s="105">
        <v>0</v>
      </c>
      <c r="D185" s="105">
        <v>0</v>
      </c>
      <c r="E185" s="105">
        <v>0</v>
      </c>
      <c r="F185" s="105">
        <v>0</v>
      </c>
      <c r="G185" s="105">
        <v>0</v>
      </c>
      <c r="H185" s="105">
        <v>0</v>
      </c>
      <c r="I185" s="105">
        <v>0</v>
      </c>
      <c r="J185" s="105">
        <v>0</v>
      </c>
      <c r="K185" s="105">
        <v>0</v>
      </c>
      <c r="L185" s="105">
        <v>0</v>
      </c>
      <c r="M185" s="105">
        <v>0</v>
      </c>
      <c r="N185" s="105">
        <v>0</v>
      </c>
    </row>
    <row r="186" spans="1:14">
      <c r="A186" s="17" t="s">
        <v>178</v>
      </c>
      <c r="B186" s="105">
        <v>0</v>
      </c>
      <c r="C186" s="105">
        <v>0</v>
      </c>
      <c r="D186" s="105">
        <v>0</v>
      </c>
      <c r="E186" s="105">
        <v>0</v>
      </c>
      <c r="F186" s="105">
        <v>0</v>
      </c>
      <c r="G186" s="105">
        <v>0</v>
      </c>
      <c r="H186" s="105">
        <v>0</v>
      </c>
      <c r="I186" s="105">
        <v>0</v>
      </c>
      <c r="J186" s="105">
        <v>0</v>
      </c>
      <c r="K186" s="105">
        <v>0</v>
      </c>
      <c r="L186" s="105">
        <v>0</v>
      </c>
      <c r="M186" s="105">
        <v>0</v>
      </c>
      <c r="N186" s="105">
        <v>0</v>
      </c>
    </row>
    <row r="187" spans="1:14">
      <c r="A187" s="24" t="s">
        <v>179</v>
      </c>
      <c r="B187" s="105">
        <v>331932.79826999997</v>
      </c>
      <c r="C187" s="105">
        <v>256494.86938999998</v>
      </c>
      <c r="D187" s="105">
        <v>459497.46814000001</v>
      </c>
      <c r="E187" s="105">
        <v>421648.52941000002</v>
      </c>
      <c r="F187" s="105">
        <v>582271.04240999999</v>
      </c>
      <c r="G187" s="105">
        <v>148297.01338999998</v>
      </c>
      <c r="H187" s="105">
        <v>133234.38922000001</v>
      </c>
      <c r="I187" s="105">
        <v>345577.45855000004</v>
      </c>
      <c r="J187" s="105">
        <v>12169.915929999999</v>
      </c>
      <c r="K187" s="105">
        <v>609152.58285999997</v>
      </c>
      <c r="L187" s="105">
        <v>27377.738870000001</v>
      </c>
      <c r="M187" s="105">
        <v>166668.658</v>
      </c>
      <c r="N187" s="105">
        <v>3494322.4644400002</v>
      </c>
    </row>
    <row r="188" spans="1:14">
      <c r="A188" s="17" t="s">
        <v>180</v>
      </c>
      <c r="B188" s="105">
        <v>298164.88166000001</v>
      </c>
      <c r="C188" s="105">
        <v>251188.39262999999</v>
      </c>
      <c r="D188" s="105">
        <v>431999.04761000001</v>
      </c>
      <c r="E188" s="105">
        <v>416903.86836999998</v>
      </c>
      <c r="F188" s="105">
        <v>260540.66399999999</v>
      </c>
      <c r="G188" s="105">
        <v>139852.61928000001</v>
      </c>
      <c r="H188" s="105">
        <v>131386.64806000001</v>
      </c>
      <c r="I188" s="105">
        <v>328617.08214000001</v>
      </c>
      <c r="J188" s="105">
        <v>1445.7721899999999</v>
      </c>
      <c r="K188" s="105">
        <v>176837.4779</v>
      </c>
      <c r="L188" s="105">
        <v>25374.416920000003</v>
      </c>
      <c r="M188" s="105">
        <v>163511.76360000001</v>
      </c>
      <c r="N188" s="105">
        <v>2625822.63436</v>
      </c>
    </row>
    <row r="189" spans="1:14">
      <c r="A189" s="17" t="s">
        <v>181</v>
      </c>
      <c r="B189" s="105">
        <v>5065.8948399999999</v>
      </c>
      <c r="C189" s="105">
        <v>5306.3115800000005</v>
      </c>
      <c r="D189" s="105">
        <v>27498.420529999999</v>
      </c>
      <c r="E189" s="105">
        <v>4730.8079600000001</v>
      </c>
      <c r="F189" s="105">
        <v>3872.7539999999999</v>
      </c>
      <c r="G189" s="105">
        <v>8444.3941099999993</v>
      </c>
      <c r="H189" s="105">
        <v>1847.7411599999998</v>
      </c>
      <c r="I189" s="105">
        <v>16960.376410000001</v>
      </c>
      <c r="J189" s="105">
        <v>10724.14374</v>
      </c>
      <c r="K189" s="105">
        <v>22100.134010000002</v>
      </c>
      <c r="L189" s="105">
        <v>2003.32195</v>
      </c>
      <c r="M189" s="105">
        <v>3156.8944000000001</v>
      </c>
      <c r="N189" s="105">
        <v>111711.19469</v>
      </c>
    </row>
    <row r="190" spans="1:14">
      <c r="A190" s="17" t="s">
        <v>182</v>
      </c>
      <c r="B190" s="105">
        <v>28702.021769999999</v>
      </c>
      <c r="C190" s="105">
        <v>0.16517999999999999</v>
      </c>
      <c r="D190" s="105">
        <v>0</v>
      </c>
      <c r="E190" s="105">
        <v>13.85308</v>
      </c>
      <c r="F190" s="105">
        <v>317857.62441000005</v>
      </c>
      <c r="G190" s="105">
        <v>0</v>
      </c>
      <c r="H190" s="105">
        <v>0</v>
      </c>
      <c r="I190" s="105">
        <v>0</v>
      </c>
      <c r="J190" s="105">
        <v>0</v>
      </c>
      <c r="K190" s="105">
        <v>410214.97094999999</v>
      </c>
      <c r="L190" s="105">
        <v>0</v>
      </c>
      <c r="M190" s="105">
        <v>0</v>
      </c>
      <c r="N190" s="105">
        <v>756788.63538999995</v>
      </c>
    </row>
    <row r="191" spans="1:14">
      <c r="A191" s="24" t="s">
        <v>183</v>
      </c>
      <c r="B191" s="105">
        <v>140563.35402999999</v>
      </c>
      <c r="C191" s="105">
        <v>181503.48946000001</v>
      </c>
      <c r="D191" s="105">
        <v>121963.367</v>
      </c>
      <c r="E191" s="105">
        <v>192073.42488999999</v>
      </c>
      <c r="F191" s="105">
        <v>93761.027799999996</v>
      </c>
      <c r="G191" s="105">
        <v>99314.037389999998</v>
      </c>
      <c r="H191" s="105">
        <v>77900.120909999998</v>
      </c>
      <c r="I191" s="105">
        <v>191494.58538999999</v>
      </c>
      <c r="J191" s="105">
        <v>-15024.601409999999</v>
      </c>
      <c r="K191" s="105">
        <v>92968.784029999995</v>
      </c>
      <c r="L191" s="105">
        <v>16128.58095</v>
      </c>
      <c r="M191" s="105">
        <v>81913.055129999993</v>
      </c>
      <c r="N191" s="105">
        <v>1274559.22557</v>
      </c>
    </row>
    <row r="192" spans="1:14">
      <c r="A192" s="17" t="s">
        <v>184</v>
      </c>
      <c r="B192" s="105">
        <v>21645.207200000001</v>
      </c>
      <c r="C192" s="105">
        <v>47166.667000000001</v>
      </c>
      <c r="D192" s="105">
        <v>65020.33</v>
      </c>
      <c r="E192" s="105">
        <v>33327</v>
      </c>
      <c r="F192" s="105">
        <v>14000</v>
      </c>
      <c r="G192" s="105">
        <v>15699.791660000001</v>
      </c>
      <c r="H192" s="105">
        <v>11764.61616</v>
      </c>
      <c r="I192" s="105">
        <v>0</v>
      </c>
      <c r="J192" s="105">
        <v>-20088.775539999999</v>
      </c>
      <c r="K192" s="105">
        <v>5661</v>
      </c>
      <c r="L192" s="105">
        <v>12644.605</v>
      </c>
      <c r="M192" s="105">
        <v>1.2517799999999999</v>
      </c>
      <c r="N192" s="105">
        <v>206841.69326</v>
      </c>
    </row>
    <row r="193" spans="1:14">
      <c r="A193" s="121" t="s">
        <v>185</v>
      </c>
      <c r="B193" s="105">
        <v>118918.14683</v>
      </c>
      <c r="C193" s="105">
        <v>134336.82246</v>
      </c>
      <c r="D193" s="105">
        <v>56943.036999999997</v>
      </c>
      <c r="E193" s="105">
        <v>158746.42488999999</v>
      </c>
      <c r="F193" s="105">
        <v>79761.027799999996</v>
      </c>
      <c r="G193" s="105">
        <v>83614.24573000001</v>
      </c>
      <c r="H193" s="105">
        <v>66135.504749999993</v>
      </c>
      <c r="I193" s="105">
        <v>191494.58538999999</v>
      </c>
      <c r="J193" s="105">
        <v>5064.1741300000003</v>
      </c>
      <c r="K193" s="105">
        <v>87307.784029999995</v>
      </c>
      <c r="L193" s="105">
        <v>3483.97595</v>
      </c>
      <c r="M193" s="105">
        <v>81911.803349999987</v>
      </c>
      <c r="N193" s="105">
        <v>1067717.5323099999</v>
      </c>
    </row>
    <row r="194" spans="1:14">
      <c r="A194" s="14" t="s">
        <v>186</v>
      </c>
      <c r="B194" s="106">
        <v>35009736.169859998</v>
      </c>
      <c r="C194" s="106">
        <v>51472409.235789999</v>
      </c>
      <c r="D194" s="106">
        <v>41609325.183959998</v>
      </c>
      <c r="E194" s="106">
        <v>29311723.278840002</v>
      </c>
      <c r="F194" s="106">
        <v>25599843.77437</v>
      </c>
      <c r="G194" s="106">
        <v>20317856.300560001</v>
      </c>
      <c r="H194" s="106">
        <v>14065314.143229999</v>
      </c>
      <c r="I194" s="106">
        <v>22329263.401799999</v>
      </c>
      <c r="J194" s="106">
        <v>214274.79527999999</v>
      </c>
      <c r="K194" s="106">
        <v>23587517.054950003</v>
      </c>
      <c r="L194" s="106">
        <v>5071183.5493999999</v>
      </c>
      <c r="M194" s="106">
        <v>11034616.74739</v>
      </c>
      <c r="N194" s="106">
        <v>279623063.63542998</v>
      </c>
    </row>
    <row r="195" spans="1:14">
      <c r="A195" s="15" t="s">
        <v>187</v>
      </c>
      <c r="B195" s="106">
        <v>2433883.8411399997</v>
      </c>
      <c r="C195" s="106">
        <v>1074484.8282600001</v>
      </c>
      <c r="D195" s="106">
        <v>1723187.6056199998</v>
      </c>
      <c r="E195" s="106">
        <v>6025901.41175</v>
      </c>
      <c r="F195" s="106">
        <v>1627407.1296700002</v>
      </c>
      <c r="G195" s="106">
        <v>345448.66435000004</v>
      </c>
      <c r="H195" s="106">
        <v>818059.34600000002</v>
      </c>
      <c r="I195" s="106">
        <v>524.49558999999999</v>
      </c>
      <c r="J195" s="106">
        <v>10048.04615</v>
      </c>
      <c r="K195" s="106">
        <v>356270.10405000002</v>
      </c>
      <c r="L195" s="106">
        <v>345945.77999000001</v>
      </c>
      <c r="M195" s="106">
        <v>441319.46466</v>
      </c>
      <c r="N195" s="106">
        <v>15202480.71723</v>
      </c>
    </row>
    <row r="196" spans="1:14">
      <c r="A196" s="24" t="s">
        <v>188</v>
      </c>
      <c r="B196" s="105">
        <v>53880.403570000002</v>
      </c>
      <c r="C196" s="105">
        <v>107651.84322</v>
      </c>
      <c r="D196" s="105">
        <v>96494.081480000008</v>
      </c>
      <c r="E196" s="105">
        <v>513075.02562000003</v>
      </c>
      <c r="F196" s="105">
        <v>45584.881240000002</v>
      </c>
      <c r="G196" s="105">
        <v>0</v>
      </c>
      <c r="H196" s="105">
        <v>7341.8713699999998</v>
      </c>
      <c r="I196" s="105">
        <v>0</v>
      </c>
      <c r="J196" s="105">
        <v>0</v>
      </c>
      <c r="K196" s="105">
        <v>0</v>
      </c>
      <c r="L196" s="105">
        <v>0</v>
      </c>
      <c r="M196" s="105">
        <v>0</v>
      </c>
      <c r="N196" s="105">
        <v>824028.10649999999</v>
      </c>
    </row>
    <row r="197" spans="1:14">
      <c r="A197" s="17" t="s">
        <v>189</v>
      </c>
      <c r="B197" s="105">
        <v>0</v>
      </c>
      <c r="C197" s="105">
        <v>69578.843219999995</v>
      </c>
      <c r="D197" s="105">
        <v>1203.8819799999999</v>
      </c>
      <c r="E197" s="105">
        <v>0</v>
      </c>
      <c r="F197" s="105">
        <v>7573.1340499999997</v>
      </c>
      <c r="G197" s="105">
        <v>0</v>
      </c>
      <c r="H197" s="105">
        <v>6976.3181599999998</v>
      </c>
      <c r="I197" s="105">
        <v>0</v>
      </c>
      <c r="J197" s="105">
        <v>0</v>
      </c>
      <c r="K197" s="105">
        <v>0</v>
      </c>
      <c r="L197" s="105">
        <v>0</v>
      </c>
      <c r="M197" s="105">
        <v>0</v>
      </c>
      <c r="N197" s="105">
        <v>85332.177409999989</v>
      </c>
    </row>
    <row r="198" spans="1:14">
      <c r="A198" s="17" t="s">
        <v>190</v>
      </c>
      <c r="B198" s="105">
        <v>0</v>
      </c>
      <c r="C198" s="105">
        <v>0</v>
      </c>
      <c r="D198" s="105">
        <v>0</v>
      </c>
      <c r="E198" s="105">
        <v>0</v>
      </c>
      <c r="F198" s="105">
        <v>3979.4819199999997</v>
      </c>
      <c r="G198" s="105">
        <v>0</v>
      </c>
      <c r="H198" s="105">
        <v>365.55321000000004</v>
      </c>
      <c r="I198" s="105">
        <v>0</v>
      </c>
      <c r="J198" s="105">
        <v>0</v>
      </c>
      <c r="K198" s="105">
        <v>0</v>
      </c>
      <c r="L198" s="105">
        <v>0</v>
      </c>
      <c r="M198" s="105">
        <v>0</v>
      </c>
      <c r="N198" s="105">
        <v>4345.0351300000002</v>
      </c>
    </row>
    <row r="199" spans="1:14">
      <c r="A199" s="17" t="s">
        <v>191</v>
      </c>
      <c r="B199" s="105">
        <v>33358.219210000003</v>
      </c>
      <c r="C199" s="105">
        <v>0</v>
      </c>
      <c r="D199" s="105">
        <v>88841.799499999994</v>
      </c>
      <c r="E199" s="105">
        <v>442053.79489999998</v>
      </c>
      <c r="F199" s="105">
        <v>10042.807710000001</v>
      </c>
      <c r="G199" s="105">
        <v>0</v>
      </c>
      <c r="H199" s="105">
        <v>0</v>
      </c>
      <c r="I199" s="105">
        <v>0</v>
      </c>
      <c r="J199" s="105">
        <v>0</v>
      </c>
      <c r="K199" s="105">
        <v>0</v>
      </c>
      <c r="L199" s="105">
        <v>0</v>
      </c>
      <c r="M199" s="105">
        <v>0</v>
      </c>
      <c r="N199" s="105">
        <v>574296.62132000003</v>
      </c>
    </row>
    <row r="200" spans="1:14">
      <c r="A200" s="17" t="s">
        <v>192</v>
      </c>
      <c r="B200" s="105">
        <v>0</v>
      </c>
      <c r="C200" s="105">
        <v>0</v>
      </c>
      <c r="D200" s="105">
        <v>0</v>
      </c>
      <c r="E200" s="105">
        <v>0</v>
      </c>
      <c r="F200" s="105">
        <v>0</v>
      </c>
      <c r="G200" s="105">
        <v>0</v>
      </c>
      <c r="H200" s="105">
        <v>0</v>
      </c>
      <c r="I200" s="105">
        <v>0</v>
      </c>
      <c r="J200" s="105">
        <v>0</v>
      </c>
      <c r="K200" s="105">
        <v>0</v>
      </c>
      <c r="L200" s="105">
        <v>0</v>
      </c>
      <c r="M200" s="105">
        <v>0</v>
      </c>
      <c r="N200" s="105">
        <v>0</v>
      </c>
    </row>
    <row r="201" spans="1:14">
      <c r="A201" s="17" t="s">
        <v>193</v>
      </c>
      <c r="B201" s="105">
        <v>20522.184359999999</v>
      </c>
      <c r="C201" s="105">
        <v>38073</v>
      </c>
      <c r="D201" s="105">
        <v>6448.4</v>
      </c>
      <c r="E201" s="105">
        <v>71021.230719999992</v>
      </c>
      <c r="F201" s="105">
        <v>23989.457559999999</v>
      </c>
      <c r="G201" s="105">
        <v>0</v>
      </c>
      <c r="H201" s="105">
        <v>0</v>
      </c>
      <c r="I201" s="105">
        <v>0</v>
      </c>
      <c r="J201" s="105">
        <v>0</v>
      </c>
      <c r="K201" s="105">
        <v>0</v>
      </c>
      <c r="L201" s="105">
        <v>0</v>
      </c>
      <c r="M201" s="105">
        <v>0</v>
      </c>
      <c r="N201" s="105">
        <v>160054.27263999998</v>
      </c>
    </row>
    <row r="202" spans="1:14">
      <c r="A202" s="24" t="s">
        <v>194</v>
      </c>
      <c r="B202" s="105">
        <v>1892569.9416199999</v>
      </c>
      <c r="C202" s="105">
        <v>902087.70153999992</v>
      </c>
      <c r="D202" s="105">
        <v>1265214.1526600001</v>
      </c>
      <c r="E202" s="105">
        <v>5229589.83103</v>
      </c>
      <c r="F202" s="105">
        <v>1325377.8589699999</v>
      </c>
      <c r="G202" s="105">
        <v>122388.27295999999</v>
      </c>
      <c r="H202" s="105">
        <v>525039.86233999999</v>
      </c>
      <c r="I202" s="105">
        <v>524.49558999999999</v>
      </c>
      <c r="J202" s="105">
        <v>10048.04615</v>
      </c>
      <c r="K202" s="105">
        <v>353408.39322000003</v>
      </c>
      <c r="L202" s="105">
        <v>317799.29966000002</v>
      </c>
      <c r="M202" s="105">
        <v>200312.37101</v>
      </c>
      <c r="N202" s="105">
        <v>12144360.226749999</v>
      </c>
    </row>
    <row r="203" spans="1:14">
      <c r="A203" s="17" t="s">
        <v>195</v>
      </c>
      <c r="B203" s="105">
        <v>0</v>
      </c>
      <c r="C203" s="105">
        <v>0</v>
      </c>
      <c r="D203" s="105">
        <v>0</v>
      </c>
      <c r="E203" s="105">
        <v>0</v>
      </c>
      <c r="F203" s="105">
        <v>0</v>
      </c>
      <c r="G203" s="105">
        <v>0</v>
      </c>
      <c r="H203" s="105">
        <v>0</v>
      </c>
      <c r="I203" s="105">
        <v>0</v>
      </c>
      <c r="J203" s="105">
        <v>0</v>
      </c>
      <c r="K203" s="105">
        <v>0</v>
      </c>
      <c r="L203" s="105">
        <v>0</v>
      </c>
      <c r="M203" s="105">
        <v>0</v>
      </c>
      <c r="N203" s="105">
        <v>0</v>
      </c>
    </row>
    <row r="204" spans="1:14">
      <c r="A204" s="11" t="s">
        <v>196</v>
      </c>
      <c r="B204" s="105">
        <v>415257.81442000001</v>
      </c>
      <c r="C204" s="105">
        <v>4965.0115400000004</v>
      </c>
      <c r="D204" s="105">
        <v>35525.114099999999</v>
      </c>
      <c r="E204" s="105">
        <v>3512755.7775400002</v>
      </c>
      <c r="F204" s="105">
        <v>540912.83630999993</v>
      </c>
      <c r="G204" s="105">
        <v>0</v>
      </c>
      <c r="H204" s="105">
        <v>0</v>
      </c>
      <c r="I204" s="105">
        <v>0</v>
      </c>
      <c r="J204" s="105">
        <v>0</v>
      </c>
      <c r="K204" s="105">
        <v>0</v>
      </c>
      <c r="L204" s="105">
        <v>0</v>
      </c>
      <c r="M204" s="105">
        <v>0</v>
      </c>
      <c r="N204" s="105">
        <v>4509416.5539100002</v>
      </c>
    </row>
    <row r="205" spans="1:14">
      <c r="A205" s="11" t="s">
        <v>197</v>
      </c>
      <c r="B205" s="105">
        <v>1477312.1272</v>
      </c>
      <c r="C205" s="105">
        <v>289851.79800000001</v>
      </c>
      <c r="D205" s="105">
        <v>285432.76163000002</v>
      </c>
      <c r="E205" s="105">
        <v>527430.58337999997</v>
      </c>
      <c r="F205" s="105">
        <v>297569.27551999997</v>
      </c>
      <c r="G205" s="105">
        <v>58086.66128</v>
      </c>
      <c r="H205" s="105">
        <v>525039.86233999999</v>
      </c>
      <c r="I205" s="105">
        <v>524.49558999999999</v>
      </c>
      <c r="J205" s="105">
        <v>825.9203</v>
      </c>
      <c r="K205" s="105">
        <v>26396.516879999999</v>
      </c>
      <c r="L205" s="105">
        <v>163412.27135</v>
      </c>
      <c r="M205" s="105">
        <v>146749.40168000001</v>
      </c>
      <c r="N205" s="105">
        <v>3798631.67515</v>
      </c>
    </row>
    <row r="206" spans="1:14">
      <c r="A206" s="11" t="s">
        <v>198</v>
      </c>
      <c r="B206" s="105">
        <v>0</v>
      </c>
      <c r="C206" s="105">
        <v>0</v>
      </c>
      <c r="D206" s="105">
        <v>0</v>
      </c>
      <c r="E206" s="105">
        <v>0</v>
      </c>
      <c r="F206" s="105">
        <v>0</v>
      </c>
      <c r="G206" s="105">
        <v>0</v>
      </c>
      <c r="H206" s="105">
        <v>0</v>
      </c>
      <c r="I206" s="105">
        <v>0</v>
      </c>
      <c r="J206" s="105">
        <v>0</v>
      </c>
      <c r="K206" s="105">
        <v>0</v>
      </c>
      <c r="L206" s="105">
        <v>0</v>
      </c>
      <c r="M206" s="105">
        <v>0</v>
      </c>
      <c r="N206" s="105">
        <v>0</v>
      </c>
    </row>
    <row r="207" spans="1:14">
      <c r="A207" s="11" t="s">
        <v>199</v>
      </c>
      <c r="B207" s="105">
        <v>0</v>
      </c>
      <c r="C207" s="105">
        <v>607270.89199999999</v>
      </c>
      <c r="D207" s="105">
        <v>944256.27692999993</v>
      </c>
      <c r="E207" s="105">
        <v>1189403.4701099999</v>
      </c>
      <c r="F207" s="105">
        <v>486895.74713999999</v>
      </c>
      <c r="G207" s="105">
        <v>64301.611680000002</v>
      </c>
      <c r="H207" s="105">
        <v>0</v>
      </c>
      <c r="I207" s="105">
        <v>0</v>
      </c>
      <c r="J207" s="105">
        <v>9222.1258500000004</v>
      </c>
      <c r="K207" s="105">
        <v>327011.87633999996</v>
      </c>
      <c r="L207" s="105">
        <v>154387.02830999999</v>
      </c>
      <c r="M207" s="105">
        <v>53562.96933</v>
      </c>
      <c r="N207" s="105">
        <v>3836311.9976900001</v>
      </c>
    </row>
    <row r="208" spans="1:14">
      <c r="A208" s="24" t="s">
        <v>200</v>
      </c>
      <c r="B208" s="105">
        <v>0</v>
      </c>
      <c r="C208" s="105">
        <v>0</v>
      </c>
      <c r="D208" s="105">
        <v>0</v>
      </c>
      <c r="E208" s="105">
        <v>0</v>
      </c>
      <c r="F208" s="105">
        <v>0</v>
      </c>
      <c r="G208" s="105">
        <v>0</v>
      </c>
      <c r="H208" s="105">
        <v>0</v>
      </c>
      <c r="I208" s="105">
        <v>0</v>
      </c>
      <c r="J208" s="105">
        <v>0</v>
      </c>
      <c r="K208" s="105">
        <v>0</v>
      </c>
      <c r="L208" s="105">
        <v>0</v>
      </c>
      <c r="M208" s="105">
        <v>0</v>
      </c>
      <c r="N208" s="105">
        <v>0</v>
      </c>
    </row>
    <row r="209" spans="1:14">
      <c r="A209" s="24" t="s">
        <v>201</v>
      </c>
      <c r="B209" s="105">
        <v>487433.49595000001</v>
      </c>
      <c r="C209" s="105">
        <v>64745.283499999998</v>
      </c>
      <c r="D209" s="105">
        <v>333219.09166000003</v>
      </c>
      <c r="E209" s="105">
        <v>280739.19891000004</v>
      </c>
      <c r="F209" s="105">
        <v>242581.15286</v>
      </c>
      <c r="G209" s="105">
        <v>223060.39138999998</v>
      </c>
      <c r="H209" s="105">
        <v>270311.21229</v>
      </c>
      <c r="I209" s="105">
        <v>0</v>
      </c>
      <c r="J209" s="105">
        <v>0</v>
      </c>
      <c r="K209" s="105">
        <v>2861.71083</v>
      </c>
      <c r="L209" s="105">
        <v>28146.480329999999</v>
      </c>
      <c r="M209" s="105">
        <v>241007.09365</v>
      </c>
      <c r="N209" s="105">
        <v>2174105.1113700001</v>
      </c>
    </row>
    <row r="210" spans="1:14">
      <c r="A210" s="17" t="s">
        <v>202</v>
      </c>
      <c r="B210" s="105">
        <v>144295.03915</v>
      </c>
      <c r="C210" s="105">
        <v>0</v>
      </c>
      <c r="D210" s="105">
        <v>28720</v>
      </c>
      <c r="E210" s="105">
        <v>13720</v>
      </c>
      <c r="F210" s="105">
        <v>0</v>
      </c>
      <c r="G210" s="105">
        <v>8343</v>
      </c>
      <c r="H210" s="105">
        <v>1612.2518400000001</v>
      </c>
      <c r="I210" s="105">
        <v>0</v>
      </c>
      <c r="J210" s="105">
        <v>0</v>
      </c>
      <c r="K210" s="105">
        <v>0</v>
      </c>
      <c r="L210" s="105">
        <v>4.777E-2</v>
      </c>
      <c r="M210" s="105">
        <v>0</v>
      </c>
      <c r="N210" s="105">
        <v>196690.33875999998</v>
      </c>
    </row>
    <row r="211" spans="1:14">
      <c r="A211" s="17" t="s">
        <v>203</v>
      </c>
      <c r="B211" s="105">
        <v>343138.45679999999</v>
      </c>
      <c r="C211" s="105">
        <v>64745.283499999998</v>
      </c>
      <c r="D211" s="105">
        <v>304499.09166000003</v>
      </c>
      <c r="E211" s="105">
        <v>267019.19890999998</v>
      </c>
      <c r="F211" s="105">
        <v>242581.15286</v>
      </c>
      <c r="G211" s="105">
        <v>214717.39138999998</v>
      </c>
      <c r="H211" s="105">
        <v>268698.96045000001</v>
      </c>
      <c r="I211" s="105">
        <v>0</v>
      </c>
      <c r="J211" s="105">
        <v>0</v>
      </c>
      <c r="K211" s="105">
        <v>2861.71083</v>
      </c>
      <c r="L211" s="105">
        <v>28146.432559999997</v>
      </c>
      <c r="M211" s="105">
        <v>0</v>
      </c>
      <c r="N211" s="105">
        <v>1736407.6789599999</v>
      </c>
    </row>
    <row r="212" spans="1:14">
      <c r="A212" s="17" t="s">
        <v>204</v>
      </c>
      <c r="B212" s="105">
        <v>0</v>
      </c>
      <c r="C212" s="105">
        <v>0</v>
      </c>
      <c r="D212" s="105">
        <v>0</v>
      </c>
      <c r="E212" s="105">
        <v>0</v>
      </c>
      <c r="F212" s="105">
        <v>0</v>
      </c>
      <c r="G212" s="105">
        <v>0</v>
      </c>
      <c r="H212" s="105">
        <v>0</v>
      </c>
      <c r="I212" s="105">
        <v>0</v>
      </c>
      <c r="J212" s="105">
        <v>0</v>
      </c>
      <c r="K212" s="105">
        <v>0</v>
      </c>
      <c r="L212" s="105">
        <v>0</v>
      </c>
      <c r="M212" s="105">
        <v>0</v>
      </c>
      <c r="N212" s="105">
        <v>0</v>
      </c>
    </row>
    <row r="213" spans="1:14">
      <c r="A213" s="17" t="s">
        <v>205</v>
      </c>
      <c r="B213" s="105">
        <v>0</v>
      </c>
      <c r="C213" s="105">
        <v>0</v>
      </c>
      <c r="D213" s="105">
        <v>0</v>
      </c>
      <c r="E213" s="105">
        <v>0</v>
      </c>
      <c r="F213" s="105">
        <v>0</v>
      </c>
      <c r="G213" s="105">
        <v>0</v>
      </c>
      <c r="H213" s="105">
        <v>0</v>
      </c>
      <c r="I213" s="105">
        <v>0</v>
      </c>
      <c r="J213" s="105">
        <v>0</v>
      </c>
      <c r="K213" s="105">
        <v>0</v>
      </c>
      <c r="L213" s="105">
        <v>0</v>
      </c>
      <c r="M213" s="105">
        <v>241007.09365</v>
      </c>
      <c r="N213" s="105">
        <v>241007.09365</v>
      </c>
    </row>
    <row r="214" spans="1:14">
      <c r="A214" s="24" t="s">
        <v>206</v>
      </c>
      <c r="B214" s="105">
        <v>0</v>
      </c>
      <c r="C214" s="105">
        <v>0</v>
      </c>
      <c r="D214" s="105">
        <v>28260.27982</v>
      </c>
      <c r="E214" s="105">
        <v>2497.35619</v>
      </c>
      <c r="F214" s="105">
        <v>13863.2366</v>
      </c>
      <c r="G214" s="105">
        <v>0</v>
      </c>
      <c r="H214" s="105">
        <v>15366.4</v>
      </c>
      <c r="I214" s="105">
        <v>0</v>
      </c>
      <c r="J214" s="105">
        <v>0</v>
      </c>
      <c r="K214" s="105">
        <v>0</v>
      </c>
      <c r="L214" s="105">
        <v>0</v>
      </c>
      <c r="M214" s="105">
        <v>0</v>
      </c>
      <c r="N214" s="105">
        <v>59987.27261</v>
      </c>
    </row>
    <row r="215" spans="1:14">
      <c r="A215" s="15" t="s">
        <v>207</v>
      </c>
      <c r="B215" s="106">
        <v>57391935.377910003</v>
      </c>
      <c r="C215" s="106">
        <v>119327064.85517</v>
      </c>
      <c r="D215" s="106">
        <v>67127816.282669991</v>
      </c>
      <c r="E215" s="106">
        <v>44065238.97016</v>
      </c>
      <c r="F215" s="106">
        <v>51247170.17509</v>
      </c>
      <c r="G215" s="106">
        <v>30277420.775119998</v>
      </c>
      <c r="H215" s="106">
        <v>24756460.30548</v>
      </c>
      <c r="I215" s="106">
        <v>32410205.017130002</v>
      </c>
      <c r="J215" s="106">
        <v>796834.43510999996</v>
      </c>
      <c r="K215" s="106">
        <v>30221540.266339999</v>
      </c>
      <c r="L215" s="106">
        <v>8855147.9232000001</v>
      </c>
      <c r="M215" s="106">
        <v>11764275.661559999</v>
      </c>
      <c r="N215" s="106">
        <v>478241110.04493999</v>
      </c>
    </row>
    <row r="216" spans="1:14">
      <c r="A216" s="24" t="s">
        <v>208</v>
      </c>
      <c r="B216" s="105">
        <v>1673367.2026</v>
      </c>
      <c r="C216" s="105">
        <v>1508919.4980500001</v>
      </c>
      <c r="D216" s="105">
        <v>29460.475039999998</v>
      </c>
      <c r="E216" s="105">
        <v>4938.6694100000004</v>
      </c>
      <c r="F216" s="105">
        <v>265345.00258999999</v>
      </c>
      <c r="G216" s="105">
        <v>2580.5314900000003</v>
      </c>
      <c r="H216" s="105">
        <v>1.52586</v>
      </c>
      <c r="I216" s="105">
        <v>86.777000000000001</v>
      </c>
      <c r="J216" s="105">
        <v>5.2999999999999999E-2</v>
      </c>
      <c r="K216" s="105">
        <v>0</v>
      </c>
      <c r="L216" s="105">
        <v>0</v>
      </c>
      <c r="M216" s="105">
        <v>0</v>
      </c>
      <c r="N216" s="105">
        <v>3484699.7350400002</v>
      </c>
    </row>
    <row r="217" spans="1:14">
      <c r="A217" s="17" t="s">
        <v>209</v>
      </c>
      <c r="B217" s="105">
        <v>34300</v>
      </c>
      <c r="C217" s="105">
        <v>119.6</v>
      </c>
      <c r="D217" s="105">
        <v>0</v>
      </c>
      <c r="E217" s="105">
        <v>0</v>
      </c>
      <c r="F217" s="105">
        <v>0</v>
      </c>
      <c r="G217" s="105">
        <v>0</v>
      </c>
      <c r="H217" s="105">
        <v>0</v>
      </c>
      <c r="I217" s="105">
        <v>0</v>
      </c>
      <c r="J217" s="105">
        <v>0</v>
      </c>
      <c r="K217" s="105">
        <v>0</v>
      </c>
      <c r="L217" s="105">
        <v>0</v>
      </c>
      <c r="M217" s="105">
        <v>0</v>
      </c>
      <c r="N217" s="105">
        <v>34419.599999999999</v>
      </c>
    </row>
    <row r="218" spans="1:14">
      <c r="A218" s="17" t="s">
        <v>210</v>
      </c>
      <c r="B218" s="105">
        <v>0</v>
      </c>
      <c r="C218" s="105">
        <v>1508140</v>
      </c>
      <c r="D218" s="105">
        <v>0</v>
      </c>
      <c r="E218" s="105">
        <v>0</v>
      </c>
      <c r="F218" s="105">
        <v>0</v>
      </c>
      <c r="G218" s="105">
        <v>0</v>
      </c>
      <c r="H218" s="105">
        <v>0</v>
      </c>
      <c r="I218" s="105">
        <v>0</v>
      </c>
      <c r="J218" s="105">
        <v>0</v>
      </c>
      <c r="K218" s="105">
        <v>0</v>
      </c>
      <c r="L218" s="105">
        <v>0</v>
      </c>
      <c r="M218" s="105">
        <v>0</v>
      </c>
      <c r="N218" s="105">
        <v>1508140</v>
      </c>
    </row>
    <row r="219" spans="1:14">
      <c r="A219" s="17" t="s">
        <v>211</v>
      </c>
      <c r="B219" s="105">
        <v>1639067.2026</v>
      </c>
      <c r="C219" s="105">
        <v>659.89805000000001</v>
      </c>
      <c r="D219" s="105">
        <v>29460.475039999998</v>
      </c>
      <c r="E219" s="105">
        <v>4938.6694100000004</v>
      </c>
      <c r="F219" s="105">
        <v>265345.00258999999</v>
      </c>
      <c r="G219" s="105">
        <v>2580.5314900000003</v>
      </c>
      <c r="H219" s="105">
        <v>1.52586</v>
      </c>
      <c r="I219" s="105">
        <v>86.777000000000001</v>
      </c>
      <c r="J219" s="105">
        <v>5.2999999999999999E-2</v>
      </c>
      <c r="K219" s="105">
        <v>0</v>
      </c>
      <c r="L219" s="105">
        <v>0</v>
      </c>
      <c r="M219" s="105">
        <v>0</v>
      </c>
      <c r="N219" s="105">
        <v>1942140.1350399998</v>
      </c>
    </row>
    <row r="220" spans="1:14">
      <c r="A220" s="24" t="s">
        <v>212</v>
      </c>
      <c r="B220" s="105">
        <v>0</v>
      </c>
      <c r="C220" s="105">
        <v>20052842.55181</v>
      </c>
      <c r="D220" s="105">
        <v>0</v>
      </c>
      <c r="E220" s="105">
        <v>0</v>
      </c>
      <c r="F220" s="105">
        <v>94788.247470000002</v>
      </c>
      <c r="G220" s="105">
        <v>0</v>
      </c>
      <c r="H220" s="105">
        <v>0</v>
      </c>
      <c r="I220" s="105">
        <v>0</v>
      </c>
      <c r="J220" s="105">
        <v>13205.17013</v>
      </c>
      <c r="K220" s="105">
        <v>0</v>
      </c>
      <c r="L220" s="105">
        <v>649.08318000000008</v>
      </c>
      <c r="M220" s="105">
        <v>68536.624079999994</v>
      </c>
      <c r="N220" s="105">
        <v>20230021.67667</v>
      </c>
    </row>
    <row r="221" spans="1:14">
      <c r="A221" s="18" t="s">
        <v>213</v>
      </c>
      <c r="B221" s="105">
        <v>0</v>
      </c>
      <c r="C221" s="105">
        <v>0</v>
      </c>
      <c r="D221" s="105">
        <v>0</v>
      </c>
      <c r="E221" s="105">
        <v>0</v>
      </c>
      <c r="F221" s="105">
        <v>0</v>
      </c>
      <c r="G221" s="105">
        <v>0</v>
      </c>
      <c r="H221" s="105">
        <v>0</v>
      </c>
      <c r="I221" s="105">
        <v>0</v>
      </c>
      <c r="J221" s="105">
        <v>0</v>
      </c>
      <c r="K221" s="105">
        <v>0</v>
      </c>
      <c r="L221" s="105">
        <v>0</v>
      </c>
      <c r="M221" s="105">
        <v>0</v>
      </c>
      <c r="N221" s="105">
        <v>0</v>
      </c>
    </row>
    <row r="222" spans="1:14">
      <c r="A222" s="17" t="s">
        <v>214</v>
      </c>
      <c r="B222" s="105">
        <v>0</v>
      </c>
      <c r="C222" s="105">
        <v>114709.39056999999</v>
      </c>
      <c r="D222" s="105">
        <v>0</v>
      </c>
      <c r="E222" s="105">
        <v>0</v>
      </c>
      <c r="F222" s="105">
        <v>94788.247470000002</v>
      </c>
      <c r="G222" s="105">
        <v>0</v>
      </c>
      <c r="H222" s="105">
        <v>0</v>
      </c>
      <c r="I222" s="105">
        <v>0</v>
      </c>
      <c r="J222" s="105">
        <v>13205.17013</v>
      </c>
      <c r="K222" s="105">
        <v>0</v>
      </c>
      <c r="L222" s="105">
        <v>649.08318000000008</v>
      </c>
      <c r="M222" s="105">
        <v>68536.624079999994</v>
      </c>
      <c r="N222" s="105">
        <v>291888.51543000003</v>
      </c>
    </row>
    <row r="223" spans="1:14">
      <c r="A223" s="17" t="s">
        <v>215</v>
      </c>
      <c r="B223" s="105">
        <v>0</v>
      </c>
      <c r="C223" s="105">
        <v>19938133.16124</v>
      </c>
      <c r="D223" s="105">
        <v>0</v>
      </c>
      <c r="E223" s="105">
        <v>0</v>
      </c>
      <c r="F223" s="105">
        <v>0</v>
      </c>
      <c r="G223" s="105">
        <v>0</v>
      </c>
      <c r="H223" s="105">
        <v>0</v>
      </c>
      <c r="I223" s="105">
        <v>0</v>
      </c>
      <c r="J223" s="105">
        <v>0</v>
      </c>
      <c r="K223" s="105">
        <v>0</v>
      </c>
      <c r="L223" s="105">
        <v>0</v>
      </c>
      <c r="M223" s="105">
        <v>0</v>
      </c>
      <c r="N223" s="105">
        <v>19938133.16124</v>
      </c>
    </row>
    <row r="224" spans="1:14">
      <c r="A224" s="17" t="s">
        <v>216</v>
      </c>
      <c r="B224" s="105">
        <v>0</v>
      </c>
      <c r="C224" s="105">
        <v>0</v>
      </c>
      <c r="D224" s="105">
        <v>0</v>
      </c>
      <c r="E224" s="105">
        <v>0</v>
      </c>
      <c r="F224" s="105">
        <v>0</v>
      </c>
      <c r="G224" s="105">
        <v>0</v>
      </c>
      <c r="H224" s="105">
        <v>0</v>
      </c>
      <c r="I224" s="105">
        <v>0</v>
      </c>
      <c r="J224" s="105">
        <v>0</v>
      </c>
      <c r="K224" s="105">
        <v>0</v>
      </c>
      <c r="L224" s="105">
        <v>0</v>
      </c>
      <c r="M224" s="105">
        <v>0</v>
      </c>
      <c r="N224" s="105">
        <v>0</v>
      </c>
    </row>
    <row r="225" spans="1:14">
      <c r="A225" s="17" t="s">
        <v>217</v>
      </c>
      <c r="B225" s="105">
        <v>0</v>
      </c>
      <c r="C225" s="105">
        <v>0</v>
      </c>
      <c r="D225" s="105">
        <v>0</v>
      </c>
      <c r="E225" s="105">
        <v>0</v>
      </c>
      <c r="F225" s="105">
        <v>0</v>
      </c>
      <c r="G225" s="105">
        <v>0</v>
      </c>
      <c r="H225" s="105">
        <v>0</v>
      </c>
      <c r="I225" s="105">
        <v>0</v>
      </c>
      <c r="J225" s="105">
        <v>0</v>
      </c>
      <c r="K225" s="105">
        <v>0</v>
      </c>
      <c r="L225" s="105">
        <v>0</v>
      </c>
      <c r="M225" s="105">
        <v>0</v>
      </c>
      <c r="N225" s="105">
        <v>0</v>
      </c>
    </row>
    <row r="226" spans="1:14">
      <c r="A226" s="24" t="s">
        <v>218</v>
      </c>
      <c r="B226" s="105">
        <v>25208.624520000001</v>
      </c>
      <c r="C226" s="105">
        <v>681.19704999999999</v>
      </c>
      <c r="D226" s="105">
        <v>46195.517009999996</v>
      </c>
      <c r="E226" s="105">
        <v>2130.38391</v>
      </c>
      <c r="F226" s="105">
        <v>24635.866170000001</v>
      </c>
      <c r="G226" s="105">
        <v>9811.6060899999993</v>
      </c>
      <c r="H226" s="105">
        <v>917.45474999999999</v>
      </c>
      <c r="I226" s="105">
        <v>0</v>
      </c>
      <c r="J226" s="105">
        <v>0</v>
      </c>
      <c r="K226" s="105">
        <v>0</v>
      </c>
      <c r="L226" s="105">
        <v>0</v>
      </c>
      <c r="M226" s="105">
        <v>0</v>
      </c>
      <c r="N226" s="105">
        <v>109580.6495</v>
      </c>
    </row>
    <row r="227" spans="1:14">
      <c r="A227" s="17" t="s">
        <v>219</v>
      </c>
      <c r="B227" s="105">
        <v>15509.71139</v>
      </c>
      <c r="C227" s="105">
        <v>1.0000000000000001E-5</v>
      </c>
      <c r="D227" s="105">
        <v>32057.600329999997</v>
      </c>
      <c r="E227" s="105">
        <v>147.12223999999998</v>
      </c>
      <c r="F227" s="105">
        <v>23409.191879999998</v>
      </c>
      <c r="G227" s="105">
        <v>821.22761000000003</v>
      </c>
      <c r="H227" s="105">
        <v>137.20021</v>
      </c>
      <c r="I227" s="105">
        <v>0</v>
      </c>
      <c r="J227" s="105">
        <v>0</v>
      </c>
      <c r="K227" s="105">
        <v>0</v>
      </c>
      <c r="L227" s="105">
        <v>0</v>
      </c>
      <c r="M227" s="105">
        <v>0</v>
      </c>
      <c r="N227" s="105">
        <v>72082.053670000008</v>
      </c>
    </row>
    <row r="228" spans="1:14">
      <c r="A228" s="17" t="s">
        <v>220</v>
      </c>
      <c r="B228" s="105">
        <v>9698.9131300000008</v>
      </c>
      <c r="C228" s="105">
        <v>681.19704000000002</v>
      </c>
      <c r="D228" s="105">
        <v>14137.91668</v>
      </c>
      <c r="E228" s="105">
        <v>1983.2616699999999</v>
      </c>
      <c r="F228" s="105">
        <v>1226.6742899999999</v>
      </c>
      <c r="G228" s="105">
        <v>8990.3784800000012</v>
      </c>
      <c r="H228" s="105">
        <v>780.25454000000002</v>
      </c>
      <c r="I228" s="105">
        <v>0</v>
      </c>
      <c r="J228" s="105">
        <v>0</v>
      </c>
      <c r="K228" s="105">
        <v>0</v>
      </c>
      <c r="L228" s="105">
        <v>0</v>
      </c>
      <c r="M228" s="105">
        <v>0</v>
      </c>
      <c r="N228" s="105">
        <v>37498.595829999998</v>
      </c>
    </row>
    <row r="229" spans="1:14">
      <c r="A229" s="24" t="s">
        <v>221</v>
      </c>
      <c r="B229" s="105">
        <v>0</v>
      </c>
      <c r="C229" s="105">
        <v>0</v>
      </c>
      <c r="D229" s="105">
        <v>0</v>
      </c>
      <c r="E229" s="105">
        <v>0</v>
      </c>
      <c r="F229" s="105">
        <v>0</v>
      </c>
      <c r="G229" s="105">
        <v>0</v>
      </c>
      <c r="H229" s="105">
        <v>0</v>
      </c>
      <c r="I229" s="105">
        <v>0</v>
      </c>
      <c r="J229" s="105">
        <v>0</v>
      </c>
      <c r="K229" s="105">
        <v>0</v>
      </c>
      <c r="L229" s="105">
        <v>0</v>
      </c>
      <c r="M229" s="105">
        <v>0</v>
      </c>
      <c r="N229" s="105">
        <v>0</v>
      </c>
    </row>
    <row r="230" spans="1:14">
      <c r="A230" s="17" t="s">
        <v>222</v>
      </c>
      <c r="B230" s="105">
        <v>0</v>
      </c>
      <c r="C230" s="105">
        <v>0</v>
      </c>
      <c r="D230" s="105">
        <v>0</v>
      </c>
      <c r="E230" s="105">
        <v>0</v>
      </c>
      <c r="F230" s="105">
        <v>0</v>
      </c>
      <c r="G230" s="105">
        <v>0</v>
      </c>
      <c r="H230" s="105">
        <v>0</v>
      </c>
      <c r="I230" s="105">
        <v>0</v>
      </c>
      <c r="J230" s="105">
        <v>0</v>
      </c>
      <c r="K230" s="105">
        <v>0</v>
      </c>
      <c r="L230" s="105">
        <v>0</v>
      </c>
      <c r="M230" s="105">
        <v>0</v>
      </c>
      <c r="N230" s="105">
        <v>0</v>
      </c>
    </row>
    <row r="231" spans="1:14">
      <c r="A231" s="17" t="s">
        <v>223</v>
      </c>
      <c r="B231" s="105">
        <v>0</v>
      </c>
      <c r="C231" s="105">
        <v>0</v>
      </c>
      <c r="D231" s="105">
        <v>0</v>
      </c>
      <c r="E231" s="105">
        <v>0</v>
      </c>
      <c r="F231" s="105">
        <v>0</v>
      </c>
      <c r="G231" s="105">
        <v>0</v>
      </c>
      <c r="H231" s="105">
        <v>0</v>
      </c>
      <c r="I231" s="105">
        <v>0</v>
      </c>
      <c r="J231" s="105">
        <v>0</v>
      </c>
      <c r="K231" s="105">
        <v>0</v>
      </c>
      <c r="L231" s="105">
        <v>0</v>
      </c>
      <c r="M231" s="105">
        <v>0</v>
      </c>
      <c r="N231" s="105">
        <v>0</v>
      </c>
    </row>
    <row r="232" spans="1:14">
      <c r="A232" s="24" t="s">
        <v>224</v>
      </c>
      <c r="B232" s="105">
        <v>45401348.546839997</v>
      </c>
      <c r="C232" s="105">
        <v>54225410.267809995</v>
      </c>
      <c r="D232" s="105">
        <v>53838585.474019997</v>
      </c>
      <c r="E232" s="105">
        <v>34100251.6417</v>
      </c>
      <c r="F232" s="105">
        <v>26619187.806560002</v>
      </c>
      <c r="G232" s="105">
        <v>25261777.252970003</v>
      </c>
      <c r="H232" s="105">
        <v>20602772.253139999</v>
      </c>
      <c r="I232" s="105">
        <v>28694888.752720002</v>
      </c>
      <c r="J232" s="105">
        <v>245364.13352</v>
      </c>
      <c r="K232" s="105">
        <v>27998382.25674</v>
      </c>
      <c r="L232" s="105">
        <v>7311559.7467200002</v>
      </c>
      <c r="M232" s="105">
        <v>9200778.0626499988</v>
      </c>
      <c r="N232" s="105">
        <v>333500306.19538999</v>
      </c>
    </row>
    <row r="233" spans="1:14">
      <c r="A233" s="17" t="s">
        <v>225</v>
      </c>
      <c r="B233" s="105">
        <v>38401836.878800005</v>
      </c>
      <c r="C233" s="105">
        <v>34195114.954119995</v>
      </c>
      <c r="D233" s="105">
        <v>49650084.579460002</v>
      </c>
      <c r="E233" s="105">
        <v>19710795.039619997</v>
      </c>
      <c r="F233" s="105">
        <v>17848214.15876</v>
      </c>
      <c r="G233" s="105">
        <v>19760239.763390001</v>
      </c>
      <c r="H233" s="105">
        <v>15990528.960829999</v>
      </c>
      <c r="I233" s="105">
        <v>2819479.4331499999</v>
      </c>
      <c r="J233" s="105">
        <v>118869.8268</v>
      </c>
      <c r="K233" s="105">
        <v>16323428.2697</v>
      </c>
      <c r="L233" s="105">
        <v>6349980.5758500006</v>
      </c>
      <c r="M233" s="105">
        <v>6591542.2860300001</v>
      </c>
      <c r="N233" s="105">
        <v>227760114.72651002</v>
      </c>
    </row>
    <row r="234" spans="1:14">
      <c r="A234" s="17" t="s">
        <v>226</v>
      </c>
      <c r="B234" s="105">
        <v>1049617.6342499999</v>
      </c>
      <c r="C234" s="105">
        <v>9497.5602400000007</v>
      </c>
      <c r="D234" s="105">
        <v>0</v>
      </c>
      <c r="E234" s="105">
        <v>0</v>
      </c>
      <c r="F234" s="105">
        <v>49510.348720000002</v>
      </c>
      <c r="G234" s="105">
        <v>221320</v>
      </c>
      <c r="H234" s="105">
        <v>0</v>
      </c>
      <c r="I234" s="105">
        <v>0</v>
      </c>
      <c r="J234" s="105">
        <v>0</v>
      </c>
      <c r="K234" s="105">
        <v>59825.89185</v>
      </c>
      <c r="L234" s="105">
        <v>0</v>
      </c>
      <c r="M234" s="105">
        <v>0</v>
      </c>
      <c r="N234" s="105">
        <v>1389771.43506</v>
      </c>
    </row>
    <row r="235" spans="1:14">
      <c r="A235" s="17" t="s">
        <v>227</v>
      </c>
      <c r="B235" s="105">
        <v>3988408.07351</v>
      </c>
      <c r="C235" s="105">
        <v>11954382.271950001</v>
      </c>
      <c r="D235" s="105">
        <v>2032954.45842</v>
      </c>
      <c r="E235" s="105">
        <v>8388433.7907799995</v>
      </c>
      <c r="F235" s="105">
        <v>6687132.0219399994</v>
      </c>
      <c r="G235" s="105">
        <v>3784839.17906</v>
      </c>
      <c r="H235" s="105">
        <v>3055450.8231700002</v>
      </c>
      <c r="I235" s="105">
        <v>11481729.71967</v>
      </c>
      <c r="J235" s="105">
        <v>116687.12741</v>
      </c>
      <c r="K235" s="105">
        <v>11325678.896790002</v>
      </c>
      <c r="L235" s="105">
        <v>702281.64772000001</v>
      </c>
      <c r="M235" s="105">
        <v>2238129.1542399996</v>
      </c>
      <c r="N235" s="105">
        <v>65756107.164660007</v>
      </c>
    </row>
    <row r="236" spans="1:14">
      <c r="A236" s="17" t="s">
        <v>228</v>
      </c>
      <c r="B236" s="105">
        <v>99406.97215999999</v>
      </c>
      <c r="C236" s="105">
        <v>141944.48818000001</v>
      </c>
      <c r="D236" s="105">
        <v>14842.39206</v>
      </c>
      <c r="E236" s="105">
        <v>133697.46768</v>
      </c>
      <c r="F236" s="105">
        <v>29410.29768</v>
      </c>
      <c r="G236" s="105">
        <v>507416.79274</v>
      </c>
      <c r="H236" s="105">
        <v>111397.72326</v>
      </c>
      <c r="I236" s="105">
        <v>0</v>
      </c>
      <c r="J236" s="105">
        <v>0</v>
      </c>
      <c r="K236" s="105">
        <v>19493.322629999999</v>
      </c>
      <c r="L236" s="105">
        <v>4116</v>
      </c>
      <c r="M236" s="105">
        <v>0</v>
      </c>
      <c r="N236" s="105">
        <v>1061725.4563899999</v>
      </c>
    </row>
    <row r="237" spans="1:14">
      <c r="A237" s="17" t="s">
        <v>229</v>
      </c>
      <c r="B237" s="17">
        <v>294396.23307000002</v>
      </c>
      <c r="C237" s="17">
        <v>1982657.4752400001</v>
      </c>
      <c r="D237" s="17">
        <v>284025.10535000003</v>
      </c>
      <c r="E237" s="17">
        <v>343290.95069999999</v>
      </c>
      <c r="F237" s="17">
        <v>105098.94318</v>
      </c>
      <c r="G237" s="17">
        <v>69639.984930000006</v>
      </c>
      <c r="H237" s="17">
        <v>109707.45229</v>
      </c>
      <c r="I237" s="17">
        <v>34223.576090000002</v>
      </c>
      <c r="J237" s="17">
        <v>9807.1793100000014</v>
      </c>
      <c r="K237" s="17">
        <v>56820.926789999998</v>
      </c>
      <c r="L237" s="17">
        <v>37388.629280000001</v>
      </c>
      <c r="M237" s="17">
        <v>137469.36119</v>
      </c>
      <c r="N237" s="17">
        <v>3464525.8174200002</v>
      </c>
    </row>
    <row r="238" spans="1:14">
      <c r="A238" s="11" t="s">
        <v>230</v>
      </c>
      <c r="B238" s="17">
        <v>994059.44232999999</v>
      </c>
      <c r="C238" s="17">
        <v>31724.302520000001</v>
      </c>
      <c r="D238" s="17">
        <v>1508012.5392199999</v>
      </c>
      <c r="E238" s="17">
        <v>5231411.7243400002</v>
      </c>
      <c r="F238" s="17">
        <v>1130452.27458</v>
      </c>
      <c r="G238" s="17">
        <v>86455.077659999995</v>
      </c>
      <c r="H238" s="17">
        <v>332844.12901999999</v>
      </c>
      <c r="I238" s="17">
        <v>0</v>
      </c>
      <c r="J238" s="17">
        <v>0</v>
      </c>
      <c r="K238" s="17">
        <v>1118.2983300000001</v>
      </c>
      <c r="L238" s="17">
        <v>194279.53421000001</v>
      </c>
      <c r="M238" s="17">
        <v>210.02189000000001</v>
      </c>
      <c r="N238" s="17">
        <v>9510567.3441000003</v>
      </c>
    </row>
    <row r="239" spans="1:14">
      <c r="A239" s="11" t="s">
        <v>231</v>
      </c>
      <c r="B239" s="17">
        <v>2265.3020000000001</v>
      </c>
      <c r="C239" s="17">
        <v>0</v>
      </c>
      <c r="D239" s="17">
        <v>2.56</v>
      </c>
      <c r="E239" s="17">
        <v>0</v>
      </c>
      <c r="F239" s="17">
        <v>34811.647270000001</v>
      </c>
      <c r="G239" s="17">
        <v>0</v>
      </c>
      <c r="H239" s="17">
        <v>0</v>
      </c>
      <c r="I239" s="17">
        <v>0</v>
      </c>
      <c r="J239" s="17">
        <v>0</v>
      </c>
      <c r="K239" s="17">
        <v>0</v>
      </c>
      <c r="L239" s="17">
        <v>0</v>
      </c>
      <c r="M239" s="17">
        <v>0</v>
      </c>
      <c r="N239" s="17">
        <v>37079.509270000002</v>
      </c>
    </row>
    <row r="240" spans="1:14">
      <c r="A240" s="11" t="s">
        <v>232</v>
      </c>
      <c r="B240" s="17">
        <v>571358.01072000002</v>
      </c>
      <c r="C240" s="17">
        <v>5910089.2155600004</v>
      </c>
      <c r="D240" s="17">
        <v>348663.83950999996</v>
      </c>
      <c r="E240" s="17">
        <v>292622.66858</v>
      </c>
      <c r="F240" s="17">
        <v>734558.11442999996</v>
      </c>
      <c r="G240" s="17">
        <v>831866.45519000001</v>
      </c>
      <c r="H240" s="17">
        <v>1002843.16457</v>
      </c>
      <c r="I240" s="17">
        <v>14359456.023809999</v>
      </c>
      <c r="J240" s="17">
        <v>0</v>
      </c>
      <c r="K240" s="17">
        <v>212016.65065</v>
      </c>
      <c r="L240" s="17">
        <v>23513.359660000002</v>
      </c>
      <c r="M240" s="17">
        <v>233427.23930000002</v>
      </c>
      <c r="N240" s="17">
        <v>24520414.741980001</v>
      </c>
    </row>
    <row r="241" spans="1:14">
      <c r="A241" s="120" t="s">
        <v>233</v>
      </c>
      <c r="B241" s="17">
        <v>9533503.7843500003</v>
      </c>
      <c r="C241" s="17">
        <v>6741902.3804799998</v>
      </c>
      <c r="D241" s="17">
        <v>12846437.913309999</v>
      </c>
      <c r="E241" s="17">
        <v>9133987.8510300014</v>
      </c>
      <c r="F241" s="17">
        <v>23370451.370200001</v>
      </c>
      <c r="G241" s="17">
        <v>4829886.4867599998</v>
      </c>
      <c r="H241" s="17">
        <v>4043194.6091499999</v>
      </c>
      <c r="I241" s="17">
        <v>3139768.63527</v>
      </c>
      <c r="J241" s="17">
        <v>538265.07845999999</v>
      </c>
      <c r="K241" s="17">
        <v>1974024.0582699999</v>
      </c>
      <c r="L241" s="17">
        <v>818187.85308000003</v>
      </c>
      <c r="M241" s="17">
        <v>2337426.1422600001</v>
      </c>
      <c r="N241" s="17">
        <v>79307036.162619993</v>
      </c>
    </row>
    <row r="242" spans="1:14">
      <c r="A242" s="17" t="s">
        <v>234</v>
      </c>
      <c r="B242" s="17">
        <v>2273605.6393000004</v>
      </c>
      <c r="C242" s="17">
        <v>2039618.3173099998</v>
      </c>
      <c r="D242" s="17">
        <v>1730698.50419</v>
      </c>
      <c r="E242" s="17">
        <v>4073645.04109</v>
      </c>
      <c r="F242" s="17">
        <v>20540127.529660001</v>
      </c>
      <c r="G242" s="17">
        <v>3203431.7752800002</v>
      </c>
      <c r="H242" s="17">
        <v>615629.37691999995</v>
      </c>
      <c r="I242" s="17">
        <v>656093.29278999998</v>
      </c>
      <c r="J242" s="17">
        <v>24130.31596</v>
      </c>
      <c r="K242" s="17">
        <v>773087.81967</v>
      </c>
      <c r="L242" s="17">
        <v>635040.80932</v>
      </c>
      <c r="M242" s="17">
        <v>1033433.69231</v>
      </c>
      <c r="N242" s="17">
        <v>37598542.113800004</v>
      </c>
    </row>
    <row r="243" spans="1:14">
      <c r="A243" s="17" t="s">
        <v>235</v>
      </c>
      <c r="B243" s="17">
        <v>1020996.69099</v>
      </c>
      <c r="C243" s="17">
        <v>617057.00005999999</v>
      </c>
      <c r="D243" s="17">
        <v>1005869.63228</v>
      </c>
      <c r="E243" s="17">
        <v>200841.57162999999</v>
      </c>
      <c r="F243" s="17">
        <v>444440.25819999998</v>
      </c>
      <c r="G243" s="17">
        <v>190010.30082</v>
      </c>
      <c r="H243" s="17">
        <v>116620</v>
      </c>
      <c r="I243" s="17">
        <v>0</v>
      </c>
      <c r="J243" s="17">
        <v>0</v>
      </c>
      <c r="K243" s="17">
        <v>16659.581999999999</v>
      </c>
      <c r="L243" s="17">
        <v>0</v>
      </c>
      <c r="M243" s="17">
        <v>352499.99992999999</v>
      </c>
      <c r="N243" s="17">
        <v>3964995.0359099996</v>
      </c>
    </row>
    <row r="244" spans="1:14">
      <c r="A244" s="17" t="s">
        <v>236</v>
      </c>
      <c r="B244" s="17">
        <v>365948.38789999997</v>
      </c>
      <c r="C244" s="17">
        <v>692665.62080999999</v>
      </c>
      <c r="D244" s="17">
        <v>1254629.8382300001</v>
      </c>
      <c r="E244" s="17">
        <v>1015427.32472</v>
      </c>
      <c r="F244" s="17">
        <v>863823.74517000001</v>
      </c>
      <c r="G244" s="17">
        <v>121195.53821</v>
      </c>
      <c r="H244" s="17">
        <v>244938.32097</v>
      </c>
      <c r="I244" s="17">
        <v>457865.68169</v>
      </c>
      <c r="J244" s="17">
        <v>7552.1735499999995</v>
      </c>
      <c r="K244" s="17">
        <v>373900.46166999999</v>
      </c>
      <c r="L244" s="17">
        <v>78293.761740000002</v>
      </c>
      <c r="M244" s="17">
        <v>314070.11838</v>
      </c>
      <c r="N244" s="17">
        <v>5790310.9730399996</v>
      </c>
    </row>
    <row r="245" spans="1:14">
      <c r="A245" s="11" t="s">
        <v>237</v>
      </c>
      <c r="B245" s="17">
        <v>180835.59488999998</v>
      </c>
      <c r="C245" s="17">
        <v>227407.46965000001</v>
      </c>
      <c r="D245" s="17">
        <v>302373.05578</v>
      </c>
      <c r="E245" s="17">
        <v>1689181.2016099999</v>
      </c>
      <c r="F245" s="17">
        <v>89359.207569999999</v>
      </c>
      <c r="G245" s="17">
        <v>107496.78653</v>
      </c>
      <c r="H245" s="17">
        <v>60601.882399999995</v>
      </c>
      <c r="I245" s="17">
        <v>47649.5455</v>
      </c>
      <c r="J245" s="17">
        <v>99.651160000000004</v>
      </c>
      <c r="K245" s="17">
        <v>193537.79702999999</v>
      </c>
      <c r="L245" s="17">
        <v>51230.269329999996</v>
      </c>
      <c r="M245" s="17">
        <v>59263.591840000001</v>
      </c>
      <c r="N245" s="17">
        <v>3009036.0532900002</v>
      </c>
    </row>
    <row r="246" spans="1:14">
      <c r="A246" s="11" t="s">
        <v>238</v>
      </c>
      <c r="B246" s="17">
        <v>165254.89836000002</v>
      </c>
      <c r="C246" s="17">
        <v>0</v>
      </c>
      <c r="D246" s="17">
        <v>0</v>
      </c>
      <c r="E246" s="17">
        <v>256221</v>
      </c>
      <c r="F246" s="17">
        <v>0</v>
      </c>
      <c r="G246" s="17">
        <v>2695.8015499999997</v>
      </c>
      <c r="H246" s="17">
        <v>0</v>
      </c>
      <c r="I246" s="17">
        <v>0</v>
      </c>
      <c r="J246" s="17">
        <v>0</v>
      </c>
      <c r="K246" s="17">
        <v>0</v>
      </c>
      <c r="L246" s="17">
        <v>0</v>
      </c>
      <c r="M246" s="17">
        <v>0</v>
      </c>
      <c r="N246" s="17">
        <v>424171.69991000002</v>
      </c>
    </row>
    <row r="247" spans="1:14">
      <c r="A247" s="11" t="s">
        <v>239</v>
      </c>
      <c r="B247" s="17">
        <v>5526862.5729099996</v>
      </c>
      <c r="C247" s="17">
        <v>3165153.9726499999</v>
      </c>
      <c r="D247" s="17">
        <v>8552866.8828299996</v>
      </c>
      <c r="E247" s="17">
        <v>1898671.7119799999</v>
      </c>
      <c r="F247" s="17">
        <v>1432700.6295999999</v>
      </c>
      <c r="G247" s="17">
        <v>1205056.2843699998</v>
      </c>
      <c r="H247" s="17">
        <v>3005405.02886</v>
      </c>
      <c r="I247" s="17">
        <v>1978160.1152899999</v>
      </c>
      <c r="J247" s="17">
        <v>506482.93779</v>
      </c>
      <c r="K247" s="17">
        <v>616838.39789999998</v>
      </c>
      <c r="L247" s="17">
        <v>53623.012689999996</v>
      </c>
      <c r="M247" s="17">
        <v>578158.73979999998</v>
      </c>
      <c r="N247" s="17">
        <v>28519980.286669999</v>
      </c>
    </row>
    <row r="248" spans="1:14">
      <c r="A248" s="24" t="s">
        <v>240</v>
      </c>
      <c r="B248" s="17">
        <v>758507.21960000007</v>
      </c>
      <c r="C248" s="17">
        <v>24841507.340700001</v>
      </c>
      <c r="D248" s="17">
        <v>367136.90314999997</v>
      </c>
      <c r="E248" s="17">
        <v>823930.42411000002</v>
      </c>
      <c r="F248" s="17">
        <v>870792.45733</v>
      </c>
      <c r="G248" s="17">
        <v>173364.89780999999</v>
      </c>
      <c r="H248" s="17">
        <v>109574.46257999999</v>
      </c>
      <c r="I248" s="17">
        <v>575460.85213999997</v>
      </c>
      <c r="J248" s="17">
        <v>0</v>
      </c>
      <c r="K248" s="17">
        <v>249133.95133000001</v>
      </c>
      <c r="L248" s="17">
        <v>15582.490699999998</v>
      </c>
      <c r="M248" s="17">
        <v>157534.83257</v>
      </c>
      <c r="N248" s="17">
        <v>28942525.83202</v>
      </c>
    </row>
    <row r="249" spans="1:14">
      <c r="A249" s="17" t="s">
        <v>241</v>
      </c>
      <c r="B249" s="17">
        <v>751874.04451000004</v>
      </c>
      <c r="C249" s="17">
        <v>22986075.600099999</v>
      </c>
      <c r="D249" s="17">
        <v>366648.78442000004</v>
      </c>
      <c r="E249" s="17">
        <v>819510.66299999994</v>
      </c>
      <c r="F249" s="17">
        <v>867767.57937000005</v>
      </c>
      <c r="G249" s="17">
        <v>172584.48847000001</v>
      </c>
      <c r="H249" s="17">
        <v>109175.62045</v>
      </c>
      <c r="I249" s="17">
        <v>575407.92246999999</v>
      </c>
      <c r="J249" s="17">
        <v>0</v>
      </c>
      <c r="K249" s="17">
        <v>248734.38087999998</v>
      </c>
      <c r="L249" s="17">
        <v>15578.259320000001</v>
      </c>
      <c r="M249" s="17">
        <v>156878.96447000001</v>
      </c>
      <c r="N249" s="17">
        <v>27070236.307459999</v>
      </c>
    </row>
    <row r="250" spans="1:14">
      <c r="A250" s="17" t="s">
        <v>242</v>
      </c>
      <c r="B250" s="17">
        <v>6633.1750899999997</v>
      </c>
      <c r="C250" s="17">
        <v>1855431.7405999999</v>
      </c>
      <c r="D250" s="17">
        <v>488.11872999999997</v>
      </c>
      <c r="E250" s="17">
        <v>4419.7611100000004</v>
      </c>
      <c r="F250" s="17">
        <v>3024.8779599999998</v>
      </c>
      <c r="G250" s="17">
        <v>780.40933999999993</v>
      </c>
      <c r="H250" s="17">
        <v>398.84213</v>
      </c>
      <c r="I250" s="17">
        <v>52.929670000000002</v>
      </c>
      <c r="J250" s="17">
        <v>0</v>
      </c>
      <c r="K250" s="17">
        <v>399.57044999999999</v>
      </c>
      <c r="L250" s="17">
        <v>4.2313799999999997</v>
      </c>
      <c r="M250" s="17">
        <v>655.86810000000003</v>
      </c>
      <c r="N250" s="17">
        <v>1872289.52456</v>
      </c>
    </row>
    <row r="251" spans="1:14">
      <c r="A251" s="24" t="s">
        <v>243</v>
      </c>
      <c r="B251" s="17">
        <v>0</v>
      </c>
      <c r="C251" s="17">
        <v>11955801.619270001</v>
      </c>
      <c r="D251" s="17">
        <v>1.4000000000000001E-4</v>
      </c>
      <c r="E251" s="17">
        <v>0</v>
      </c>
      <c r="F251" s="17">
        <v>1969.4247700000001</v>
      </c>
      <c r="G251" s="17">
        <v>0</v>
      </c>
      <c r="H251" s="17">
        <v>0</v>
      </c>
      <c r="I251" s="17">
        <v>0</v>
      </c>
      <c r="J251" s="17">
        <v>0</v>
      </c>
      <c r="K251" s="17">
        <v>0</v>
      </c>
      <c r="L251" s="17">
        <v>709168.74951999995</v>
      </c>
      <c r="M251" s="17">
        <v>0</v>
      </c>
      <c r="N251" s="17">
        <v>12666939.7937</v>
      </c>
    </row>
    <row r="252" spans="1:14">
      <c r="A252" s="17" t="s">
        <v>241</v>
      </c>
      <c r="B252" s="17">
        <v>0</v>
      </c>
      <c r="C252" s="17">
        <v>11674780.555709999</v>
      </c>
      <c r="D252" s="17">
        <v>1.4000000000000001E-4</v>
      </c>
      <c r="E252" s="17">
        <v>0</v>
      </c>
      <c r="F252" s="17">
        <v>1969.4247700000001</v>
      </c>
      <c r="G252" s="17">
        <v>0</v>
      </c>
      <c r="H252" s="17">
        <v>0</v>
      </c>
      <c r="I252" s="17">
        <v>0</v>
      </c>
      <c r="J252" s="17">
        <v>0</v>
      </c>
      <c r="K252" s="17">
        <v>0</v>
      </c>
      <c r="L252" s="17">
        <v>705823.25523000001</v>
      </c>
      <c r="M252" s="17">
        <v>0</v>
      </c>
      <c r="N252" s="17">
        <v>12382573.235850001</v>
      </c>
    </row>
    <row r="253" spans="1:14">
      <c r="A253" s="17" t="s">
        <v>242</v>
      </c>
      <c r="B253" s="17">
        <v>0</v>
      </c>
      <c r="C253" s="17">
        <v>281021.06355999998</v>
      </c>
      <c r="D253" s="17">
        <v>0</v>
      </c>
      <c r="E253" s="17">
        <v>0</v>
      </c>
      <c r="F253" s="17">
        <v>0</v>
      </c>
      <c r="G253" s="17">
        <v>0</v>
      </c>
      <c r="H253" s="17">
        <v>0</v>
      </c>
      <c r="I253" s="17">
        <v>0</v>
      </c>
      <c r="J253" s="17">
        <v>0</v>
      </c>
      <c r="K253" s="17">
        <v>0</v>
      </c>
      <c r="L253" s="17">
        <v>3345.4942900000001</v>
      </c>
      <c r="M253" s="17">
        <v>0</v>
      </c>
      <c r="N253" s="17">
        <v>284366.55785000004</v>
      </c>
    </row>
    <row r="254" spans="1:14">
      <c r="A254" s="15" t="s">
        <v>244</v>
      </c>
      <c r="B254" s="106">
        <v>1030795.7943600001</v>
      </c>
      <c r="C254" s="106">
        <v>1610536.15377</v>
      </c>
      <c r="D254" s="106">
        <v>1361230.4182599999</v>
      </c>
      <c r="E254" s="106">
        <v>922430.11722000001</v>
      </c>
      <c r="F254" s="106">
        <v>859776.07773000002</v>
      </c>
      <c r="G254" s="106">
        <v>788512.14040999999</v>
      </c>
      <c r="H254" s="106">
        <v>530529.11823999998</v>
      </c>
      <c r="I254" s="106">
        <v>1441662.37791</v>
      </c>
      <c r="J254" s="106">
        <v>4346.3174300000001</v>
      </c>
      <c r="K254" s="106">
        <v>1155121.1446099998</v>
      </c>
      <c r="L254" s="106">
        <v>258003.24515</v>
      </c>
      <c r="M254" s="106">
        <v>762137.09435000003</v>
      </c>
      <c r="N254" s="106">
        <v>10725079.999440001</v>
      </c>
    </row>
    <row r="255" spans="1:14">
      <c r="A255" s="17" t="s">
        <v>245</v>
      </c>
      <c r="B255" s="105">
        <v>522.35625000000005</v>
      </c>
      <c r="C255" s="105">
        <v>1425.4084499999999</v>
      </c>
      <c r="D255" s="105">
        <v>31.955929999999999</v>
      </c>
      <c r="E255" s="105">
        <v>923.54906000000005</v>
      </c>
      <c r="F255" s="105">
        <v>1046.4376299999999</v>
      </c>
      <c r="G255" s="105">
        <v>454.65415000000002</v>
      </c>
      <c r="H255" s="105">
        <v>465.37342000000001</v>
      </c>
      <c r="I255" s="105">
        <v>44.29562</v>
      </c>
      <c r="J255" s="105">
        <v>0</v>
      </c>
      <c r="K255" s="105">
        <v>956.20414000000005</v>
      </c>
      <c r="L255" s="105">
        <v>82.331720000000004</v>
      </c>
      <c r="M255" s="105">
        <v>0</v>
      </c>
      <c r="N255" s="105">
        <v>5952.5663700000005</v>
      </c>
    </row>
    <row r="256" spans="1:14">
      <c r="A256" s="17" t="s">
        <v>246</v>
      </c>
      <c r="B256" s="105">
        <v>110410.99505</v>
      </c>
      <c r="C256" s="105">
        <v>125644.63352</v>
      </c>
      <c r="D256" s="105">
        <v>150848.76737000002</v>
      </c>
      <c r="E256" s="105">
        <v>113474.32415</v>
      </c>
      <c r="F256" s="105">
        <v>81954.951579999994</v>
      </c>
      <c r="G256" s="105">
        <v>167893.03818</v>
      </c>
      <c r="H256" s="105">
        <v>33636.633740000005</v>
      </c>
      <c r="I256" s="105">
        <v>48800.09532</v>
      </c>
      <c r="J256" s="105">
        <v>87.013990000000007</v>
      </c>
      <c r="K256" s="105">
        <v>67890.267879999999</v>
      </c>
      <c r="L256" s="105">
        <v>5729.8056299999998</v>
      </c>
      <c r="M256" s="105">
        <v>4724.6274299999995</v>
      </c>
      <c r="N256" s="105">
        <v>911095.15384000004</v>
      </c>
    </row>
    <row r="257" spans="1:14">
      <c r="A257" s="17" t="s">
        <v>247</v>
      </c>
      <c r="B257" s="105">
        <v>775707.61320000002</v>
      </c>
      <c r="C257" s="105">
        <v>1299925.87955</v>
      </c>
      <c r="D257" s="105">
        <v>949940.4423</v>
      </c>
      <c r="E257" s="105">
        <v>618754.04914999998</v>
      </c>
      <c r="F257" s="105">
        <v>666098.10116999992</v>
      </c>
      <c r="G257" s="105">
        <v>496522.30981000001</v>
      </c>
      <c r="H257" s="105">
        <v>401841.16330999997</v>
      </c>
      <c r="I257" s="105">
        <v>1242222.9232000001</v>
      </c>
      <c r="J257" s="105">
        <v>3988.2076299999999</v>
      </c>
      <c r="K257" s="105">
        <v>1025181.33689</v>
      </c>
      <c r="L257" s="105">
        <v>196002.14616</v>
      </c>
      <c r="M257" s="105">
        <v>659455.34537</v>
      </c>
      <c r="N257" s="105">
        <v>8335639.51774</v>
      </c>
    </row>
    <row r="258" spans="1:14">
      <c r="A258" s="17" t="s">
        <v>248</v>
      </c>
      <c r="B258" s="105">
        <v>59737.150460000004</v>
      </c>
      <c r="C258" s="105">
        <v>165262.64976</v>
      </c>
      <c r="D258" s="105">
        <v>207767.56324000002</v>
      </c>
      <c r="E258" s="105">
        <v>90246.831529999996</v>
      </c>
      <c r="F258" s="105">
        <v>68723.77773999999</v>
      </c>
      <c r="G258" s="105">
        <v>96191.415640000007</v>
      </c>
      <c r="H258" s="105">
        <v>74508.455600000001</v>
      </c>
      <c r="I258" s="105">
        <v>148055.40331999998</v>
      </c>
      <c r="J258" s="105">
        <v>20.405930000000001</v>
      </c>
      <c r="K258" s="105">
        <v>39003.516179999999</v>
      </c>
      <c r="L258" s="105">
        <v>33528.480219999998</v>
      </c>
      <c r="M258" s="105">
        <v>83531.340079999994</v>
      </c>
      <c r="N258" s="105">
        <v>1066576.9897</v>
      </c>
    </row>
    <row r="259" spans="1:14">
      <c r="A259" s="17" t="s">
        <v>249</v>
      </c>
      <c r="B259" s="105">
        <v>41018.939380000003</v>
      </c>
      <c r="C259" s="105">
        <v>3249.6590799999999</v>
      </c>
      <c r="D259" s="105">
        <v>9592.6428599999999</v>
      </c>
      <c r="E259" s="105">
        <v>1895.04961</v>
      </c>
      <c r="F259" s="105">
        <v>20737.748170000003</v>
      </c>
      <c r="G259" s="105">
        <v>6601.6135899999999</v>
      </c>
      <c r="H259" s="105">
        <v>3062.1217099999999</v>
      </c>
      <c r="I259" s="105">
        <v>648.80335000000002</v>
      </c>
      <c r="J259" s="105">
        <v>1.16252</v>
      </c>
      <c r="K259" s="105">
        <v>7799.3602999999994</v>
      </c>
      <c r="L259" s="105">
        <v>3602.9300699999999</v>
      </c>
      <c r="M259" s="105">
        <v>2075.2213400000001</v>
      </c>
      <c r="N259" s="105">
        <v>100285.25198</v>
      </c>
    </row>
    <row r="260" spans="1:14">
      <c r="A260" s="17" t="s">
        <v>250</v>
      </c>
      <c r="B260" s="105">
        <v>-1257.9486100000001</v>
      </c>
      <c r="C260" s="105">
        <v>2779.5752000000002</v>
      </c>
      <c r="D260" s="105">
        <v>14071.560609999999</v>
      </c>
      <c r="E260" s="105">
        <v>10569.00281</v>
      </c>
      <c r="F260" s="105">
        <v>2436.7539900000002</v>
      </c>
      <c r="G260" s="105">
        <v>8726.5828499999989</v>
      </c>
      <c r="H260" s="105">
        <v>3170.6877599999998</v>
      </c>
      <c r="I260" s="105">
        <v>501.23571000000004</v>
      </c>
      <c r="J260" s="105">
        <v>0</v>
      </c>
      <c r="K260" s="105">
        <v>10081.39236</v>
      </c>
      <c r="L260" s="105">
        <v>2807.7555899999998</v>
      </c>
      <c r="M260" s="105">
        <v>6583.0860999999995</v>
      </c>
      <c r="N260" s="105">
        <v>60469.684369999995</v>
      </c>
    </row>
    <row r="261" spans="1:14">
      <c r="A261" s="17" t="s">
        <v>251</v>
      </c>
      <c r="B261" s="105">
        <v>4867.0999000000002</v>
      </c>
      <c r="C261" s="105">
        <v>1.0000000000000001E-5</v>
      </c>
      <c r="D261" s="105">
        <v>5060.15978</v>
      </c>
      <c r="E261" s="105">
        <v>0</v>
      </c>
      <c r="F261" s="105">
        <v>920.94006000000002</v>
      </c>
      <c r="G261" s="105">
        <v>2022.4744699999999</v>
      </c>
      <c r="H261" s="105">
        <v>2339.9536899999998</v>
      </c>
      <c r="I261" s="105">
        <v>319.55495999999999</v>
      </c>
      <c r="J261" s="105">
        <v>0</v>
      </c>
      <c r="K261" s="105">
        <v>485.58796000000001</v>
      </c>
      <c r="L261" s="105">
        <v>3524.1531099999997</v>
      </c>
      <c r="M261" s="105">
        <v>511.23579999999998</v>
      </c>
      <c r="N261" s="105">
        <v>20051.159739999999</v>
      </c>
    </row>
    <row r="262" spans="1:14">
      <c r="A262" s="17" t="s">
        <v>252</v>
      </c>
      <c r="B262" s="105">
        <v>590.86204000000009</v>
      </c>
      <c r="C262" s="105">
        <v>1.0000000000000001E-5</v>
      </c>
      <c r="D262" s="105">
        <v>1295.4328500000001</v>
      </c>
      <c r="E262" s="105">
        <v>3.94353</v>
      </c>
      <c r="F262" s="105">
        <v>1127.2239999999999</v>
      </c>
      <c r="G262" s="105">
        <v>3583.8109300000001</v>
      </c>
      <c r="H262" s="105">
        <v>3388.2489</v>
      </c>
      <c r="I262" s="105">
        <v>225.50614999999999</v>
      </c>
      <c r="J262" s="105">
        <v>0</v>
      </c>
      <c r="K262" s="105">
        <v>361.58902</v>
      </c>
      <c r="L262" s="105">
        <v>2801.2526000000003</v>
      </c>
      <c r="M262" s="105">
        <v>867.35295999999994</v>
      </c>
      <c r="N262" s="105">
        <v>14245.22299</v>
      </c>
    </row>
    <row r="263" spans="1:14">
      <c r="A263" s="17" t="s">
        <v>253</v>
      </c>
      <c r="B263" s="105">
        <v>175.46597</v>
      </c>
      <c r="C263" s="105">
        <v>2.0000000000000002E-5</v>
      </c>
      <c r="D263" s="105">
        <v>0</v>
      </c>
      <c r="E263" s="105">
        <v>0</v>
      </c>
      <c r="F263" s="105">
        <v>545.07061999999996</v>
      </c>
      <c r="G263" s="105">
        <v>0</v>
      </c>
      <c r="H263" s="105">
        <v>25.840250000000001</v>
      </c>
      <c r="I263" s="105">
        <v>0</v>
      </c>
      <c r="J263" s="105">
        <v>0</v>
      </c>
      <c r="K263" s="105">
        <v>52.054569999999998</v>
      </c>
      <c r="L263" s="105">
        <v>0</v>
      </c>
      <c r="M263" s="105">
        <v>23.943259999999999</v>
      </c>
      <c r="N263" s="105">
        <v>822.37468999999999</v>
      </c>
    </row>
    <row r="264" spans="1:14">
      <c r="A264" s="17" t="s">
        <v>254</v>
      </c>
      <c r="B264" s="105">
        <v>17548.265879999999</v>
      </c>
      <c r="C264" s="105">
        <v>2156.8111600000002</v>
      </c>
      <c r="D264" s="105">
        <v>9136.3888599999991</v>
      </c>
      <c r="E264" s="105">
        <v>41028.049509999997</v>
      </c>
      <c r="F264" s="105">
        <v>0</v>
      </c>
      <c r="G264" s="105">
        <v>3382.1762899999999</v>
      </c>
      <c r="H264" s="105">
        <v>388.18705</v>
      </c>
      <c r="I264" s="105">
        <v>835.34359999999992</v>
      </c>
      <c r="J264" s="105">
        <v>0</v>
      </c>
      <c r="K264" s="105">
        <v>0</v>
      </c>
      <c r="L264" s="105">
        <v>2060.8917799999999</v>
      </c>
      <c r="M264" s="105">
        <v>1361.2526399999999</v>
      </c>
      <c r="N264" s="105">
        <v>77897.366769999993</v>
      </c>
    </row>
    <row r="265" spans="1:14">
      <c r="A265" s="17" t="s">
        <v>255</v>
      </c>
      <c r="B265" s="105">
        <v>21474.994839999999</v>
      </c>
      <c r="C265" s="105">
        <v>10091.53701</v>
      </c>
      <c r="D265" s="105">
        <v>13485.50446</v>
      </c>
      <c r="E265" s="105">
        <v>45535.317869999999</v>
      </c>
      <c r="F265" s="105">
        <v>16185.072769999999</v>
      </c>
      <c r="G265" s="105">
        <v>3134.0645</v>
      </c>
      <c r="H265" s="105">
        <v>7702.4528099999998</v>
      </c>
      <c r="I265" s="105">
        <v>9.2166800000000002</v>
      </c>
      <c r="J265" s="105">
        <v>249.52735999999999</v>
      </c>
      <c r="K265" s="105">
        <v>3309.8353099999999</v>
      </c>
      <c r="L265" s="105">
        <v>7863.4982699999991</v>
      </c>
      <c r="M265" s="105">
        <v>3003.6893700000001</v>
      </c>
      <c r="N265" s="105">
        <v>132044.71124999999</v>
      </c>
    </row>
    <row r="266" spans="1:14">
      <c r="A266" s="15" t="s">
        <v>256</v>
      </c>
      <c r="B266" s="106">
        <v>-475126.13394999999</v>
      </c>
      <c r="C266" s="106">
        <v>-547528.33679999993</v>
      </c>
      <c r="D266" s="106">
        <v>-613529.45181</v>
      </c>
      <c r="E266" s="106">
        <v>-315917.52836</v>
      </c>
      <c r="F266" s="106">
        <v>-383635.79074999999</v>
      </c>
      <c r="G266" s="106">
        <v>-277660.78954999999</v>
      </c>
      <c r="H266" s="106">
        <v>-227213.21388999998</v>
      </c>
      <c r="I266" s="106">
        <v>-443365.31947000005</v>
      </c>
      <c r="J266" s="106">
        <v>-1001.78962</v>
      </c>
      <c r="K266" s="106">
        <v>-499125.17314999999</v>
      </c>
      <c r="L266" s="106">
        <v>-107381.52975</v>
      </c>
      <c r="M266" s="106">
        <v>-238080.31838999997</v>
      </c>
      <c r="N266" s="106">
        <v>-4129565.3754899995</v>
      </c>
    </row>
    <row r="267" spans="1:14">
      <c r="A267" s="17" t="s">
        <v>257</v>
      </c>
      <c r="B267" s="105">
        <v>-245017.82691999999</v>
      </c>
      <c r="C267" s="105">
        <v>-268871.58158999996</v>
      </c>
      <c r="D267" s="105">
        <v>-320476.88445000001</v>
      </c>
      <c r="E267" s="105">
        <v>-130633.31270000001</v>
      </c>
      <c r="F267" s="105">
        <v>-230385.65331999998</v>
      </c>
      <c r="G267" s="105">
        <v>-221081.42926</v>
      </c>
      <c r="H267" s="105">
        <v>-110292.57522</v>
      </c>
      <c r="I267" s="105">
        <v>-229155.70537000001</v>
      </c>
      <c r="J267" s="105">
        <v>-105.14313</v>
      </c>
      <c r="K267" s="105">
        <v>-253679.84833000001</v>
      </c>
      <c r="L267" s="105">
        <v>-87070.683519999991</v>
      </c>
      <c r="M267" s="105">
        <v>-177474.06102000002</v>
      </c>
      <c r="N267" s="105">
        <v>-2274244.7048299997</v>
      </c>
    </row>
    <row r="268" spans="1:14">
      <c r="A268" s="17" t="s">
        <v>258</v>
      </c>
      <c r="B268" s="105">
        <v>0</v>
      </c>
      <c r="C268" s="105">
        <v>0</v>
      </c>
      <c r="D268" s="105">
        <v>0</v>
      </c>
      <c r="E268" s="105">
        <v>0</v>
      </c>
      <c r="F268" s="105">
        <v>0</v>
      </c>
      <c r="G268" s="105">
        <v>0</v>
      </c>
      <c r="H268" s="105">
        <v>0</v>
      </c>
      <c r="I268" s="105">
        <v>0</v>
      </c>
      <c r="J268" s="105">
        <v>0</v>
      </c>
      <c r="K268" s="105">
        <v>0</v>
      </c>
      <c r="L268" s="105">
        <v>0</v>
      </c>
      <c r="M268" s="105">
        <v>0</v>
      </c>
      <c r="N268" s="105">
        <v>0</v>
      </c>
    </row>
    <row r="269" spans="1:14">
      <c r="A269" s="17" t="s">
        <v>259</v>
      </c>
      <c r="B269" s="105">
        <v>-35870.220079999999</v>
      </c>
      <c r="C269" s="105">
        <v>-15258.84208</v>
      </c>
      <c r="D269" s="105">
        <v>-50085.887409999996</v>
      </c>
      <c r="E269" s="105">
        <v>-18490.852360000001</v>
      </c>
      <c r="F269" s="105">
        <v>-33237.617039999997</v>
      </c>
      <c r="G269" s="105">
        <v>-21136.981520000001</v>
      </c>
      <c r="H269" s="105">
        <v>-25733.843710000001</v>
      </c>
      <c r="I269" s="105">
        <v>-59585.172720000002</v>
      </c>
      <c r="J269" s="105">
        <v>-896.64648999999997</v>
      </c>
      <c r="K269" s="105">
        <v>-71189.414049999992</v>
      </c>
      <c r="L269" s="105">
        <v>-17757.72046</v>
      </c>
      <c r="M269" s="105">
        <v>-18659.15496</v>
      </c>
      <c r="N269" s="105">
        <v>-367902.35288000002</v>
      </c>
    </row>
    <row r="270" spans="1:14">
      <c r="A270" s="17" t="s">
        <v>260</v>
      </c>
      <c r="B270" s="105">
        <v>-24.265470000000001</v>
      </c>
      <c r="C270" s="105">
        <v>-909.92254000000003</v>
      </c>
      <c r="D270" s="105">
        <v>0</v>
      </c>
      <c r="E270" s="105">
        <v>0</v>
      </c>
      <c r="F270" s="105">
        <v>-23266.00344</v>
      </c>
      <c r="G270" s="105">
        <v>0</v>
      </c>
      <c r="H270" s="105">
        <v>0</v>
      </c>
      <c r="I270" s="105">
        <v>-9321.5348000000013</v>
      </c>
      <c r="J270" s="105">
        <v>0</v>
      </c>
      <c r="K270" s="105">
        <v>-5287.6413000000002</v>
      </c>
      <c r="L270" s="105">
        <v>0</v>
      </c>
      <c r="M270" s="105">
        <v>0</v>
      </c>
      <c r="N270" s="105">
        <v>-38809.367549999995</v>
      </c>
    </row>
    <row r="271" spans="1:14">
      <c r="A271" s="17" t="s">
        <v>261</v>
      </c>
      <c r="B271" s="105">
        <v>-10890.810019999999</v>
      </c>
      <c r="C271" s="105">
        <v>-5029.1666999999998</v>
      </c>
      <c r="D271" s="105">
        <v>-32026.946339999999</v>
      </c>
      <c r="E271" s="105">
        <v>0</v>
      </c>
      <c r="F271" s="105">
        <v>0</v>
      </c>
      <c r="G271" s="105">
        <v>-15389.19656</v>
      </c>
      <c r="H271" s="105">
        <v>-2495.65</v>
      </c>
      <c r="I271" s="105">
        <v>-1400.5834199999999</v>
      </c>
      <c r="J271" s="105">
        <v>0</v>
      </c>
      <c r="K271" s="105">
        <v>-27025.770780000003</v>
      </c>
      <c r="L271" s="105">
        <v>0</v>
      </c>
      <c r="M271" s="105">
        <v>0</v>
      </c>
      <c r="N271" s="105">
        <v>-94258.123819999993</v>
      </c>
    </row>
    <row r="272" spans="1:14">
      <c r="A272" s="18" t="s">
        <v>262</v>
      </c>
      <c r="B272" s="105">
        <v>-3808.2615499999997</v>
      </c>
      <c r="C272" s="105">
        <v>-11164.75</v>
      </c>
      <c r="D272" s="105">
        <v>-4928.4741100000001</v>
      </c>
      <c r="E272" s="105">
        <v>-14284.85383</v>
      </c>
      <c r="F272" s="105">
        <v>-11148.411169999999</v>
      </c>
      <c r="G272" s="105">
        <v>-7687.8024000000005</v>
      </c>
      <c r="H272" s="105">
        <v>-4516.7663600000005</v>
      </c>
      <c r="I272" s="105">
        <v>-15604.139509999999</v>
      </c>
      <c r="J272" s="105">
        <v>0</v>
      </c>
      <c r="K272" s="105">
        <v>-14424.806990000001</v>
      </c>
      <c r="L272" s="105">
        <v>-2553.1257700000001</v>
      </c>
      <c r="M272" s="105">
        <v>0</v>
      </c>
      <c r="N272" s="105">
        <v>-90121.391690000004</v>
      </c>
    </row>
    <row r="273" spans="1:14">
      <c r="A273" s="18" t="s">
        <v>263</v>
      </c>
      <c r="B273" s="105">
        <v>-179514.74990999998</v>
      </c>
      <c r="C273" s="105">
        <v>-246294.07389</v>
      </c>
      <c r="D273" s="105">
        <v>-206011.25949999999</v>
      </c>
      <c r="E273" s="105">
        <v>-152508.50946999999</v>
      </c>
      <c r="F273" s="105">
        <v>-85598.105779999998</v>
      </c>
      <c r="G273" s="105">
        <v>-12365.37981</v>
      </c>
      <c r="H273" s="105">
        <v>-84174.378599999996</v>
      </c>
      <c r="I273" s="105">
        <v>-128298.18365000001</v>
      </c>
      <c r="J273" s="105">
        <v>0</v>
      </c>
      <c r="K273" s="105">
        <v>-127517.6917</v>
      </c>
      <c r="L273" s="105">
        <v>0</v>
      </c>
      <c r="M273" s="105">
        <v>-41947.10241</v>
      </c>
      <c r="N273" s="105">
        <v>-1264229.43472</v>
      </c>
    </row>
    <row r="274" spans="1:14">
      <c r="A274" s="15" t="s">
        <v>264</v>
      </c>
      <c r="B274" s="106">
        <v>555669.66041000001</v>
      </c>
      <c r="C274" s="106">
        <v>1063007.81697</v>
      </c>
      <c r="D274" s="106">
        <v>747700.96645000007</v>
      </c>
      <c r="E274" s="106">
        <v>606512.58886000002</v>
      </c>
      <c r="F274" s="106">
        <v>476140.28698000003</v>
      </c>
      <c r="G274" s="106">
        <v>510851.35086000001</v>
      </c>
      <c r="H274" s="106">
        <v>303315.90435000003</v>
      </c>
      <c r="I274" s="106">
        <v>998297.05844000005</v>
      </c>
      <c r="J274" s="106">
        <v>3344.52781</v>
      </c>
      <c r="K274" s="106">
        <v>655995.97146000003</v>
      </c>
      <c r="L274" s="106">
        <v>150621.71540000002</v>
      </c>
      <c r="M274" s="106">
        <v>524056.77596</v>
      </c>
      <c r="N274" s="106">
        <v>6595514.6239499999</v>
      </c>
    </row>
    <row r="275" spans="1:14">
      <c r="A275" s="14" t="s">
        <v>265</v>
      </c>
      <c r="B275" s="106">
        <v>862348.89379999996</v>
      </c>
      <c r="C275" s="106">
        <v>616785.37789999996</v>
      </c>
      <c r="D275" s="106">
        <v>726317.47490999999</v>
      </c>
      <c r="E275" s="106">
        <v>1296339.2661400002</v>
      </c>
      <c r="F275" s="106">
        <v>717716.55346000008</v>
      </c>
      <c r="G275" s="106">
        <v>1359018.1583099999</v>
      </c>
      <c r="H275" s="106">
        <v>494126.81174999999</v>
      </c>
      <c r="I275" s="106">
        <v>131011.94617</v>
      </c>
      <c r="J275" s="106">
        <v>25088.846460000001</v>
      </c>
      <c r="K275" s="106">
        <v>315959.96408000001</v>
      </c>
      <c r="L275" s="106">
        <v>125345.14062999999</v>
      </c>
      <c r="M275" s="106">
        <v>54017.57632</v>
      </c>
      <c r="N275" s="106">
        <v>6724076.0099300006</v>
      </c>
    </row>
    <row r="276" spans="1:14">
      <c r="A276" s="17" t="s">
        <v>266</v>
      </c>
      <c r="B276" s="105">
        <v>419471.14165000001</v>
      </c>
      <c r="C276" s="105">
        <v>457092.89938000002</v>
      </c>
      <c r="D276" s="105">
        <v>370728.36408999999</v>
      </c>
      <c r="E276" s="105">
        <v>567254.37571000005</v>
      </c>
      <c r="F276" s="105">
        <v>600712.96862000006</v>
      </c>
      <c r="G276" s="105">
        <v>634205.26241999993</v>
      </c>
      <c r="H276" s="105">
        <v>193401.67583000002</v>
      </c>
      <c r="I276" s="105">
        <v>116500.47107</v>
      </c>
      <c r="J276" s="105">
        <v>17445.906230000001</v>
      </c>
      <c r="K276" s="105">
        <v>127663.40815999999</v>
      </c>
      <c r="L276" s="105">
        <v>43843.705310000005</v>
      </c>
      <c r="M276" s="105">
        <v>49266.146229999998</v>
      </c>
      <c r="N276" s="105">
        <v>3597586.3246999998</v>
      </c>
    </row>
    <row r="277" spans="1:14">
      <c r="A277" s="17" t="s">
        <v>267</v>
      </c>
      <c r="B277" s="105">
        <v>369150.00286000001</v>
      </c>
      <c r="C277" s="105">
        <v>83297.84547</v>
      </c>
      <c r="D277" s="105">
        <v>303199.95376999996</v>
      </c>
      <c r="E277" s="105">
        <v>666777.37669000006</v>
      </c>
      <c r="F277" s="105">
        <v>38832.09276</v>
      </c>
      <c r="G277" s="105">
        <v>697171.28862999997</v>
      </c>
      <c r="H277" s="105">
        <v>70394.976840000003</v>
      </c>
      <c r="I277" s="105">
        <v>4690.6059299999997</v>
      </c>
      <c r="J277" s="105">
        <v>7201.2964000000002</v>
      </c>
      <c r="K277" s="105">
        <v>169766.54197999998</v>
      </c>
      <c r="L277" s="105">
        <v>27749.464110000001</v>
      </c>
      <c r="M277" s="105">
        <v>142.09788</v>
      </c>
      <c r="N277" s="105">
        <v>2438373.5433200002</v>
      </c>
    </row>
    <row r="278" spans="1:14">
      <c r="A278" s="17" t="s">
        <v>268</v>
      </c>
      <c r="B278" s="105">
        <v>41119.295640000004</v>
      </c>
      <c r="C278" s="105">
        <v>11278.95211</v>
      </c>
      <c r="D278" s="105">
        <v>32571.128840000001</v>
      </c>
      <c r="E278" s="105">
        <v>16859.772679999998</v>
      </c>
      <c r="F278" s="105">
        <v>32198.329389999999</v>
      </c>
      <c r="G278" s="105">
        <v>7606.7438499999998</v>
      </c>
      <c r="H278" s="105">
        <v>4841.9179999999997</v>
      </c>
      <c r="I278" s="105">
        <v>674.74572999999998</v>
      </c>
      <c r="J278" s="105">
        <v>0</v>
      </c>
      <c r="K278" s="105">
        <v>7260.2645899999998</v>
      </c>
      <c r="L278" s="105">
        <v>2892.3491400000003</v>
      </c>
      <c r="M278" s="105">
        <v>2811.2714599999999</v>
      </c>
      <c r="N278" s="105">
        <v>160114.77142999999</v>
      </c>
    </row>
    <row r="279" spans="1:14">
      <c r="A279" s="17" t="s">
        <v>269</v>
      </c>
      <c r="B279" s="105">
        <v>12085.476279999999</v>
      </c>
      <c r="C279" s="105">
        <v>51646.426469999999</v>
      </c>
      <c r="D279" s="105">
        <v>7134.3814400000001</v>
      </c>
      <c r="E279" s="105">
        <v>13668.95111</v>
      </c>
      <c r="F279" s="105">
        <v>12107.94643</v>
      </c>
      <c r="G279" s="105">
        <v>2314.7976899999999</v>
      </c>
      <c r="H279" s="105">
        <v>693.51870999999994</v>
      </c>
      <c r="I279" s="105">
        <v>842.81871000000001</v>
      </c>
      <c r="J279" s="105">
        <v>0</v>
      </c>
      <c r="K279" s="105">
        <v>100.4</v>
      </c>
      <c r="L279" s="105">
        <v>0</v>
      </c>
      <c r="M279" s="105">
        <v>0</v>
      </c>
      <c r="N279" s="105">
        <v>100594.71684000001</v>
      </c>
    </row>
    <row r="280" spans="1:14">
      <c r="A280" s="119" t="s">
        <v>270</v>
      </c>
      <c r="B280" s="105">
        <v>20522.977370000001</v>
      </c>
      <c r="C280" s="105">
        <v>13469.25447</v>
      </c>
      <c r="D280" s="105">
        <v>12683.646769999999</v>
      </c>
      <c r="E280" s="105">
        <v>31778.789949999998</v>
      </c>
      <c r="F280" s="105">
        <v>33865.216260000001</v>
      </c>
      <c r="G280" s="105">
        <v>17720.065719999999</v>
      </c>
      <c r="H280" s="105">
        <v>224794.72237</v>
      </c>
      <c r="I280" s="105">
        <v>8303.3047299999998</v>
      </c>
      <c r="J280" s="105">
        <v>441.64383000000004</v>
      </c>
      <c r="K280" s="105">
        <v>11169.34935</v>
      </c>
      <c r="L280" s="105">
        <v>50859.622069999998</v>
      </c>
      <c r="M280" s="105">
        <v>1798.0607500000001</v>
      </c>
      <c r="N280" s="105">
        <v>427406.65363999997</v>
      </c>
    </row>
    <row r="281" spans="1:14">
      <c r="A281" s="119" t="s">
        <v>271</v>
      </c>
      <c r="B281" s="105">
        <v>0</v>
      </c>
      <c r="C281" s="105">
        <v>0</v>
      </c>
      <c r="D281" s="105">
        <v>0</v>
      </c>
      <c r="E281" s="105">
        <v>0</v>
      </c>
      <c r="F281" s="105">
        <v>0</v>
      </c>
      <c r="G281" s="105">
        <v>0</v>
      </c>
      <c r="H281" s="105">
        <v>0</v>
      </c>
      <c r="I281" s="105">
        <v>0</v>
      </c>
      <c r="J281" s="105">
        <v>0</v>
      </c>
      <c r="K281" s="105">
        <v>0</v>
      </c>
      <c r="L281" s="105">
        <v>0</v>
      </c>
      <c r="M281" s="105">
        <v>0</v>
      </c>
      <c r="N281" s="105">
        <v>0</v>
      </c>
    </row>
    <row r="282" spans="1:14">
      <c r="A282" s="15" t="s">
        <v>272</v>
      </c>
      <c r="B282" s="106">
        <v>-633393.78986000002</v>
      </c>
      <c r="C282" s="106">
        <v>-262914.38277999999</v>
      </c>
      <c r="D282" s="106">
        <v>-593083.76934</v>
      </c>
      <c r="E282" s="106">
        <v>-832437.00277000002</v>
      </c>
      <c r="F282" s="106">
        <v>-614898.60175000003</v>
      </c>
      <c r="G282" s="106">
        <v>-1139713.8859999999</v>
      </c>
      <c r="H282" s="106">
        <v>-351768.19857999997</v>
      </c>
      <c r="I282" s="106">
        <v>-73799.241399999999</v>
      </c>
      <c r="J282" s="106">
        <v>-14863.8285</v>
      </c>
      <c r="K282" s="106">
        <v>-226635.66383999999</v>
      </c>
      <c r="L282" s="106">
        <v>-105506.43159000001</v>
      </c>
      <c r="M282" s="106">
        <v>-4038.3515200000002</v>
      </c>
      <c r="N282" s="106">
        <v>-4853053.14793</v>
      </c>
    </row>
    <row r="283" spans="1:14">
      <c r="A283" s="17" t="s">
        <v>266</v>
      </c>
      <c r="B283" s="105">
        <v>-53382.022450000004</v>
      </c>
      <c r="C283" s="105">
        <v>-56508.424759999994</v>
      </c>
      <c r="D283" s="105">
        <v>-56233.95738</v>
      </c>
      <c r="E283" s="105">
        <v>-26150.94745</v>
      </c>
      <c r="F283" s="105">
        <v>-45748.512280000003</v>
      </c>
      <c r="G283" s="105">
        <v>-62870.001850000001</v>
      </c>
      <c r="H283" s="105">
        <v>-23633.676449999999</v>
      </c>
      <c r="I283" s="105">
        <v>-14121.474900000001</v>
      </c>
      <c r="J283" s="105">
        <v>-148.41143</v>
      </c>
      <c r="K283" s="105">
        <v>-13228.484910000001</v>
      </c>
      <c r="L283" s="105">
        <v>-1969.20092</v>
      </c>
      <c r="M283" s="105">
        <v>-1630.9348300000001</v>
      </c>
      <c r="N283" s="105">
        <v>-355626.04960999999</v>
      </c>
    </row>
    <row r="284" spans="1:14">
      <c r="A284" s="17" t="s">
        <v>273</v>
      </c>
      <c r="B284" s="105">
        <v>-38115.681270000001</v>
      </c>
      <c r="C284" s="105">
        <v>-17957.91404</v>
      </c>
      <c r="D284" s="105">
        <v>-69493.411609999996</v>
      </c>
      <c r="E284" s="105">
        <v>-30122.147719999997</v>
      </c>
      <c r="F284" s="105">
        <v>-32811.499409999997</v>
      </c>
      <c r="G284" s="105">
        <v>-16814.74467</v>
      </c>
      <c r="H284" s="105">
        <v>-7459.2927900000004</v>
      </c>
      <c r="I284" s="105">
        <v>-66.195210000000003</v>
      </c>
      <c r="J284" s="105">
        <v>0</v>
      </c>
      <c r="K284" s="105">
        <v>-7446.50983</v>
      </c>
      <c r="L284" s="105">
        <v>-7935.5009700000001</v>
      </c>
      <c r="M284" s="105">
        <v>-2044.2007100000001</v>
      </c>
      <c r="N284" s="105">
        <v>-230267.09823</v>
      </c>
    </row>
    <row r="285" spans="1:14">
      <c r="A285" s="17" t="s">
        <v>274</v>
      </c>
      <c r="B285" s="105">
        <v>-207.52026999999998</v>
      </c>
      <c r="C285" s="105">
        <v>0</v>
      </c>
      <c r="D285" s="105">
        <v>0</v>
      </c>
      <c r="E285" s="105">
        <v>-404.08425</v>
      </c>
      <c r="F285" s="105">
        <v>-228.73042000000001</v>
      </c>
      <c r="G285" s="105">
        <v>0</v>
      </c>
      <c r="H285" s="105">
        <v>0</v>
      </c>
      <c r="I285" s="105">
        <v>0</v>
      </c>
      <c r="J285" s="105">
        <v>0</v>
      </c>
      <c r="K285" s="105">
        <v>0</v>
      </c>
      <c r="L285" s="105">
        <v>-1.099</v>
      </c>
      <c r="M285" s="105">
        <v>0</v>
      </c>
      <c r="N285" s="105">
        <v>-841.43393999999989</v>
      </c>
    </row>
    <row r="286" spans="1:14">
      <c r="A286" s="17" t="s">
        <v>275</v>
      </c>
      <c r="B286" s="105">
        <v>0</v>
      </c>
      <c r="C286" s="105">
        <v>0</v>
      </c>
      <c r="D286" s="105">
        <v>0</v>
      </c>
      <c r="E286" s="105">
        <v>0</v>
      </c>
      <c r="F286" s="105">
        <v>0</v>
      </c>
      <c r="G286" s="105">
        <v>0</v>
      </c>
      <c r="H286" s="105">
        <v>0</v>
      </c>
      <c r="I286" s="105">
        <v>0</v>
      </c>
      <c r="J286" s="105">
        <v>-1.58952</v>
      </c>
      <c r="K286" s="105">
        <v>0</v>
      </c>
      <c r="L286" s="105">
        <v>0</v>
      </c>
      <c r="M286" s="105">
        <v>0</v>
      </c>
      <c r="N286" s="105">
        <v>-1.58952</v>
      </c>
    </row>
    <row r="287" spans="1:14">
      <c r="A287" s="18" t="s">
        <v>276</v>
      </c>
      <c r="B287" s="105">
        <v>-541688.56587000005</v>
      </c>
      <c r="C287" s="105">
        <v>-188448.04397999999</v>
      </c>
      <c r="D287" s="105">
        <v>-467356.40035000001</v>
      </c>
      <c r="E287" s="105">
        <v>-775759.82335000008</v>
      </c>
      <c r="F287" s="105">
        <v>-536109.85964000004</v>
      </c>
      <c r="G287" s="105">
        <v>-1060029.1394800001</v>
      </c>
      <c r="H287" s="105">
        <v>-320675.22933999996</v>
      </c>
      <c r="I287" s="105">
        <v>-59611.57129</v>
      </c>
      <c r="J287" s="105">
        <v>-14713.82755</v>
      </c>
      <c r="K287" s="105">
        <v>-205960.6691</v>
      </c>
      <c r="L287" s="105">
        <v>-95600.630700000009</v>
      </c>
      <c r="M287" s="105">
        <v>-363.21598</v>
      </c>
      <c r="N287" s="105">
        <v>-4266316.9766300004</v>
      </c>
    </row>
    <row r="288" spans="1:14">
      <c r="A288" s="18" t="s">
        <v>277</v>
      </c>
      <c r="B288" s="105">
        <v>0</v>
      </c>
      <c r="C288" s="105">
        <v>0</v>
      </c>
      <c r="D288" s="105">
        <v>0</v>
      </c>
      <c r="E288" s="105">
        <v>0</v>
      </c>
      <c r="F288" s="105">
        <v>0</v>
      </c>
      <c r="G288" s="105">
        <v>0</v>
      </c>
      <c r="H288" s="105">
        <v>0</v>
      </c>
      <c r="I288" s="105">
        <v>0</v>
      </c>
      <c r="J288" s="105">
        <v>0</v>
      </c>
      <c r="K288" s="105">
        <v>0</v>
      </c>
      <c r="L288" s="105">
        <v>0</v>
      </c>
      <c r="M288" s="105">
        <v>0</v>
      </c>
      <c r="N288" s="105">
        <v>0</v>
      </c>
    </row>
    <row r="289" spans="1:14">
      <c r="A289" s="15" t="s">
        <v>278</v>
      </c>
      <c r="B289" s="106">
        <v>784624.76435000007</v>
      </c>
      <c r="C289" s="106">
        <v>1416878.8120899999</v>
      </c>
      <c r="D289" s="106">
        <v>880934.67201999994</v>
      </c>
      <c r="E289" s="106">
        <v>1070414.8522300001</v>
      </c>
      <c r="F289" s="106">
        <v>578958.23869000003</v>
      </c>
      <c r="G289" s="106">
        <v>730155.62316999992</v>
      </c>
      <c r="H289" s="106">
        <v>445674.51751999999</v>
      </c>
      <c r="I289" s="106">
        <v>1055509.76321</v>
      </c>
      <c r="J289" s="106">
        <v>13569.545769999999</v>
      </c>
      <c r="K289" s="106">
        <v>745320.27170000004</v>
      </c>
      <c r="L289" s="106">
        <v>170460.42444</v>
      </c>
      <c r="M289" s="106">
        <v>574036.00075999997</v>
      </c>
      <c r="N289" s="106">
        <v>8466537.4859500006</v>
      </c>
    </row>
    <row r="290" spans="1:14">
      <c r="A290" s="17" t="s">
        <v>279</v>
      </c>
      <c r="B290" s="105">
        <v>158864.06553999998</v>
      </c>
      <c r="C290" s="105">
        <v>404164.77325999999</v>
      </c>
      <c r="D290" s="105">
        <v>489843.37118000002</v>
      </c>
      <c r="E290" s="105">
        <v>163113.83463</v>
      </c>
      <c r="F290" s="105">
        <v>265382.53058999998</v>
      </c>
      <c r="G290" s="105">
        <v>20287.817569999999</v>
      </c>
      <c r="H290" s="105">
        <v>32072.810590000001</v>
      </c>
      <c r="I290" s="105">
        <v>109678.86723999999</v>
      </c>
      <c r="J290" s="105">
        <v>1292.55648</v>
      </c>
      <c r="K290" s="105">
        <v>319149.08692000003</v>
      </c>
      <c r="L290" s="105">
        <v>27405.564979999999</v>
      </c>
      <c r="M290" s="105">
        <v>77774.132549999995</v>
      </c>
      <c r="N290" s="105">
        <v>2069029.4115299999</v>
      </c>
    </row>
    <row r="291" spans="1:14">
      <c r="A291" s="17" t="s">
        <v>280</v>
      </c>
      <c r="B291" s="105">
        <v>3425.2567599999998</v>
      </c>
      <c r="C291" s="105">
        <v>7594.2686900000008</v>
      </c>
      <c r="D291" s="105">
        <v>11518.239880000001</v>
      </c>
      <c r="E291" s="105">
        <v>4289.8671799999993</v>
      </c>
      <c r="F291" s="105">
        <v>10314.327429999999</v>
      </c>
      <c r="G291" s="105">
        <v>3061.9357599999998</v>
      </c>
      <c r="H291" s="105">
        <v>5996.5250800000003</v>
      </c>
      <c r="I291" s="105">
        <v>5068.2074000000002</v>
      </c>
      <c r="J291" s="105">
        <v>0</v>
      </c>
      <c r="K291" s="105">
        <v>4595.9988600000006</v>
      </c>
      <c r="L291" s="105">
        <v>911.86893000000009</v>
      </c>
      <c r="M291" s="105">
        <v>6510.7021799999993</v>
      </c>
      <c r="N291" s="105">
        <v>63287.198149999997</v>
      </c>
    </row>
    <row r="292" spans="1:14">
      <c r="A292" s="17" t="s">
        <v>281</v>
      </c>
      <c r="B292" s="105">
        <v>155006.94644999999</v>
      </c>
      <c r="C292" s="105">
        <v>393107.95843</v>
      </c>
      <c r="D292" s="105">
        <v>457596.4535</v>
      </c>
      <c r="E292" s="105">
        <v>158239.16284999999</v>
      </c>
      <c r="F292" s="105">
        <v>160498.89137999999</v>
      </c>
      <c r="G292" s="105">
        <v>15821.339980000001</v>
      </c>
      <c r="H292" s="105">
        <v>25431.937269999999</v>
      </c>
      <c r="I292" s="105">
        <v>104013.45826</v>
      </c>
      <c r="J292" s="105">
        <v>1292.55648</v>
      </c>
      <c r="K292" s="105">
        <v>168579.96077999999</v>
      </c>
      <c r="L292" s="105">
        <v>26488.992149999998</v>
      </c>
      <c r="M292" s="105">
        <v>71016.556060000003</v>
      </c>
      <c r="N292" s="105">
        <v>1737094.2135899998</v>
      </c>
    </row>
    <row r="293" spans="1:14">
      <c r="A293" s="17" t="s">
        <v>282</v>
      </c>
      <c r="B293" s="105">
        <v>431.86233000000004</v>
      </c>
      <c r="C293" s="105">
        <v>1958.7223799999999</v>
      </c>
      <c r="D293" s="105">
        <v>20258.17857</v>
      </c>
      <c r="E293" s="105">
        <v>584.80459999999994</v>
      </c>
      <c r="F293" s="105">
        <v>89841.834610000005</v>
      </c>
      <c r="G293" s="105">
        <v>1404.5418300000001</v>
      </c>
      <c r="H293" s="105">
        <v>221.78851999999998</v>
      </c>
      <c r="I293" s="105">
        <v>0</v>
      </c>
      <c r="J293" s="105">
        <v>0</v>
      </c>
      <c r="K293" s="105">
        <v>145973.12728000002</v>
      </c>
      <c r="L293" s="105">
        <v>0.47111999999999998</v>
      </c>
      <c r="M293" s="105">
        <v>0</v>
      </c>
      <c r="N293" s="105">
        <v>260675.33124</v>
      </c>
    </row>
    <row r="294" spans="1:14">
      <c r="A294" s="17" t="s">
        <v>283</v>
      </c>
      <c r="B294" s="105">
        <v>0</v>
      </c>
      <c r="C294" s="105">
        <v>953.16339000000005</v>
      </c>
      <c r="D294" s="105">
        <v>368.61743999999999</v>
      </c>
      <c r="E294" s="105">
        <v>0</v>
      </c>
      <c r="F294" s="105">
        <v>0</v>
      </c>
      <c r="G294" s="105">
        <v>0</v>
      </c>
      <c r="H294" s="105">
        <v>0</v>
      </c>
      <c r="I294" s="105">
        <v>597.20157999999992</v>
      </c>
      <c r="J294" s="105">
        <v>0</v>
      </c>
      <c r="K294" s="105">
        <v>0</v>
      </c>
      <c r="L294" s="105">
        <v>4.23278</v>
      </c>
      <c r="M294" s="105">
        <v>5.9103999999999992</v>
      </c>
      <c r="N294" s="105">
        <v>1929.1255900000001</v>
      </c>
    </row>
    <row r="295" spans="1:14">
      <c r="A295" s="17" t="s">
        <v>284</v>
      </c>
      <c r="B295" s="105">
        <v>0</v>
      </c>
      <c r="C295" s="105">
        <v>0</v>
      </c>
      <c r="D295" s="105">
        <v>0</v>
      </c>
      <c r="E295" s="105">
        <v>0</v>
      </c>
      <c r="F295" s="105">
        <v>0</v>
      </c>
      <c r="G295" s="105">
        <v>0</v>
      </c>
      <c r="H295" s="105">
        <v>0</v>
      </c>
      <c r="I295" s="105">
        <v>0</v>
      </c>
      <c r="J295" s="105">
        <v>0</v>
      </c>
      <c r="K295" s="105">
        <v>0</v>
      </c>
      <c r="L295" s="105">
        <v>0</v>
      </c>
      <c r="M295" s="105">
        <v>0</v>
      </c>
      <c r="N295" s="105">
        <v>0</v>
      </c>
    </row>
    <row r="296" spans="1:14">
      <c r="A296" s="17" t="s">
        <v>285</v>
      </c>
      <c r="B296" s="105">
        <v>0</v>
      </c>
      <c r="C296" s="105">
        <v>550.66036999999994</v>
      </c>
      <c r="D296" s="105">
        <v>101.88179</v>
      </c>
      <c r="E296" s="105">
        <v>0</v>
      </c>
      <c r="F296" s="105">
        <v>4727.4771700000001</v>
      </c>
      <c r="G296" s="105">
        <v>0</v>
      </c>
      <c r="H296" s="105">
        <v>422.55971999999997</v>
      </c>
      <c r="I296" s="105">
        <v>0</v>
      </c>
      <c r="J296" s="105">
        <v>0</v>
      </c>
      <c r="K296" s="105">
        <v>0</v>
      </c>
      <c r="L296" s="105">
        <v>0</v>
      </c>
      <c r="M296" s="105">
        <v>240.96391</v>
      </c>
      <c r="N296" s="105">
        <v>6043.5429599999998</v>
      </c>
    </row>
    <row r="297" spans="1:14">
      <c r="A297" s="17" t="s">
        <v>286</v>
      </c>
      <c r="B297" s="105">
        <v>0</v>
      </c>
      <c r="C297" s="105">
        <v>0</v>
      </c>
      <c r="D297" s="105">
        <v>0</v>
      </c>
      <c r="E297" s="105">
        <v>0</v>
      </c>
      <c r="F297" s="105">
        <v>0</v>
      </c>
      <c r="G297" s="105">
        <v>0</v>
      </c>
      <c r="H297" s="105">
        <v>0</v>
      </c>
      <c r="I297" s="105">
        <v>0</v>
      </c>
      <c r="J297" s="105">
        <v>0</v>
      </c>
      <c r="K297" s="105">
        <v>0</v>
      </c>
      <c r="L297" s="105">
        <v>0</v>
      </c>
      <c r="M297" s="105">
        <v>0</v>
      </c>
      <c r="N297" s="105">
        <v>0</v>
      </c>
    </row>
    <row r="298" spans="1:14">
      <c r="A298" s="17" t="s">
        <v>287</v>
      </c>
      <c r="B298" s="105">
        <v>-354521.61139999999</v>
      </c>
      <c r="C298" s="105">
        <v>-672776.34855999995</v>
      </c>
      <c r="D298" s="105">
        <v>-715935.59475000005</v>
      </c>
      <c r="E298" s="105">
        <v>-486837.04614999995</v>
      </c>
      <c r="F298" s="105">
        <v>-359840.99086000002</v>
      </c>
      <c r="G298" s="105">
        <v>-199490.72461</v>
      </c>
      <c r="H298" s="105">
        <v>-126836.69318</v>
      </c>
      <c r="I298" s="105">
        <v>-298181.91001999995</v>
      </c>
      <c r="J298" s="105">
        <v>-1084.69013</v>
      </c>
      <c r="K298" s="105">
        <v>-446413.11076000001</v>
      </c>
      <c r="L298" s="105">
        <v>-82407.71143000001</v>
      </c>
      <c r="M298" s="105">
        <v>-156199.22881</v>
      </c>
      <c r="N298" s="105">
        <v>-3900525.6606600001</v>
      </c>
    </row>
    <row r="299" spans="1:14">
      <c r="A299" s="17" t="s">
        <v>288</v>
      </c>
      <c r="B299" s="105">
        <v>-292713.50031999999</v>
      </c>
      <c r="C299" s="105">
        <v>-634816.98928999994</v>
      </c>
      <c r="D299" s="105">
        <v>-678232.01835000003</v>
      </c>
      <c r="E299" s="105">
        <v>-449444.99161000003</v>
      </c>
      <c r="F299" s="105">
        <v>-314801.00169</v>
      </c>
      <c r="G299" s="105">
        <v>-168795.79597000001</v>
      </c>
      <c r="H299" s="105">
        <v>-117030.76195</v>
      </c>
      <c r="I299" s="105">
        <v>-204198.91172</v>
      </c>
      <c r="J299" s="105">
        <v>-1084.69013</v>
      </c>
      <c r="K299" s="105">
        <v>-290910.5699</v>
      </c>
      <c r="L299" s="105">
        <v>-64414.461299999995</v>
      </c>
      <c r="M299" s="105">
        <v>-124481.51340000001</v>
      </c>
      <c r="N299" s="105">
        <v>-3340925.2056300002</v>
      </c>
    </row>
    <row r="300" spans="1:14">
      <c r="A300" s="17" t="s">
        <v>289</v>
      </c>
      <c r="B300" s="105">
        <v>-61780.372390000004</v>
      </c>
      <c r="C300" s="105">
        <v>-2432.6764800000001</v>
      </c>
      <c r="D300" s="105">
        <v>-26628.459729999999</v>
      </c>
      <c r="E300" s="105">
        <v>-19318.426760000002</v>
      </c>
      <c r="F300" s="105">
        <v>-12986.337710000002</v>
      </c>
      <c r="G300" s="105">
        <v>-1003.80912</v>
      </c>
      <c r="H300" s="105">
        <v>-1266.8418000000001</v>
      </c>
      <c r="I300" s="105">
        <v>-1344.5626100000002</v>
      </c>
      <c r="J300" s="105">
        <v>0</v>
      </c>
      <c r="K300" s="105">
        <v>-145100.55432</v>
      </c>
      <c r="L300" s="105">
        <v>-6.9800000000000001E-3</v>
      </c>
      <c r="M300" s="105">
        <v>-1498.23143</v>
      </c>
      <c r="N300" s="105">
        <v>-273360.27932999999</v>
      </c>
    </row>
    <row r="301" spans="1:14">
      <c r="A301" s="18" t="s">
        <v>290</v>
      </c>
      <c r="B301" s="105">
        <v>0</v>
      </c>
      <c r="C301" s="105">
        <v>-299.65737000000001</v>
      </c>
      <c r="D301" s="105">
        <v>-3.1010000000000003E-2</v>
      </c>
      <c r="E301" s="105">
        <v>-134.35479999999998</v>
      </c>
      <c r="F301" s="105">
        <v>0</v>
      </c>
      <c r="G301" s="105">
        <v>0</v>
      </c>
      <c r="H301" s="105">
        <v>0</v>
      </c>
      <c r="I301" s="105">
        <v>-209.71420999999998</v>
      </c>
      <c r="J301" s="105">
        <v>0</v>
      </c>
      <c r="K301" s="105">
        <v>-1.0000000000000001E-5</v>
      </c>
      <c r="L301" s="105">
        <v>-2645.3382900000001</v>
      </c>
      <c r="M301" s="105">
        <v>0</v>
      </c>
      <c r="N301" s="105">
        <v>-3289.0956900000001</v>
      </c>
    </row>
    <row r="302" spans="1:14">
      <c r="A302" s="18" t="s">
        <v>291</v>
      </c>
      <c r="B302" s="105">
        <v>-27.738689999999998</v>
      </c>
      <c r="C302" s="105">
        <v>-34783.104180000002</v>
      </c>
      <c r="D302" s="105">
        <v>-10983.888349999999</v>
      </c>
      <c r="E302" s="105">
        <v>-17939.272980000002</v>
      </c>
      <c r="F302" s="105">
        <v>-29672.10082</v>
      </c>
      <c r="G302" s="105">
        <v>-29691.11952</v>
      </c>
      <c r="H302" s="105">
        <v>-8119.4316200000003</v>
      </c>
      <c r="I302" s="105">
        <v>-92425.961479999998</v>
      </c>
      <c r="J302" s="105">
        <v>0</v>
      </c>
      <c r="K302" s="105">
        <v>-10401.98653</v>
      </c>
      <c r="L302" s="105">
        <v>-15347.904859999999</v>
      </c>
      <c r="M302" s="105">
        <v>-29774.247170000002</v>
      </c>
      <c r="N302" s="105">
        <v>-279166.7562</v>
      </c>
    </row>
    <row r="303" spans="1:14">
      <c r="A303" s="11" t="s">
        <v>292</v>
      </c>
      <c r="B303" s="105">
        <v>0</v>
      </c>
      <c r="C303" s="105">
        <v>0</v>
      </c>
      <c r="D303" s="105">
        <v>0</v>
      </c>
      <c r="E303" s="105">
        <v>0</v>
      </c>
      <c r="F303" s="105">
        <v>-52.224080000000001</v>
      </c>
      <c r="G303" s="105">
        <v>0</v>
      </c>
      <c r="H303" s="105">
        <v>0</v>
      </c>
      <c r="I303" s="105">
        <v>0</v>
      </c>
      <c r="J303" s="105">
        <v>0</v>
      </c>
      <c r="K303" s="105">
        <v>0</v>
      </c>
      <c r="L303" s="105">
        <v>0</v>
      </c>
      <c r="M303" s="105">
        <v>0</v>
      </c>
      <c r="N303" s="105">
        <v>-52.224080000000001</v>
      </c>
    </row>
    <row r="304" spans="1:14">
      <c r="A304" s="18" t="s">
        <v>293</v>
      </c>
      <c r="B304" s="105">
        <v>0</v>
      </c>
      <c r="C304" s="105">
        <v>-443.92124000000001</v>
      </c>
      <c r="D304" s="105">
        <v>-91.197310000000002</v>
      </c>
      <c r="E304" s="105">
        <v>0</v>
      </c>
      <c r="F304" s="105">
        <v>-2329.32656</v>
      </c>
      <c r="G304" s="105">
        <v>0</v>
      </c>
      <c r="H304" s="105">
        <v>-419.65780999999998</v>
      </c>
      <c r="I304" s="105">
        <v>-2.76</v>
      </c>
      <c r="J304" s="105">
        <v>0</v>
      </c>
      <c r="K304" s="105">
        <v>0</v>
      </c>
      <c r="L304" s="105">
        <v>0</v>
      </c>
      <c r="M304" s="105">
        <v>-445.23680999999999</v>
      </c>
      <c r="N304" s="105">
        <v>-3732.0997299999999</v>
      </c>
    </row>
    <row r="305" spans="1:14">
      <c r="A305" s="15" t="s">
        <v>294</v>
      </c>
      <c r="B305" s="106">
        <v>588967.21849</v>
      </c>
      <c r="C305" s="106">
        <v>1148267.23679</v>
      </c>
      <c r="D305" s="106">
        <v>654842.44845000003</v>
      </c>
      <c r="E305" s="106">
        <v>746691.64071000007</v>
      </c>
      <c r="F305" s="106">
        <v>484499.77841999999</v>
      </c>
      <c r="G305" s="106">
        <v>550952.71612999996</v>
      </c>
      <c r="H305" s="106">
        <v>350910.63493</v>
      </c>
      <c r="I305" s="106">
        <v>867006.72042999999</v>
      </c>
      <c r="J305" s="106">
        <v>13777.412119999999</v>
      </c>
      <c r="K305" s="106">
        <v>618056.24786</v>
      </c>
      <c r="L305" s="106">
        <v>115458.27798999999</v>
      </c>
      <c r="M305" s="106">
        <v>495610.9045</v>
      </c>
      <c r="N305" s="106">
        <v>6635041.2368199993</v>
      </c>
    </row>
    <row r="306" spans="1:14">
      <c r="A306" s="17" t="s">
        <v>295</v>
      </c>
      <c r="B306" s="105">
        <v>-437432.90833999997</v>
      </c>
      <c r="C306" s="105">
        <v>-917551.05310000002</v>
      </c>
      <c r="D306" s="105">
        <v>-551772.57999999996</v>
      </c>
      <c r="E306" s="105">
        <v>-410534.42431999999</v>
      </c>
      <c r="F306" s="105">
        <v>-389374.15597000002</v>
      </c>
      <c r="G306" s="105">
        <v>-293696.15242</v>
      </c>
      <c r="H306" s="105">
        <v>-246103.37791000001</v>
      </c>
      <c r="I306" s="105">
        <v>-589525.44066999992</v>
      </c>
      <c r="J306" s="105">
        <v>-8509.398720000001</v>
      </c>
      <c r="K306" s="105">
        <v>-500934.35843999998</v>
      </c>
      <c r="L306" s="105">
        <v>-111989.55819</v>
      </c>
      <c r="M306" s="105">
        <v>-361540.61960000003</v>
      </c>
      <c r="N306" s="105">
        <v>-4818964.0276800003</v>
      </c>
    </row>
    <row r="307" spans="1:14">
      <c r="A307" s="17" t="s">
        <v>296</v>
      </c>
      <c r="B307" s="105">
        <v>-171640.31283000001</v>
      </c>
      <c r="C307" s="105">
        <v>-509826.97907999996</v>
      </c>
      <c r="D307" s="105">
        <v>-216610.32743</v>
      </c>
      <c r="E307" s="105">
        <v>-205905.06007000001</v>
      </c>
      <c r="F307" s="105">
        <v>-148929.60011000003</v>
      </c>
      <c r="G307" s="105">
        <v>-135860.9191</v>
      </c>
      <c r="H307" s="105">
        <v>-136161.42382</v>
      </c>
      <c r="I307" s="105">
        <v>-374586.15064999997</v>
      </c>
      <c r="J307" s="105">
        <v>-5426.0040399999998</v>
      </c>
      <c r="K307" s="105">
        <v>-290022.93911000004</v>
      </c>
      <c r="L307" s="105">
        <v>-58923.29825</v>
      </c>
      <c r="M307" s="105">
        <v>-245795.74603000001</v>
      </c>
      <c r="N307" s="105">
        <v>-2499688.76052</v>
      </c>
    </row>
    <row r="308" spans="1:14">
      <c r="A308" s="17" t="s">
        <v>297</v>
      </c>
      <c r="B308" s="105">
        <v>-42640.536749999999</v>
      </c>
      <c r="C308" s="105">
        <v>-74716.796930000011</v>
      </c>
      <c r="D308" s="105">
        <v>-41576.065399999999</v>
      </c>
      <c r="E308" s="105">
        <v>-42564.896000000001</v>
      </c>
      <c r="F308" s="105">
        <v>-45098.181629999999</v>
      </c>
      <c r="G308" s="105">
        <v>-31926.383760000001</v>
      </c>
      <c r="H308" s="105">
        <v>-22127.14085</v>
      </c>
      <c r="I308" s="105">
        <v>-66389.601170000009</v>
      </c>
      <c r="J308" s="105">
        <v>-923.19848000000002</v>
      </c>
      <c r="K308" s="105">
        <v>-36826.921130000002</v>
      </c>
      <c r="L308" s="105">
        <v>-7923.8097900000002</v>
      </c>
      <c r="M308" s="105">
        <v>-22664.216399999998</v>
      </c>
      <c r="N308" s="105">
        <v>-435377.74829000002</v>
      </c>
    </row>
    <row r="309" spans="1:14">
      <c r="A309" s="17" t="s">
        <v>298</v>
      </c>
      <c r="B309" s="105">
        <v>-7571.4557500000001</v>
      </c>
      <c r="C309" s="105">
        <v>-14239.998599999999</v>
      </c>
      <c r="D309" s="105">
        <v>-4939.0941800000001</v>
      </c>
      <c r="E309" s="105">
        <v>-4253.8167699999995</v>
      </c>
      <c r="F309" s="105">
        <v>-7076.8268399999997</v>
      </c>
      <c r="G309" s="105">
        <v>-2446.5220899999999</v>
      </c>
      <c r="H309" s="105">
        <v>-2889.7012300000001</v>
      </c>
      <c r="I309" s="105">
        <v>-5232.1189699999995</v>
      </c>
      <c r="J309" s="105">
        <v>-122.25841</v>
      </c>
      <c r="K309" s="105">
        <v>-1926.01801</v>
      </c>
      <c r="L309" s="105">
        <v>-920.7468100000001</v>
      </c>
      <c r="M309" s="105">
        <v>-2235.5532499999999</v>
      </c>
      <c r="N309" s="105">
        <v>-53854.110909999996</v>
      </c>
    </row>
    <row r="310" spans="1:14">
      <c r="A310" s="17" t="s">
        <v>299</v>
      </c>
      <c r="B310" s="105">
        <v>-9674.4082300000009</v>
      </c>
      <c r="C310" s="105">
        <v>-16998.358329999999</v>
      </c>
      <c r="D310" s="105">
        <v>-11419.450630000001</v>
      </c>
      <c r="E310" s="105">
        <v>-10921.801810000001</v>
      </c>
      <c r="F310" s="105">
        <v>-7429.0926200000004</v>
      </c>
      <c r="G310" s="105">
        <v>-8751.9016199999987</v>
      </c>
      <c r="H310" s="105">
        <v>-4500.85041</v>
      </c>
      <c r="I310" s="105">
        <v>-18940.914149999997</v>
      </c>
      <c r="J310" s="105">
        <v>-321.85196999999999</v>
      </c>
      <c r="K310" s="105">
        <v>-13332.439849999999</v>
      </c>
      <c r="L310" s="105">
        <v>-3429.54799</v>
      </c>
      <c r="M310" s="105">
        <v>-8011.4533799999999</v>
      </c>
      <c r="N310" s="105">
        <v>-113732.07098999999</v>
      </c>
    </row>
    <row r="311" spans="1:14">
      <c r="A311" s="17" t="s">
        <v>300</v>
      </c>
      <c r="B311" s="105">
        <v>-55554.714340000006</v>
      </c>
      <c r="C311" s="105">
        <v>-63485.497459999999</v>
      </c>
      <c r="D311" s="105">
        <v>-30707.513260000003</v>
      </c>
      <c r="E311" s="105">
        <v>-3519.7723999999998</v>
      </c>
      <c r="F311" s="105">
        <v>-48261.630239999999</v>
      </c>
      <c r="G311" s="105">
        <v>-3540.7339099999999</v>
      </c>
      <c r="H311" s="105">
        <v>-8324.0318700000007</v>
      </c>
      <c r="I311" s="105">
        <v>-8059.90074</v>
      </c>
      <c r="J311" s="105">
        <v>-1017.4519799999999</v>
      </c>
      <c r="K311" s="105">
        <v>-42386.167580000001</v>
      </c>
      <c r="L311" s="105">
        <v>-12262.480170000001</v>
      </c>
      <c r="M311" s="105">
        <v>-2026.5040200000001</v>
      </c>
      <c r="N311" s="105">
        <v>-279146.39797000005</v>
      </c>
    </row>
    <row r="312" spans="1:14">
      <c r="A312" s="17" t="s">
        <v>301</v>
      </c>
      <c r="B312" s="105">
        <v>-6346.9474900000005</v>
      </c>
      <c r="C312" s="105">
        <v>-21891.544839999999</v>
      </c>
      <c r="D312" s="105">
        <v>-36468.269520000002</v>
      </c>
      <c r="E312" s="105">
        <v>-25963.763300000002</v>
      </c>
      <c r="F312" s="105">
        <v>-14567.16383</v>
      </c>
      <c r="G312" s="105">
        <v>-6470.0665099999997</v>
      </c>
      <c r="H312" s="105">
        <v>-5398.7595000000001</v>
      </c>
      <c r="I312" s="105">
        <v>-7862.8806799999993</v>
      </c>
      <c r="J312" s="105">
        <v>-64.647139999999993</v>
      </c>
      <c r="K312" s="105">
        <v>-8961.5685799999992</v>
      </c>
      <c r="L312" s="105">
        <v>-1842.14183</v>
      </c>
      <c r="M312" s="105">
        <v>-6001.7362699999994</v>
      </c>
      <c r="N312" s="105">
        <v>-141839.48949000001</v>
      </c>
    </row>
    <row r="313" spans="1:14">
      <c r="A313" s="17" t="s">
        <v>302</v>
      </c>
      <c r="B313" s="105">
        <v>-17527.602199999998</v>
      </c>
      <c r="C313" s="105">
        <v>-36195.274340000004</v>
      </c>
      <c r="D313" s="105">
        <v>-15517.232810000001</v>
      </c>
      <c r="E313" s="105">
        <v>-17472.531320000002</v>
      </c>
      <c r="F313" s="105">
        <v>-13405.65265</v>
      </c>
      <c r="G313" s="105">
        <v>-11664.65257</v>
      </c>
      <c r="H313" s="105">
        <v>-9621.0184100000006</v>
      </c>
      <c r="I313" s="105">
        <v>-17650.437120000002</v>
      </c>
      <c r="J313" s="105">
        <v>-83.414450000000002</v>
      </c>
      <c r="K313" s="105">
        <v>-10912.76526</v>
      </c>
      <c r="L313" s="105">
        <v>-2367.78062</v>
      </c>
      <c r="M313" s="105">
        <v>-4999.3001900000008</v>
      </c>
      <c r="N313" s="105">
        <v>-157417.66193999999</v>
      </c>
    </row>
    <row r="314" spans="1:14">
      <c r="A314" s="17" t="s">
        <v>303</v>
      </c>
      <c r="B314" s="105">
        <v>-7623.4044100000001</v>
      </c>
      <c r="C314" s="105">
        <v>-2574.1545099999998</v>
      </c>
      <c r="D314" s="105">
        <v>-34148.791409999998</v>
      </c>
      <c r="E314" s="105">
        <v>-4418.9080400000003</v>
      </c>
      <c r="F314" s="105">
        <v>-7243.3757500000002</v>
      </c>
      <c r="G314" s="105">
        <v>-24970.988659999999</v>
      </c>
      <c r="H314" s="105">
        <v>-2124.23137</v>
      </c>
      <c r="I314" s="105">
        <v>-540.82206000000008</v>
      </c>
      <c r="J314" s="105">
        <v>-6.2467299999999994</v>
      </c>
      <c r="K314" s="105">
        <v>-10433.54284</v>
      </c>
      <c r="L314" s="105">
        <v>-1473.3019899999999</v>
      </c>
      <c r="M314" s="105">
        <v>-711.65679</v>
      </c>
      <c r="N314" s="105">
        <v>-96269.424559999999</v>
      </c>
    </row>
    <row r="315" spans="1:14">
      <c r="A315" s="18" t="s">
        <v>304</v>
      </c>
      <c r="B315" s="105">
        <v>-118853.52634</v>
      </c>
      <c r="C315" s="105">
        <v>-177622.44900999998</v>
      </c>
      <c r="D315" s="105">
        <v>-160385.83536000003</v>
      </c>
      <c r="E315" s="105">
        <v>-95513.874609999999</v>
      </c>
      <c r="F315" s="105">
        <v>-97362.632299999997</v>
      </c>
      <c r="G315" s="105">
        <v>-68063.984200000006</v>
      </c>
      <c r="H315" s="105">
        <v>-54956.220450000001</v>
      </c>
      <c r="I315" s="105">
        <v>-90262.615129999991</v>
      </c>
      <c r="J315" s="105">
        <v>-544.32551999999998</v>
      </c>
      <c r="K315" s="105">
        <v>-86131.996079999997</v>
      </c>
      <c r="L315" s="105">
        <v>-22846.450739999997</v>
      </c>
      <c r="M315" s="105">
        <v>-69094.453269999998</v>
      </c>
      <c r="N315" s="105">
        <v>-1041638.36301</v>
      </c>
    </row>
    <row r="316" spans="1:14">
      <c r="A316" s="15" t="s">
        <v>305</v>
      </c>
      <c r="B316" s="106">
        <v>151534.31015</v>
      </c>
      <c r="C316" s="106">
        <v>230716.18369000001</v>
      </c>
      <c r="D316" s="106">
        <v>103069.86845000001</v>
      </c>
      <c r="E316" s="106">
        <v>336157.21638999996</v>
      </c>
      <c r="F316" s="106">
        <v>95125.62245000001</v>
      </c>
      <c r="G316" s="106">
        <v>257256.56371000002</v>
      </c>
      <c r="H316" s="106">
        <v>104807.25701999999</v>
      </c>
      <c r="I316" s="106">
        <v>277481.27976</v>
      </c>
      <c r="J316" s="106">
        <v>5268.0134000000007</v>
      </c>
      <c r="K316" s="106">
        <v>117121.88942000001</v>
      </c>
      <c r="L316" s="106">
        <v>3468.7197999999999</v>
      </c>
      <c r="M316" s="106">
        <v>134070.2849</v>
      </c>
      <c r="N316" s="106">
        <v>1816077.2091400002</v>
      </c>
    </row>
    <row r="317" spans="1:14">
      <c r="A317" s="18" t="s">
        <v>306</v>
      </c>
      <c r="B317" s="105">
        <v>828.79525000000001</v>
      </c>
      <c r="C317" s="105">
        <v>8400.5634100000007</v>
      </c>
      <c r="D317" s="105">
        <v>489.28584000000001</v>
      </c>
      <c r="E317" s="105">
        <v>-46594.39041</v>
      </c>
      <c r="F317" s="105">
        <v>-366.45926000000003</v>
      </c>
      <c r="G317" s="105">
        <v>-2286.0179800000001</v>
      </c>
      <c r="H317" s="105">
        <v>137.51041000000001</v>
      </c>
      <c r="I317" s="105">
        <v>0.8411900000000001</v>
      </c>
      <c r="J317" s="105">
        <v>0.10882</v>
      </c>
      <c r="K317" s="105">
        <v>271.84068000000002</v>
      </c>
      <c r="L317" s="105">
        <v>18.083689999999997</v>
      </c>
      <c r="M317" s="105">
        <v>-88.659329999999997</v>
      </c>
      <c r="N317" s="105">
        <v>-39188.497689999997</v>
      </c>
    </row>
    <row r="318" spans="1:14">
      <c r="A318" s="18" t="s">
        <v>307</v>
      </c>
      <c r="B318" s="105">
        <v>323.21477000000004</v>
      </c>
      <c r="C318" s="105">
        <v>8391.323550000001</v>
      </c>
      <c r="D318" s="105">
        <v>-1074.3053300000001</v>
      </c>
      <c r="E318" s="105">
        <v>-46613.290950000002</v>
      </c>
      <c r="F318" s="105">
        <v>-458.05609000000004</v>
      </c>
      <c r="G318" s="105">
        <v>-2437.3491099999997</v>
      </c>
      <c r="H318" s="105">
        <v>132.215</v>
      </c>
      <c r="I318" s="105">
        <v>0</v>
      </c>
      <c r="J318" s="105">
        <v>0.10882</v>
      </c>
      <c r="K318" s="105">
        <v>123.38397000000001</v>
      </c>
      <c r="L318" s="105">
        <v>1.0000000000000001E-5</v>
      </c>
      <c r="M318" s="105">
        <v>-88.659329999999997</v>
      </c>
      <c r="N318" s="105">
        <v>-41701.414689999998</v>
      </c>
    </row>
    <row r="319" spans="1:14">
      <c r="A319" s="18" t="s">
        <v>308</v>
      </c>
      <c r="B319" s="105">
        <v>505.58047999999997</v>
      </c>
      <c r="C319" s="105">
        <v>9.2398600000000002</v>
      </c>
      <c r="D319" s="105">
        <v>1563.5911699999999</v>
      </c>
      <c r="E319" s="105">
        <v>18.900539999999999</v>
      </c>
      <c r="F319" s="105">
        <v>91.596829999999997</v>
      </c>
      <c r="G319" s="105">
        <v>151.33113</v>
      </c>
      <c r="H319" s="105">
        <v>5.2954099999999995</v>
      </c>
      <c r="I319" s="105">
        <v>0.8411900000000001</v>
      </c>
      <c r="J319" s="105">
        <v>0</v>
      </c>
      <c r="K319" s="105">
        <v>148.45670999999999</v>
      </c>
      <c r="L319" s="105">
        <v>18.083680000000001</v>
      </c>
      <c r="M319" s="105">
        <v>0</v>
      </c>
      <c r="N319" s="105">
        <v>2512.9169999999999</v>
      </c>
    </row>
    <row r="320" spans="1:14">
      <c r="A320" s="18" t="s">
        <v>309</v>
      </c>
      <c r="B320" s="105">
        <v>122.37310000000001</v>
      </c>
      <c r="C320" s="105">
        <v>-11973.295529999999</v>
      </c>
      <c r="D320" s="105">
        <v>-407.30315999999999</v>
      </c>
      <c r="E320" s="105">
        <v>46274.944109999997</v>
      </c>
      <c r="F320" s="105">
        <v>-48.385040000000004</v>
      </c>
      <c r="G320" s="105">
        <v>2270.5940000000001</v>
      </c>
      <c r="H320" s="105">
        <v>-185.16264999999999</v>
      </c>
      <c r="I320" s="105">
        <v>-0.22425</v>
      </c>
      <c r="J320" s="105">
        <v>0</v>
      </c>
      <c r="K320" s="105">
        <v>-22.84826</v>
      </c>
      <c r="L320" s="105">
        <v>-4.1520000000000001E-2</v>
      </c>
      <c r="M320" s="105">
        <v>47.707300000000004</v>
      </c>
      <c r="N320" s="105">
        <v>36078.358100000005</v>
      </c>
    </row>
    <row r="321" spans="1:14">
      <c r="A321" s="18" t="s">
        <v>310</v>
      </c>
      <c r="B321" s="105">
        <v>243.99787000000001</v>
      </c>
      <c r="C321" s="105">
        <v>-11933.784519999999</v>
      </c>
      <c r="D321" s="105">
        <v>-1.621</v>
      </c>
      <c r="E321" s="105">
        <v>46301.090909999999</v>
      </c>
      <c r="F321" s="105">
        <v>-26.603639999999999</v>
      </c>
      <c r="G321" s="105">
        <v>2406.2755400000001</v>
      </c>
      <c r="H321" s="105">
        <v>-185.14981</v>
      </c>
      <c r="I321" s="105">
        <v>0</v>
      </c>
      <c r="J321" s="105">
        <v>0</v>
      </c>
      <c r="K321" s="105">
        <v>-8.8776900000000012</v>
      </c>
      <c r="L321" s="105">
        <v>-2.0999999999999998E-4</v>
      </c>
      <c r="M321" s="105">
        <v>48.909500000000001</v>
      </c>
      <c r="N321" s="105">
        <v>36844.236950000006</v>
      </c>
    </row>
    <row r="322" spans="1:14">
      <c r="A322" s="18" t="s">
        <v>311</v>
      </c>
      <c r="B322" s="105">
        <v>-121.62477</v>
      </c>
      <c r="C322" s="105">
        <v>-39.511009999999999</v>
      </c>
      <c r="D322" s="105">
        <v>-405.68215999999995</v>
      </c>
      <c r="E322" s="105">
        <v>-26.146799999999999</v>
      </c>
      <c r="F322" s="105">
        <v>-21.781400000000001</v>
      </c>
      <c r="G322" s="105">
        <v>-135.68154000000001</v>
      </c>
      <c r="H322" s="105">
        <v>-1.2840000000000001E-2</v>
      </c>
      <c r="I322" s="105">
        <v>-0.22425</v>
      </c>
      <c r="J322" s="105">
        <v>0</v>
      </c>
      <c r="K322" s="105">
        <v>-13.97057</v>
      </c>
      <c r="L322" s="105">
        <v>-4.1309999999999999E-2</v>
      </c>
      <c r="M322" s="105">
        <v>-1.2021999999999999</v>
      </c>
      <c r="N322" s="105">
        <v>-765.87884999999994</v>
      </c>
    </row>
    <row r="323" spans="1:14">
      <c r="A323" s="15" t="s">
        <v>312</v>
      </c>
      <c r="B323" s="106">
        <v>152485.4785</v>
      </c>
      <c r="C323" s="106">
        <v>227143.45157</v>
      </c>
      <c r="D323" s="106">
        <v>103151.85113</v>
      </c>
      <c r="E323" s="106">
        <v>335837.77008999995</v>
      </c>
      <c r="F323" s="106">
        <v>94710.778150000013</v>
      </c>
      <c r="G323" s="106">
        <v>257241.13973</v>
      </c>
      <c r="H323" s="106">
        <v>104759.60477999999</v>
      </c>
      <c r="I323" s="106">
        <v>277481.89669999998</v>
      </c>
      <c r="J323" s="106">
        <v>5268.1222199999993</v>
      </c>
      <c r="K323" s="106">
        <v>117370.88184</v>
      </c>
      <c r="L323" s="106">
        <v>3486.76197</v>
      </c>
      <c r="M323" s="106">
        <v>134029.33287000001</v>
      </c>
      <c r="N323" s="106">
        <v>1812967.0695499999</v>
      </c>
    </row>
    <row r="324" spans="1:14">
      <c r="A324" s="18" t="s">
        <v>313</v>
      </c>
      <c r="B324" s="105">
        <v>1110.5800200000001</v>
      </c>
      <c r="C324" s="105">
        <v>0</v>
      </c>
      <c r="D324" s="105">
        <v>2644.9062300000001</v>
      </c>
      <c r="E324" s="105">
        <v>151.15764000000001</v>
      </c>
      <c r="F324" s="105">
        <v>-1027.7979399999999</v>
      </c>
      <c r="G324" s="105">
        <v>0</v>
      </c>
      <c r="H324" s="105">
        <v>11454.06026</v>
      </c>
      <c r="I324" s="105">
        <v>386.26390999999995</v>
      </c>
      <c r="J324" s="105">
        <v>0</v>
      </c>
      <c r="K324" s="105">
        <v>731.81790999999998</v>
      </c>
      <c r="L324" s="105">
        <v>0</v>
      </c>
      <c r="M324" s="105">
        <v>-1263.1396999999999</v>
      </c>
      <c r="N324" s="105">
        <v>14187.848330000001</v>
      </c>
    </row>
    <row r="325" spans="1:14">
      <c r="A325" s="15" t="s">
        <v>314</v>
      </c>
      <c r="B325" s="106">
        <v>153596.05852000002</v>
      </c>
      <c r="C325" s="106">
        <v>227143.45157</v>
      </c>
      <c r="D325" s="106">
        <v>105796.75736</v>
      </c>
      <c r="E325" s="106">
        <v>335988.92773</v>
      </c>
      <c r="F325" s="106">
        <v>93682.980209999994</v>
      </c>
      <c r="G325" s="106">
        <v>257241.13973</v>
      </c>
      <c r="H325" s="106">
        <v>116213.66504000001</v>
      </c>
      <c r="I325" s="106">
        <v>277868.16061000002</v>
      </c>
      <c r="J325" s="106">
        <v>5268.1222199999993</v>
      </c>
      <c r="K325" s="106">
        <v>118102.69975</v>
      </c>
      <c r="L325" s="106">
        <v>3486.76197</v>
      </c>
      <c r="M325" s="106">
        <v>132766.19317000001</v>
      </c>
      <c r="N325" s="106">
        <v>1827154.9178800001</v>
      </c>
    </row>
    <row r="326" spans="1:14">
      <c r="A326" s="18" t="s">
        <v>315</v>
      </c>
      <c r="B326" s="105">
        <v>-592.09046000000001</v>
      </c>
      <c r="C326" s="105">
        <v>1038.17092</v>
      </c>
      <c r="D326" s="105">
        <v>2803.7188799999999</v>
      </c>
      <c r="E326" s="105">
        <v>2700.8992799999996</v>
      </c>
      <c r="F326" s="105">
        <v>-1586.15941</v>
      </c>
      <c r="G326" s="105">
        <v>0</v>
      </c>
      <c r="H326" s="105">
        <v>213.7945</v>
      </c>
      <c r="I326" s="105">
        <v>30647.88478</v>
      </c>
      <c r="J326" s="105">
        <v>-203.94809000000001</v>
      </c>
      <c r="K326" s="105">
        <v>3416.8802799999999</v>
      </c>
      <c r="L326" s="105">
        <v>-2.7860200000000002</v>
      </c>
      <c r="M326" s="105">
        <v>12947.22085</v>
      </c>
      <c r="N326" s="105">
        <v>51383.585509999997</v>
      </c>
    </row>
    <row r="327" spans="1:14">
      <c r="A327" s="15" t="s">
        <v>316</v>
      </c>
      <c r="B327" s="106">
        <v>153003.96806000001</v>
      </c>
      <c r="C327" s="106">
        <v>228181.62249000001</v>
      </c>
      <c r="D327" s="106">
        <v>108600.47623999999</v>
      </c>
      <c r="E327" s="106">
        <v>338689.82701000001</v>
      </c>
      <c r="F327" s="106">
        <v>92096.820800000001</v>
      </c>
      <c r="G327" s="106">
        <v>257241.13973</v>
      </c>
      <c r="H327" s="106">
        <v>116427.45954000001</v>
      </c>
      <c r="I327" s="106">
        <v>308516.04538999998</v>
      </c>
      <c r="J327" s="106">
        <v>5064.1741300000003</v>
      </c>
      <c r="K327" s="106">
        <v>121519.58003</v>
      </c>
      <c r="L327" s="106">
        <v>3483.97595</v>
      </c>
      <c r="M327" s="106">
        <v>145713.41402</v>
      </c>
      <c r="N327" s="106">
        <v>1878538.5033900002</v>
      </c>
    </row>
    <row r="328" spans="1:14">
      <c r="A328" s="18" t="s">
        <v>317</v>
      </c>
      <c r="B328" s="105">
        <v>0</v>
      </c>
      <c r="C328" s="105">
        <v>0</v>
      </c>
      <c r="D328" s="105">
        <v>0</v>
      </c>
      <c r="E328" s="105">
        <v>0</v>
      </c>
      <c r="F328" s="105">
        <v>0</v>
      </c>
      <c r="G328" s="105">
        <v>0</v>
      </c>
      <c r="H328" s="105">
        <v>0</v>
      </c>
      <c r="I328" s="105">
        <v>0</v>
      </c>
      <c r="J328" s="105">
        <v>0</v>
      </c>
      <c r="K328" s="105">
        <v>0</v>
      </c>
      <c r="L328" s="105">
        <v>0</v>
      </c>
      <c r="M328" s="105">
        <v>0</v>
      </c>
      <c r="N328" s="105">
        <v>0</v>
      </c>
    </row>
    <row r="329" spans="1:14">
      <c r="A329" s="15" t="s">
        <v>318</v>
      </c>
      <c r="B329" s="106">
        <v>153003.96806000001</v>
      </c>
      <c r="C329" s="106">
        <v>228181.62249000001</v>
      </c>
      <c r="D329" s="106">
        <v>108600.47623999999</v>
      </c>
      <c r="E329" s="106">
        <v>338689.82701000001</v>
      </c>
      <c r="F329" s="106">
        <v>92096.820800000001</v>
      </c>
      <c r="G329" s="106">
        <v>257241.13973</v>
      </c>
      <c r="H329" s="106">
        <v>116427.45954000001</v>
      </c>
      <c r="I329" s="106">
        <v>308516.04538999998</v>
      </c>
      <c r="J329" s="106">
        <v>5064.1741300000003</v>
      </c>
      <c r="K329" s="106">
        <v>121519.58003</v>
      </c>
      <c r="L329" s="106">
        <v>3483.97595</v>
      </c>
      <c r="M329" s="106">
        <v>145713.41402</v>
      </c>
      <c r="N329" s="106">
        <v>1878538.5033900002</v>
      </c>
    </row>
    <row r="330" spans="1:14">
      <c r="A330" s="18" t="s">
        <v>319</v>
      </c>
      <c r="B330" s="105">
        <v>-34085.821229999994</v>
      </c>
      <c r="C330" s="105">
        <v>-93844.800010000006</v>
      </c>
      <c r="D330" s="105">
        <v>-51657.439539999999</v>
      </c>
      <c r="E330" s="105">
        <v>-179943.40212000001</v>
      </c>
      <c r="F330" s="105">
        <v>-12335.793</v>
      </c>
      <c r="G330" s="105">
        <v>-173626.894</v>
      </c>
      <c r="H330" s="105">
        <v>-50291.954789999996</v>
      </c>
      <c r="I330" s="105">
        <v>-117021.46</v>
      </c>
      <c r="J330" s="105">
        <v>0</v>
      </c>
      <c r="K330" s="105">
        <v>-34211.796000000002</v>
      </c>
      <c r="L330" s="105">
        <v>0</v>
      </c>
      <c r="M330" s="105">
        <v>-63801.610670000002</v>
      </c>
      <c r="N330" s="105">
        <v>-810820.97135999997</v>
      </c>
    </row>
    <row r="331" spans="1:14">
      <c r="A331" s="15" t="s">
        <v>320</v>
      </c>
      <c r="B331" s="106">
        <v>118918.14683</v>
      </c>
      <c r="C331" s="106">
        <v>134336.82248</v>
      </c>
      <c r="D331" s="106">
        <v>56943.036700000004</v>
      </c>
      <c r="E331" s="106">
        <v>158746.42488999999</v>
      </c>
      <c r="F331" s="106">
        <v>79761.027799999996</v>
      </c>
      <c r="G331" s="106">
        <v>83614.24573000001</v>
      </c>
      <c r="H331" s="106">
        <v>66135.504749999993</v>
      </c>
      <c r="I331" s="106">
        <v>191494.58538999999</v>
      </c>
      <c r="J331" s="106">
        <v>5064.1741300000003</v>
      </c>
      <c r="K331" s="106">
        <v>87307.784029999995</v>
      </c>
      <c r="L331" s="106">
        <v>3483.97595</v>
      </c>
      <c r="M331" s="106">
        <v>81911.803349999987</v>
      </c>
      <c r="N331" s="106">
        <v>1067717.5320299999</v>
      </c>
    </row>
    <row r="332" spans="1:14" ht="3.75" customHeight="1" thickBot="1">
      <c r="A332" s="118"/>
      <c r="B332" s="117"/>
      <c r="C332" s="117"/>
      <c r="D332" s="117"/>
      <c r="E332" s="117"/>
      <c r="F332" s="117"/>
      <c r="G332" s="117"/>
      <c r="H332" s="117"/>
      <c r="I332" s="117"/>
      <c r="J332" s="117"/>
      <c r="K332" s="117"/>
      <c r="L332" s="117"/>
      <c r="M332" s="117"/>
      <c r="N332" s="117"/>
    </row>
    <row r="333" spans="1:14">
      <c r="A333" s="17"/>
      <c r="B333" s="116"/>
      <c r="C333" s="116"/>
      <c r="D333" s="116"/>
      <c r="E333" s="116"/>
      <c r="F333" s="116"/>
      <c r="G333" s="116"/>
      <c r="H333" s="116"/>
      <c r="I333" s="116"/>
      <c r="J333" s="116"/>
      <c r="K333" s="116"/>
      <c r="L333" s="116"/>
      <c r="M333" s="116"/>
      <c r="N333" s="116"/>
    </row>
    <row r="334" spans="1:14">
      <c r="A334" s="113"/>
      <c r="B334" s="116"/>
      <c r="C334" s="116"/>
      <c r="D334" s="116"/>
      <c r="E334" s="116"/>
      <c r="F334" s="116"/>
      <c r="G334" s="116"/>
      <c r="H334" s="116"/>
      <c r="I334" s="116"/>
      <c r="J334" s="116"/>
      <c r="K334" s="116"/>
      <c r="L334" s="116"/>
      <c r="M334" s="116"/>
      <c r="N334" s="116"/>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6"/>
  <sheetViews>
    <sheetView workbookViewId="0">
      <selection sqref="A1:N3"/>
    </sheetView>
  </sheetViews>
  <sheetFormatPr baseColWidth="10" defaultColWidth="9.140625" defaultRowHeight="15"/>
  <cols>
    <col min="1" max="1" width="99.5703125" style="111" bestFit="1" customWidth="1"/>
    <col min="2" max="13" width="9.140625" style="111" customWidth="1"/>
    <col min="14" max="14" width="11.7109375" style="111" customWidth="1"/>
    <col min="15" max="16384" width="9.140625" style="111"/>
  </cols>
  <sheetData>
    <row r="1" spans="1:14" ht="30" customHeight="1">
      <c r="A1" s="1057" t="s">
        <v>333</v>
      </c>
      <c r="B1" s="1057"/>
      <c r="C1" s="1057"/>
      <c r="D1" s="1057"/>
      <c r="E1" s="1057"/>
      <c r="F1" s="1057"/>
      <c r="G1" s="1057"/>
      <c r="H1" s="1057"/>
      <c r="I1" s="1057"/>
      <c r="J1" s="1057"/>
      <c r="K1" s="1057"/>
      <c r="L1" s="1057"/>
      <c r="M1" s="1057"/>
      <c r="N1" s="1057"/>
    </row>
    <row r="2" spans="1:14" ht="18">
      <c r="A2" s="1058" t="s">
        <v>830</v>
      </c>
      <c r="B2" s="1058"/>
      <c r="C2" s="1058"/>
      <c r="D2" s="1058"/>
      <c r="E2" s="1058"/>
      <c r="F2" s="1058"/>
      <c r="G2" s="1058"/>
      <c r="H2" s="1058"/>
      <c r="I2" s="1058"/>
      <c r="J2" s="1058"/>
      <c r="K2" s="1058"/>
      <c r="L2" s="1058"/>
      <c r="M2" s="1058"/>
      <c r="N2" s="1058"/>
    </row>
    <row r="3" spans="1:14" ht="30" customHeight="1">
      <c r="A3" s="1066" t="s">
        <v>712</v>
      </c>
      <c r="B3" s="1066"/>
      <c r="C3" s="1066"/>
      <c r="D3" s="1066"/>
      <c r="E3" s="1066"/>
      <c r="F3" s="1066"/>
      <c r="G3" s="1066"/>
      <c r="H3" s="1066"/>
      <c r="I3" s="1066"/>
      <c r="J3" s="1066"/>
      <c r="K3" s="1066"/>
      <c r="L3" s="1066"/>
      <c r="M3" s="1066"/>
      <c r="N3" s="1066"/>
    </row>
    <row r="4" spans="1:14">
      <c r="A4" s="132"/>
      <c r="B4" s="156"/>
      <c r="C4" s="156"/>
      <c r="D4" s="156"/>
      <c r="E4" s="156"/>
      <c r="F4" s="156"/>
      <c r="G4" s="156"/>
      <c r="H4" s="156"/>
      <c r="I4" s="1"/>
      <c r="J4" s="1"/>
      <c r="K4" s="1"/>
      <c r="L4" s="1"/>
      <c r="M4" s="1"/>
      <c r="N4" s="1"/>
    </row>
    <row r="5" spans="1:14" ht="30" customHeight="1">
      <c r="A5" s="159"/>
      <c r="B5" s="154" t="s">
        <v>342</v>
      </c>
      <c r="C5" s="154" t="s">
        <v>403</v>
      </c>
      <c r="D5" s="154" t="s">
        <v>340</v>
      </c>
      <c r="E5" s="154" t="s">
        <v>339</v>
      </c>
      <c r="F5" s="154" t="s">
        <v>334</v>
      </c>
      <c r="G5" s="154" t="s">
        <v>337</v>
      </c>
      <c r="H5" s="153" t="s">
        <v>335</v>
      </c>
      <c r="I5" s="154" t="s">
        <v>344</v>
      </c>
      <c r="J5" s="154" t="s">
        <v>341</v>
      </c>
      <c r="K5" s="154" t="s">
        <v>338</v>
      </c>
      <c r="L5" s="154" t="s">
        <v>336</v>
      </c>
      <c r="M5" s="153" t="s">
        <v>343</v>
      </c>
      <c r="N5" s="153" t="s">
        <v>713</v>
      </c>
    </row>
    <row r="6" spans="1:14">
      <c r="A6" s="132"/>
      <c r="B6" s="158"/>
      <c r="C6" s="158"/>
      <c r="D6" s="158"/>
      <c r="E6" s="158"/>
      <c r="F6" s="158"/>
      <c r="G6" s="158"/>
      <c r="H6" s="157"/>
      <c r="I6" s="156"/>
      <c r="J6" s="156"/>
      <c r="K6" s="156"/>
      <c r="L6" s="156"/>
      <c r="M6" s="155"/>
      <c r="N6" s="155"/>
    </row>
    <row r="7" spans="1:14">
      <c r="A7" s="25" t="s">
        <v>829</v>
      </c>
      <c r="B7" s="154"/>
      <c r="C7" s="154"/>
      <c r="D7" s="154"/>
      <c r="E7" s="154"/>
      <c r="F7" s="154"/>
      <c r="G7" s="154"/>
      <c r="H7" s="153"/>
      <c r="I7" s="152"/>
      <c r="J7" s="152"/>
      <c r="K7" s="152"/>
      <c r="L7" s="152"/>
      <c r="M7" s="151"/>
      <c r="N7" s="151"/>
    </row>
    <row r="8" spans="1:14">
      <c r="A8" s="132" t="s">
        <v>828</v>
      </c>
      <c r="B8" s="147">
        <v>0.11169999999999999</v>
      </c>
      <c r="C8" s="147">
        <v>0.14430000000000001</v>
      </c>
      <c r="D8" s="147">
        <v>7.5399999999999995E-2</v>
      </c>
      <c r="E8" s="147">
        <v>8.3299999999999999E-2</v>
      </c>
      <c r="F8" s="147">
        <v>0.15090000000000001</v>
      </c>
      <c r="G8" s="147">
        <v>0.11650000000000001</v>
      </c>
      <c r="H8" s="147">
        <v>6.2199999999999998E-2</v>
      </c>
      <c r="I8" s="147">
        <v>8.8099999999999998E-2</v>
      </c>
      <c r="J8" s="147">
        <v>0.36859999999999998</v>
      </c>
      <c r="K8" s="147">
        <v>9.2600000000000002E-2</v>
      </c>
      <c r="L8" s="147">
        <v>8.2500000000000004E-2</v>
      </c>
      <c r="M8" s="147">
        <v>6.3700000000000007E-2</v>
      </c>
      <c r="N8" s="147">
        <v>0.105</v>
      </c>
    </row>
    <row r="9" spans="1:14">
      <c r="A9" s="132" t="s">
        <v>827</v>
      </c>
      <c r="B9" s="147">
        <v>0.64290000000000003</v>
      </c>
      <c r="C9" s="147">
        <v>0.61570000000000003</v>
      </c>
      <c r="D9" s="147">
        <v>0.65449999999999997</v>
      </c>
      <c r="E9" s="147">
        <v>0.61980000000000002</v>
      </c>
      <c r="F9" s="147">
        <v>0.69110000000000005</v>
      </c>
      <c r="G9" s="147">
        <v>0.67910000000000004</v>
      </c>
      <c r="H9" s="147">
        <v>0.77729999999999999</v>
      </c>
      <c r="I9" s="147">
        <v>0.75949999999999995</v>
      </c>
      <c r="J9" s="147">
        <v>0.5454</v>
      </c>
      <c r="K9" s="147">
        <v>0.71919999999999995</v>
      </c>
      <c r="L9" s="147">
        <v>0.82169999999999999</v>
      </c>
      <c r="M9" s="147">
        <v>0.88690000000000002</v>
      </c>
      <c r="N9" s="147">
        <v>0.67949999999999999</v>
      </c>
    </row>
    <row r="10" spans="1:14">
      <c r="A10" s="25" t="s">
        <v>826</v>
      </c>
      <c r="B10" s="148"/>
      <c r="C10" s="148"/>
      <c r="D10" s="148"/>
      <c r="E10" s="148"/>
      <c r="F10" s="148"/>
      <c r="G10" s="148"/>
      <c r="H10" s="148"/>
      <c r="I10" s="148"/>
      <c r="J10" s="148"/>
      <c r="K10" s="148"/>
      <c r="L10" s="148"/>
      <c r="M10" s="148"/>
      <c r="N10" s="148"/>
    </row>
    <row r="11" spans="1:14">
      <c r="A11" s="136" t="s">
        <v>825</v>
      </c>
      <c r="B11" s="147">
        <v>0.72519999999999996</v>
      </c>
      <c r="C11" s="147">
        <v>0.52869999999999995</v>
      </c>
      <c r="D11" s="147">
        <v>0.69740000000000002</v>
      </c>
      <c r="E11" s="147">
        <v>0.7016</v>
      </c>
      <c r="F11" s="147">
        <v>0.76339999999999997</v>
      </c>
      <c r="G11" s="147">
        <v>0.7349</v>
      </c>
      <c r="H11" s="147">
        <v>0.77710000000000001</v>
      </c>
      <c r="I11" s="147">
        <v>0.64529999999999998</v>
      </c>
      <c r="J11" s="147">
        <v>0.32900000000000001</v>
      </c>
      <c r="K11" s="147">
        <v>0.69059999999999999</v>
      </c>
      <c r="L11" s="147">
        <v>0.73350000000000004</v>
      </c>
      <c r="M11" s="147">
        <v>0.76739999999999997</v>
      </c>
      <c r="N11" s="147">
        <v>0.68140000000000001</v>
      </c>
    </row>
    <row r="12" spans="1:14">
      <c r="A12" s="136" t="s">
        <v>824</v>
      </c>
      <c r="B12" s="147">
        <v>0.76970000000000005</v>
      </c>
      <c r="C12" s="147">
        <v>0.80530000000000002</v>
      </c>
      <c r="D12" s="147">
        <v>0.77900000000000003</v>
      </c>
      <c r="E12" s="147">
        <v>0.75309999999999999</v>
      </c>
      <c r="F12" s="147">
        <v>0.80820000000000003</v>
      </c>
      <c r="G12" s="147">
        <v>0.74650000000000005</v>
      </c>
      <c r="H12" s="147">
        <v>0.7792</v>
      </c>
      <c r="I12" s="147">
        <v>0.70889999999999997</v>
      </c>
      <c r="J12" s="147">
        <v>0.32900000000000001</v>
      </c>
      <c r="K12" s="147">
        <v>0.70499999999999996</v>
      </c>
      <c r="L12" s="147">
        <v>0.73350000000000004</v>
      </c>
      <c r="M12" s="147">
        <v>0.78380000000000005</v>
      </c>
      <c r="N12" s="147">
        <v>0.76749999999999996</v>
      </c>
    </row>
    <row r="13" spans="1:14">
      <c r="A13" s="132" t="s">
        <v>823</v>
      </c>
      <c r="B13" s="147">
        <v>0.1187</v>
      </c>
      <c r="C13" s="147">
        <v>9.4799999999999995E-2</v>
      </c>
      <c r="D13" s="147">
        <v>0.1162</v>
      </c>
      <c r="E13" s="147">
        <v>0.12820000000000001</v>
      </c>
      <c r="F13" s="147">
        <v>8.9800000000000005E-2</v>
      </c>
      <c r="G13" s="147">
        <v>0.1237</v>
      </c>
      <c r="H13" s="147">
        <v>0.1084</v>
      </c>
      <c r="I13" s="147">
        <v>0.1153</v>
      </c>
      <c r="J13" s="147">
        <v>0.2107</v>
      </c>
      <c r="K13" s="147">
        <v>0.14630000000000001</v>
      </c>
      <c r="L13" s="147">
        <v>0.1537</v>
      </c>
      <c r="M13" s="147">
        <v>4.9099999999999998E-2</v>
      </c>
      <c r="N13" s="147">
        <v>0.11210000000000001</v>
      </c>
    </row>
    <row r="14" spans="1:14">
      <c r="A14" s="136" t="s">
        <v>822</v>
      </c>
      <c r="B14" s="147">
        <v>5.0000000000000001E-3</v>
      </c>
      <c r="C14" s="147">
        <v>6.7000000000000002E-3</v>
      </c>
      <c r="D14" s="147">
        <v>4.7999999999999996E-3</v>
      </c>
      <c r="E14" s="147">
        <v>1.41E-2</v>
      </c>
      <c r="F14" s="147">
        <v>1.1599999999999999E-2</v>
      </c>
      <c r="G14" s="147">
        <v>1.09E-2</v>
      </c>
      <c r="H14" s="147">
        <v>8.9999999999999993E-3</v>
      </c>
      <c r="I14" s="147">
        <v>1.89E-2</v>
      </c>
      <c r="J14" s="147">
        <v>0</v>
      </c>
      <c r="K14" s="147">
        <v>1.6500000000000001E-2</v>
      </c>
      <c r="L14" s="147">
        <v>1.32E-2</v>
      </c>
      <c r="M14" s="147">
        <v>0</v>
      </c>
      <c r="N14" s="147">
        <v>9.4999999999999998E-3</v>
      </c>
    </row>
    <row r="15" spans="1:14">
      <c r="A15" s="135" t="s">
        <v>821</v>
      </c>
      <c r="B15" s="148"/>
      <c r="C15" s="148"/>
      <c r="D15" s="148"/>
      <c r="E15" s="148"/>
      <c r="F15" s="148"/>
      <c r="G15" s="148"/>
      <c r="H15" s="148"/>
      <c r="I15" s="148"/>
      <c r="J15" s="148"/>
      <c r="K15" s="148"/>
      <c r="L15" s="148"/>
      <c r="M15" s="148"/>
      <c r="N15" s="148"/>
    </row>
    <row r="16" spans="1:14">
      <c r="A16" s="136" t="s">
        <v>820</v>
      </c>
      <c r="B16" s="147">
        <v>0.72219999999999995</v>
      </c>
      <c r="C16" s="147">
        <v>0.65159999999999996</v>
      </c>
      <c r="D16" s="147">
        <v>0.64410000000000001</v>
      </c>
      <c r="E16" s="147">
        <v>0.75919999999999999</v>
      </c>
      <c r="F16" s="147">
        <v>0.74129999999999996</v>
      </c>
      <c r="G16" s="147">
        <v>0.65839999999999999</v>
      </c>
      <c r="H16" s="147">
        <v>0.78700000000000003</v>
      </c>
      <c r="I16" s="147">
        <v>0.30359999999999998</v>
      </c>
      <c r="J16" s="147">
        <v>0.61780000000000002</v>
      </c>
      <c r="K16" s="147">
        <v>0.63170000000000004</v>
      </c>
      <c r="L16" s="147">
        <v>0.87009999999999998</v>
      </c>
      <c r="M16" s="147">
        <v>0.42059999999999997</v>
      </c>
      <c r="N16" s="147">
        <v>0.66390000000000005</v>
      </c>
    </row>
    <row r="17" spans="1:14">
      <c r="A17" s="136" t="s">
        <v>819</v>
      </c>
      <c r="B17" s="147">
        <v>0.27779999999999999</v>
      </c>
      <c r="C17" s="147">
        <v>0.34839999999999999</v>
      </c>
      <c r="D17" s="147">
        <v>0.35589999999999999</v>
      </c>
      <c r="E17" s="147">
        <v>0.24079999999999999</v>
      </c>
      <c r="F17" s="147">
        <v>0.25869999999999999</v>
      </c>
      <c r="G17" s="147">
        <v>0.34160000000000001</v>
      </c>
      <c r="H17" s="147">
        <v>0.21299999999999999</v>
      </c>
      <c r="I17" s="147">
        <v>0.69640000000000002</v>
      </c>
      <c r="J17" s="147">
        <v>0.38219999999999998</v>
      </c>
      <c r="K17" s="147">
        <v>0.36830000000000002</v>
      </c>
      <c r="L17" s="147">
        <v>0.12989999999999999</v>
      </c>
      <c r="M17" s="147">
        <v>0.57940000000000003</v>
      </c>
      <c r="N17" s="147">
        <v>0.33610000000000001</v>
      </c>
    </row>
    <row r="18" spans="1:14">
      <c r="A18" s="136" t="s">
        <v>818</v>
      </c>
      <c r="B18" s="150">
        <v>1024.9312</v>
      </c>
      <c r="C18" s="150">
        <v>871.85709999999995</v>
      </c>
      <c r="D18" s="150">
        <v>977.95579999999995</v>
      </c>
      <c r="E18" s="150">
        <v>1027.8407999999999</v>
      </c>
      <c r="F18" s="150">
        <v>1030.4318000000001</v>
      </c>
      <c r="G18" s="150">
        <v>1008.5719</v>
      </c>
      <c r="H18" s="150">
        <v>1040.6394</v>
      </c>
      <c r="I18" s="150">
        <v>876.39499999999998</v>
      </c>
      <c r="J18" s="150">
        <v>167.68520000000001</v>
      </c>
      <c r="K18" s="150">
        <v>947.29610000000002</v>
      </c>
      <c r="L18" s="150">
        <v>963.6114</v>
      </c>
      <c r="M18" s="150">
        <v>810.06799999999998</v>
      </c>
      <c r="N18" s="150">
        <v>966.83569999999997</v>
      </c>
    </row>
    <row r="19" spans="1:14">
      <c r="A19" s="135" t="s">
        <v>817</v>
      </c>
      <c r="B19" s="149"/>
      <c r="C19" s="149"/>
      <c r="D19" s="149"/>
      <c r="E19" s="149"/>
      <c r="F19" s="149"/>
      <c r="G19" s="149"/>
      <c r="H19" s="149"/>
      <c r="I19" s="149"/>
      <c r="J19" s="149"/>
      <c r="K19" s="149"/>
      <c r="L19" s="149"/>
      <c r="M19" s="149"/>
      <c r="N19" s="149"/>
    </row>
    <row r="20" spans="1:14">
      <c r="A20" s="132" t="s">
        <v>816</v>
      </c>
      <c r="B20" s="147">
        <v>0.96099999999999997</v>
      </c>
      <c r="C20" s="147">
        <v>0.96499999999999997</v>
      </c>
      <c r="D20" s="147">
        <v>0.96050000000000002</v>
      </c>
      <c r="E20" s="147">
        <v>0.94989999999999997</v>
      </c>
      <c r="F20" s="147">
        <v>0.97009999999999996</v>
      </c>
      <c r="G20" s="147">
        <v>0.97140000000000004</v>
      </c>
      <c r="H20" s="147">
        <v>0.97019999999999995</v>
      </c>
      <c r="I20" s="147">
        <v>0.9849</v>
      </c>
      <c r="J20" s="147">
        <v>0.99880000000000002</v>
      </c>
      <c r="K20" s="147">
        <v>0.96789999999999998</v>
      </c>
      <c r="L20" s="147">
        <v>0.94120000000000004</v>
      </c>
      <c r="M20" s="147">
        <v>0.98360000000000003</v>
      </c>
      <c r="N20" s="147">
        <v>0.96609999999999996</v>
      </c>
    </row>
    <row r="21" spans="1:14">
      <c r="A21" s="132" t="s">
        <v>815</v>
      </c>
      <c r="B21" s="147">
        <v>0.17829999999999999</v>
      </c>
      <c r="C21" s="147">
        <v>0.15720000000000001</v>
      </c>
      <c r="D21" s="147">
        <v>0.2044</v>
      </c>
      <c r="E21" s="147">
        <v>0.17330000000000001</v>
      </c>
      <c r="F21" s="147">
        <v>0.1386</v>
      </c>
      <c r="G21" s="147">
        <v>0.18459999999999999</v>
      </c>
      <c r="H21" s="147">
        <v>0.158</v>
      </c>
      <c r="I21" s="147">
        <v>0.10390000000000001</v>
      </c>
      <c r="J21" s="147">
        <v>4.7000000000000002E-3</v>
      </c>
      <c r="K21" s="147">
        <v>0.1323</v>
      </c>
      <c r="L21" s="147">
        <v>0.22140000000000001</v>
      </c>
      <c r="M21" s="147">
        <v>0.1623</v>
      </c>
      <c r="N21" s="147">
        <v>0.16289999999999999</v>
      </c>
    </row>
    <row r="22" spans="1:14">
      <c r="A22" s="136" t="s">
        <v>814</v>
      </c>
      <c r="B22" s="147">
        <v>3.9E-2</v>
      </c>
      <c r="C22" s="147">
        <v>3.5000000000000003E-2</v>
      </c>
      <c r="D22" s="147">
        <v>3.95E-2</v>
      </c>
      <c r="E22" s="147">
        <v>5.0099999999999999E-2</v>
      </c>
      <c r="F22" s="147">
        <v>2.9899999999999999E-2</v>
      </c>
      <c r="G22" s="147">
        <v>2.86E-2</v>
      </c>
      <c r="H22" s="147">
        <v>2.98E-2</v>
      </c>
      <c r="I22" s="147">
        <v>1.5100000000000001E-2</v>
      </c>
      <c r="J22" s="147">
        <v>1.1999999999999999E-3</v>
      </c>
      <c r="K22" s="147">
        <v>3.2099999999999997E-2</v>
      </c>
      <c r="L22" s="147">
        <v>5.8799999999999998E-2</v>
      </c>
      <c r="M22" s="147">
        <v>1.6400000000000001E-2</v>
      </c>
      <c r="N22" s="147">
        <v>3.39E-2</v>
      </c>
    </row>
    <row r="23" spans="1:14">
      <c r="A23" s="136" t="s">
        <v>813</v>
      </c>
      <c r="B23" s="147">
        <v>0.16039999999999999</v>
      </c>
      <c r="C23" s="147">
        <v>0.13950000000000001</v>
      </c>
      <c r="D23" s="147">
        <v>0.19189999999999999</v>
      </c>
      <c r="E23" s="147">
        <v>0.14330000000000001</v>
      </c>
      <c r="F23" s="147">
        <v>0.12509999999999999</v>
      </c>
      <c r="G23" s="147">
        <v>0.1736</v>
      </c>
      <c r="H23" s="147">
        <v>0.14019999999999999</v>
      </c>
      <c r="I23" s="147">
        <v>9.8000000000000004E-2</v>
      </c>
      <c r="J23" s="147">
        <v>4.7000000000000002E-3</v>
      </c>
      <c r="K23" s="147">
        <v>0.1169</v>
      </c>
      <c r="L23" s="147">
        <v>0.20019999999999999</v>
      </c>
      <c r="M23" s="147">
        <v>0.15390000000000001</v>
      </c>
      <c r="N23" s="147">
        <v>0.14710000000000001</v>
      </c>
    </row>
    <row r="24" spans="1:14">
      <c r="A24" s="136" t="s">
        <v>812</v>
      </c>
      <c r="B24" s="147">
        <v>0.1353</v>
      </c>
      <c r="C24" s="147">
        <v>0.14380000000000001</v>
      </c>
      <c r="D24" s="147">
        <v>9.8000000000000004E-2</v>
      </c>
      <c r="E24" s="147">
        <v>0.21460000000000001</v>
      </c>
      <c r="F24" s="147">
        <v>0.1246</v>
      </c>
      <c r="G24" s="147">
        <v>8.6300000000000002E-2</v>
      </c>
      <c r="H24" s="147">
        <v>0.13930000000000001</v>
      </c>
      <c r="I24" s="147">
        <v>7.0900000000000005E-2</v>
      </c>
      <c r="J24" s="147">
        <v>0</v>
      </c>
      <c r="K24" s="147">
        <v>0.1452</v>
      </c>
      <c r="L24" s="147">
        <v>0.1487</v>
      </c>
      <c r="M24" s="147">
        <v>6.7299999999999999E-2</v>
      </c>
      <c r="N24" s="147">
        <v>0.1278</v>
      </c>
    </row>
    <row r="25" spans="1:14">
      <c r="A25" s="136" t="s">
        <v>811</v>
      </c>
      <c r="B25" s="147">
        <v>2.7699999999999999E-2</v>
      </c>
      <c r="C25" s="147">
        <v>2.53E-2</v>
      </c>
      <c r="D25" s="147">
        <v>3.8199999999999998E-2</v>
      </c>
      <c r="E25" s="147">
        <v>2.1899999999999999E-2</v>
      </c>
      <c r="F25" s="147">
        <v>3.39E-2</v>
      </c>
      <c r="G25" s="147">
        <v>3.3099999999999997E-2</v>
      </c>
      <c r="H25" s="147">
        <v>3.2599999999999997E-2</v>
      </c>
      <c r="I25" s="147">
        <v>3.2800000000000003E-2</v>
      </c>
      <c r="J25" s="147">
        <v>1.0999999999999999E-2</v>
      </c>
      <c r="K25" s="147">
        <v>3.6900000000000002E-2</v>
      </c>
      <c r="L25" s="147">
        <v>4.7500000000000001E-2</v>
      </c>
      <c r="M25" s="147">
        <v>4.8899999999999999E-2</v>
      </c>
      <c r="N25" s="147">
        <v>3.2199999999999999E-2</v>
      </c>
    </row>
    <row r="26" spans="1:14">
      <c r="A26" s="136" t="s">
        <v>810</v>
      </c>
      <c r="B26" s="147">
        <v>4.0599999999999997E-2</v>
      </c>
      <c r="C26" s="147">
        <v>4.8599999999999997E-2</v>
      </c>
      <c r="D26" s="147">
        <v>4.6699999999999998E-2</v>
      </c>
      <c r="E26" s="147">
        <v>7.22E-2</v>
      </c>
      <c r="F26" s="147">
        <v>3.39E-2</v>
      </c>
      <c r="G26" s="147">
        <v>4.1700000000000001E-2</v>
      </c>
      <c r="H26" s="147">
        <v>3.73E-2</v>
      </c>
      <c r="I26" s="147">
        <v>4.48E-2</v>
      </c>
      <c r="J26" s="147">
        <v>2.8E-3</v>
      </c>
      <c r="K26" s="147">
        <v>5.8599999999999999E-2</v>
      </c>
      <c r="L26" s="147">
        <v>5.5599999999999997E-2</v>
      </c>
      <c r="M26" s="147">
        <v>5.1299999999999998E-2</v>
      </c>
      <c r="N26" s="147">
        <v>4.8000000000000001E-2</v>
      </c>
    </row>
    <row r="27" spans="1:14">
      <c r="A27" s="136" t="s">
        <v>809</v>
      </c>
      <c r="B27" s="147">
        <v>0.92969999999999997</v>
      </c>
      <c r="C27" s="147">
        <v>0.93010000000000004</v>
      </c>
      <c r="D27" s="147">
        <v>0.93440000000000001</v>
      </c>
      <c r="E27" s="147">
        <v>0.90900000000000003</v>
      </c>
      <c r="F27" s="147">
        <v>0.95809999999999995</v>
      </c>
      <c r="G27" s="147">
        <v>0.95050000000000001</v>
      </c>
      <c r="H27" s="147">
        <v>0.93720000000000003</v>
      </c>
      <c r="I27" s="147">
        <v>0.98250000000000004</v>
      </c>
      <c r="J27" s="147">
        <v>0.99890000000000001</v>
      </c>
      <c r="K27" s="147">
        <v>0.95699999999999996</v>
      </c>
      <c r="L27" s="147">
        <v>0.90649999999999997</v>
      </c>
      <c r="M27" s="147">
        <v>0.97609999999999997</v>
      </c>
      <c r="N27" s="147">
        <v>0.94089999999999996</v>
      </c>
    </row>
    <row r="28" spans="1:14">
      <c r="A28" s="136" t="s">
        <v>808</v>
      </c>
      <c r="B28" s="147">
        <v>2.7099999999999999E-2</v>
      </c>
      <c r="C28" s="147">
        <v>1.2999999999999999E-2</v>
      </c>
      <c r="D28" s="147">
        <v>1.6199999999999999E-2</v>
      </c>
      <c r="E28" s="147">
        <v>3.5299999999999998E-2</v>
      </c>
      <c r="F28" s="147">
        <v>1.7899999999999999E-2</v>
      </c>
      <c r="G28" s="147">
        <v>1.49E-2</v>
      </c>
      <c r="H28" s="147">
        <v>2.2800000000000001E-2</v>
      </c>
      <c r="I28" s="147">
        <v>2E-3</v>
      </c>
      <c r="J28" s="147">
        <v>0</v>
      </c>
      <c r="K28" s="147">
        <v>6.7999999999999996E-3</v>
      </c>
      <c r="L28" s="147">
        <v>2.8500000000000001E-2</v>
      </c>
      <c r="M28" s="147">
        <v>6.7999999999999996E-3</v>
      </c>
      <c r="N28" s="147">
        <v>1.7600000000000001E-2</v>
      </c>
    </row>
    <row r="29" spans="1:14">
      <c r="A29" s="136" t="s">
        <v>807</v>
      </c>
      <c r="B29" s="147">
        <v>1.15E-2</v>
      </c>
      <c r="C29" s="147">
        <v>1.77E-2</v>
      </c>
      <c r="D29" s="147">
        <v>7.7000000000000002E-3</v>
      </c>
      <c r="E29" s="147">
        <v>5.8999999999999999E-3</v>
      </c>
      <c r="F29" s="147">
        <v>4.8999999999999998E-3</v>
      </c>
      <c r="G29" s="147">
        <v>4.7000000000000002E-3</v>
      </c>
      <c r="H29" s="147">
        <v>4.4999999999999997E-3</v>
      </c>
      <c r="I29" s="147">
        <v>1.8E-3</v>
      </c>
      <c r="J29" s="147">
        <v>0</v>
      </c>
      <c r="K29" s="147">
        <v>2.8E-3</v>
      </c>
      <c r="L29" s="147">
        <v>7.0000000000000001E-3</v>
      </c>
      <c r="M29" s="147">
        <v>1.5E-3</v>
      </c>
      <c r="N29" s="147">
        <v>7.7000000000000002E-3</v>
      </c>
    </row>
    <row r="30" spans="1:14">
      <c r="A30" s="136" t="s">
        <v>806</v>
      </c>
      <c r="B30" s="147">
        <v>3.7000000000000002E-3</v>
      </c>
      <c r="C30" s="147">
        <v>6.3E-3</v>
      </c>
      <c r="D30" s="147">
        <v>4.1000000000000003E-3</v>
      </c>
      <c r="E30" s="147">
        <v>3.5999999999999999E-3</v>
      </c>
      <c r="F30" s="147">
        <v>4.4000000000000003E-3</v>
      </c>
      <c r="G30" s="147">
        <v>4.5999999999999999E-3</v>
      </c>
      <c r="H30" s="147">
        <v>7.9000000000000008E-3</v>
      </c>
      <c r="I30" s="147">
        <v>5.9999999999999995E-4</v>
      </c>
      <c r="J30" s="147">
        <v>0</v>
      </c>
      <c r="K30" s="147">
        <v>4.3E-3</v>
      </c>
      <c r="L30" s="147">
        <v>6.3E-3</v>
      </c>
      <c r="M30" s="147">
        <v>8.9999999999999998E-4</v>
      </c>
      <c r="N30" s="147">
        <v>4.1999999999999997E-3</v>
      </c>
    </row>
    <row r="31" spans="1:14">
      <c r="A31" s="136" t="s">
        <v>805</v>
      </c>
      <c r="B31" s="147">
        <v>8.9999999999999993E-3</v>
      </c>
      <c r="C31" s="147">
        <v>1.17E-2</v>
      </c>
      <c r="D31" s="147">
        <v>6.1999999999999998E-3</v>
      </c>
      <c r="E31" s="147">
        <v>2.5000000000000001E-2</v>
      </c>
      <c r="F31" s="147">
        <v>3.5000000000000001E-3</v>
      </c>
      <c r="G31" s="147">
        <v>4.0000000000000001E-3</v>
      </c>
      <c r="H31" s="147">
        <v>8.2000000000000007E-3</v>
      </c>
      <c r="I31" s="147">
        <v>2.3999999999999998E-3</v>
      </c>
      <c r="J31" s="147">
        <v>0</v>
      </c>
      <c r="K31" s="147">
        <v>4.7000000000000002E-3</v>
      </c>
      <c r="L31" s="147">
        <v>1.3100000000000001E-2</v>
      </c>
      <c r="M31" s="147">
        <v>1.8E-3</v>
      </c>
      <c r="N31" s="147">
        <v>8.8999999999999999E-3</v>
      </c>
    </row>
    <row r="32" spans="1:14">
      <c r="A32" s="136" t="s">
        <v>804</v>
      </c>
      <c r="B32" s="147">
        <v>1.9099999999999999E-2</v>
      </c>
      <c r="C32" s="147">
        <v>2.12E-2</v>
      </c>
      <c r="D32" s="147">
        <v>3.0499999999999999E-2</v>
      </c>
      <c r="E32" s="147">
        <v>2.1000000000000001E-2</v>
      </c>
      <c r="F32" s="147">
        <v>1.04E-2</v>
      </c>
      <c r="G32" s="147">
        <v>2.1399999999999999E-2</v>
      </c>
      <c r="H32" s="147">
        <v>1.8100000000000002E-2</v>
      </c>
      <c r="I32" s="147">
        <v>1.06E-2</v>
      </c>
      <c r="J32" s="147">
        <v>1.1000000000000001E-3</v>
      </c>
      <c r="K32" s="147">
        <v>2.4400000000000002E-2</v>
      </c>
      <c r="L32" s="147">
        <v>3.8600000000000002E-2</v>
      </c>
      <c r="M32" s="147">
        <v>1.2800000000000001E-2</v>
      </c>
      <c r="N32" s="147">
        <v>2.0400000000000001E-2</v>
      </c>
    </row>
    <row r="33" spans="1:14">
      <c r="A33" s="135" t="s">
        <v>803</v>
      </c>
      <c r="B33" s="148"/>
      <c r="C33" s="148"/>
      <c r="D33" s="148"/>
      <c r="E33" s="148"/>
      <c r="F33" s="148"/>
      <c r="G33" s="148"/>
      <c r="H33" s="148"/>
      <c r="I33" s="148"/>
      <c r="J33" s="148"/>
      <c r="K33" s="148"/>
      <c r="L33" s="148"/>
      <c r="M33" s="148"/>
      <c r="N33" s="148"/>
    </row>
    <row r="34" spans="1:14">
      <c r="A34" s="136" t="s">
        <v>802</v>
      </c>
      <c r="B34" s="147">
        <v>0.28070000000000001</v>
      </c>
      <c r="C34" s="147">
        <v>0.28079999999999999</v>
      </c>
      <c r="D34" s="147">
        <v>0.19539999999999999</v>
      </c>
      <c r="E34" s="147">
        <v>0.2334</v>
      </c>
      <c r="F34" s="147">
        <v>0.36570000000000003</v>
      </c>
      <c r="G34" s="147">
        <v>0.32269999999999999</v>
      </c>
      <c r="H34" s="147">
        <v>0.28549999999999998</v>
      </c>
      <c r="I34" s="147">
        <v>0.29620000000000002</v>
      </c>
      <c r="J34" s="147">
        <v>1.123</v>
      </c>
      <c r="K34" s="147">
        <v>0.3427</v>
      </c>
      <c r="L34" s="147">
        <v>0.36320000000000002</v>
      </c>
      <c r="M34" s="147">
        <v>0.3004</v>
      </c>
      <c r="N34" s="147">
        <v>0.28120000000000001</v>
      </c>
    </row>
    <row r="35" spans="1:14">
      <c r="A35" s="136" t="s">
        <v>801</v>
      </c>
      <c r="B35" s="147">
        <v>0.61960000000000004</v>
      </c>
      <c r="C35" s="147">
        <v>0.54859999999999998</v>
      </c>
      <c r="D35" s="147">
        <v>0.6421</v>
      </c>
      <c r="E35" s="147">
        <v>0.6915</v>
      </c>
      <c r="F35" s="147">
        <v>0.62729999999999997</v>
      </c>
      <c r="G35" s="147">
        <v>0.59250000000000003</v>
      </c>
      <c r="H35" s="147">
        <v>0.79079999999999995</v>
      </c>
      <c r="I35" s="147">
        <v>0.65580000000000005</v>
      </c>
      <c r="J35" s="147">
        <v>1.1742999999999999</v>
      </c>
      <c r="K35" s="147">
        <v>0.81420000000000003</v>
      </c>
      <c r="L35" s="147">
        <v>0.56000000000000005</v>
      </c>
      <c r="M35" s="147">
        <v>0.44319999999999998</v>
      </c>
      <c r="N35" s="147">
        <v>0.62609999999999999</v>
      </c>
    </row>
    <row r="36" spans="1:14">
      <c r="A36" s="136" t="s">
        <v>800</v>
      </c>
      <c r="B36" s="147">
        <v>0.26379999999999998</v>
      </c>
      <c r="C36" s="147">
        <v>0.3004</v>
      </c>
      <c r="D36" s="147">
        <v>0.26290000000000002</v>
      </c>
      <c r="E36" s="147">
        <v>0.26650000000000001</v>
      </c>
      <c r="F36" s="147">
        <v>0.2777</v>
      </c>
      <c r="G36" s="147">
        <v>0.22889999999999999</v>
      </c>
      <c r="H36" s="147">
        <v>0.18509999999999999</v>
      </c>
      <c r="I36" s="147">
        <v>0.21840000000000001</v>
      </c>
      <c r="J36" s="147">
        <v>0.67900000000000005</v>
      </c>
      <c r="K36" s="147">
        <v>0.2359</v>
      </c>
      <c r="L36" s="147">
        <v>0.13800000000000001</v>
      </c>
      <c r="M36" s="147">
        <v>0.1061</v>
      </c>
      <c r="N36" s="147">
        <v>0.25169999999999998</v>
      </c>
    </row>
    <row r="37" spans="1:14">
      <c r="A37" s="136" t="s">
        <v>799</v>
      </c>
      <c r="B37" s="147">
        <v>0.2465</v>
      </c>
      <c r="C37" s="147">
        <v>0.28189999999999998</v>
      </c>
      <c r="D37" s="147">
        <v>0.2477</v>
      </c>
      <c r="E37" s="147">
        <v>0.247</v>
      </c>
      <c r="F37" s="147">
        <v>0.25879999999999997</v>
      </c>
      <c r="G37" s="147">
        <v>0.214</v>
      </c>
      <c r="H37" s="147">
        <v>0.1724</v>
      </c>
      <c r="I37" s="147">
        <v>0.19500000000000001</v>
      </c>
      <c r="J37" s="147">
        <v>0.38540000000000002</v>
      </c>
      <c r="K37" s="147">
        <v>0.22</v>
      </c>
      <c r="L37" s="147">
        <v>0.12709999999999999</v>
      </c>
      <c r="M37" s="147">
        <v>9.4E-2</v>
      </c>
      <c r="N37" s="147">
        <v>0.2339</v>
      </c>
    </row>
    <row r="38" spans="1:14">
      <c r="A38" s="132" t="s">
        <v>798</v>
      </c>
      <c r="B38" s="147">
        <v>0.53879999999999995</v>
      </c>
      <c r="C38" s="147">
        <v>0.51890000000000003</v>
      </c>
      <c r="D38" s="147">
        <v>0.55640000000000001</v>
      </c>
      <c r="E38" s="147">
        <v>0.64449999999999996</v>
      </c>
      <c r="F38" s="147">
        <v>0.54900000000000004</v>
      </c>
      <c r="G38" s="147">
        <v>0.50360000000000005</v>
      </c>
      <c r="H38" s="147">
        <v>0.58420000000000005</v>
      </c>
      <c r="I38" s="147">
        <v>0.50870000000000004</v>
      </c>
      <c r="J38" s="147">
        <v>0.90400000000000003</v>
      </c>
      <c r="K38" s="147">
        <v>0.64780000000000004</v>
      </c>
      <c r="L38" s="147">
        <v>0.42820000000000003</v>
      </c>
      <c r="M38" s="147">
        <v>0.42680000000000001</v>
      </c>
      <c r="N38" s="147">
        <v>0.54869999999999997</v>
      </c>
    </row>
    <row r="39" spans="1:14">
      <c r="A39" s="25" t="s">
        <v>797</v>
      </c>
      <c r="B39" s="148"/>
      <c r="C39" s="148"/>
      <c r="D39" s="148"/>
      <c r="E39" s="148"/>
      <c r="F39" s="148"/>
      <c r="G39" s="148"/>
      <c r="H39" s="148"/>
      <c r="I39" s="148"/>
      <c r="J39" s="148"/>
      <c r="K39" s="148"/>
      <c r="L39" s="148"/>
      <c r="M39" s="148"/>
      <c r="N39" s="148"/>
    </row>
    <row r="40" spans="1:14">
      <c r="A40" s="136" t="s">
        <v>796</v>
      </c>
      <c r="B40" s="147">
        <v>6.5699999999999995E-2</v>
      </c>
      <c r="C40" s="147">
        <v>6.1600000000000002E-2</v>
      </c>
      <c r="D40" s="147">
        <v>5.7799999999999997E-2</v>
      </c>
      <c r="E40" s="147">
        <v>7.3200000000000001E-2</v>
      </c>
      <c r="F40" s="147">
        <v>6.83E-2</v>
      </c>
      <c r="G40" s="147">
        <v>6.4899999999999999E-2</v>
      </c>
      <c r="H40" s="147">
        <v>6.88E-2</v>
      </c>
      <c r="I40" s="147">
        <v>0.10730000000000001</v>
      </c>
      <c r="J40" s="147">
        <v>0.43230000000000002</v>
      </c>
      <c r="K40" s="147">
        <v>6.7400000000000002E-2</v>
      </c>
      <c r="L40" s="147">
        <v>7.9200000000000007E-2</v>
      </c>
      <c r="M40" s="147">
        <v>0.1139</v>
      </c>
      <c r="N40" s="147">
        <v>7.0800000000000002E-2</v>
      </c>
    </row>
    <row r="41" spans="1:14">
      <c r="A41" s="136" t="s">
        <v>795</v>
      </c>
      <c r="B41" s="147">
        <v>6.1400000000000003E-2</v>
      </c>
      <c r="C41" s="147">
        <v>6.0299999999999999E-2</v>
      </c>
      <c r="D41" s="147">
        <v>5.5500000000000001E-2</v>
      </c>
      <c r="E41" s="147">
        <v>6.0699999999999997E-2</v>
      </c>
      <c r="F41" s="147">
        <v>6.4199999999999993E-2</v>
      </c>
      <c r="G41" s="147">
        <v>6.3799999999999996E-2</v>
      </c>
      <c r="H41" s="147">
        <v>6.5000000000000002E-2</v>
      </c>
      <c r="I41" s="147">
        <v>0.10730000000000001</v>
      </c>
      <c r="J41" s="147">
        <v>0.41299999999999998</v>
      </c>
      <c r="K41" s="147">
        <v>6.6400000000000001E-2</v>
      </c>
      <c r="L41" s="147">
        <v>7.4099999999999999E-2</v>
      </c>
      <c r="M41" s="147">
        <v>0.1096</v>
      </c>
      <c r="N41" s="147">
        <v>6.7100000000000007E-2</v>
      </c>
    </row>
    <row r="42" spans="1:14">
      <c r="A42" s="136" t="s">
        <v>794</v>
      </c>
      <c r="B42" s="147">
        <v>0.38429999999999997</v>
      </c>
      <c r="C42" s="147">
        <v>0.35510000000000003</v>
      </c>
      <c r="D42" s="147">
        <v>0.44950000000000001</v>
      </c>
      <c r="E42" s="147">
        <v>0.44080000000000003</v>
      </c>
      <c r="F42" s="147">
        <v>0.30099999999999999</v>
      </c>
      <c r="G42" s="147">
        <v>0.30020000000000002</v>
      </c>
      <c r="H42" s="147">
        <v>0.33610000000000001</v>
      </c>
      <c r="I42" s="147">
        <v>0.1077</v>
      </c>
      <c r="J42" s="147">
        <v>1.5E-3</v>
      </c>
      <c r="K42" s="147">
        <v>0.34670000000000001</v>
      </c>
      <c r="L42" s="147">
        <v>0.61099999999999999</v>
      </c>
      <c r="M42" s="147">
        <v>0.12559999999999999</v>
      </c>
      <c r="N42" s="147">
        <v>0.32819999999999999</v>
      </c>
    </row>
    <row r="43" spans="1:14">
      <c r="A43" s="136" t="s">
        <v>793</v>
      </c>
      <c r="B43" s="147">
        <v>0.2379</v>
      </c>
      <c r="C43" s="147">
        <v>0.2298</v>
      </c>
      <c r="D43" s="147">
        <v>0.2278</v>
      </c>
      <c r="E43" s="147">
        <v>0.32740000000000002</v>
      </c>
      <c r="F43" s="147">
        <v>0.1739</v>
      </c>
      <c r="G43" s="147">
        <v>0.1673</v>
      </c>
      <c r="H43" s="147">
        <v>0.24859999999999999</v>
      </c>
      <c r="I43" s="147">
        <v>5.2400000000000002E-2</v>
      </c>
      <c r="J43" s="147">
        <v>0</v>
      </c>
      <c r="K43" s="147">
        <v>0.2077</v>
      </c>
      <c r="L43" s="147">
        <v>0.34229999999999999</v>
      </c>
      <c r="M43" s="147">
        <v>8.3699999999999997E-2</v>
      </c>
      <c r="N43" s="147">
        <v>0.2016</v>
      </c>
    </row>
    <row r="44" spans="1:14">
      <c r="A44" s="136" t="s">
        <v>792</v>
      </c>
      <c r="B44" s="147">
        <v>0.2455</v>
      </c>
      <c r="C44" s="147">
        <v>0.18920000000000001</v>
      </c>
      <c r="D44" s="147">
        <v>0.24879999999999999</v>
      </c>
      <c r="E44" s="147">
        <v>0.14949999999999999</v>
      </c>
      <c r="F44" s="147">
        <v>0.2104</v>
      </c>
      <c r="G44" s="147">
        <v>0.14280000000000001</v>
      </c>
      <c r="H44" s="147">
        <v>0.14810000000000001</v>
      </c>
      <c r="I44" s="147">
        <v>2.6100000000000002E-2</v>
      </c>
      <c r="J44" s="147">
        <v>0</v>
      </c>
      <c r="K44" s="147">
        <v>0.1037</v>
      </c>
      <c r="L44" s="147">
        <v>0.29899999999999999</v>
      </c>
      <c r="M44" s="147">
        <v>4.4200000000000003E-2</v>
      </c>
      <c r="N44" s="147">
        <v>0.161</v>
      </c>
    </row>
    <row r="45" spans="1:14">
      <c r="A45" s="136" t="s">
        <v>791</v>
      </c>
      <c r="B45" s="147">
        <v>0.1235</v>
      </c>
      <c r="C45" s="147">
        <v>0.1169</v>
      </c>
      <c r="D45" s="147">
        <v>0.12590000000000001</v>
      </c>
      <c r="E45" s="147">
        <v>0.13900000000000001</v>
      </c>
      <c r="F45" s="147">
        <v>0.12239999999999999</v>
      </c>
      <c r="G45" s="147">
        <v>0.1143</v>
      </c>
      <c r="H45" s="147">
        <v>0.11119999999999999</v>
      </c>
      <c r="I45" s="147">
        <v>0.158</v>
      </c>
      <c r="J45" s="147">
        <v>0.83560000000000001</v>
      </c>
      <c r="K45" s="147">
        <v>0.12889999999999999</v>
      </c>
      <c r="L45" s="147">
        <v>0.12640000000000001</v>
      </c>
      <c r="M45" s="147">
        <v>0.1333</v>
      </c>
      <c r="N45" s="147">
        <v>0.12820000000000001</v>
      </c>
    </row>
    <row r="46" spans="1:14">
      <c r="A46" s="135" t="s">
        <v>790</v>
      </c>
      <c r="B46" s="148"/>
      <c r="C46" s="148"/>
      <c r="D46" s="148"/>
      <c r="E46" s="148"/>
      <c r="F46" s="148"/>
      <c r="G46" s="148"/>
      <c r="H46" s="148"/>
      <c r="I46" s="148"/>
      <c r="J46" s="148"/>
      <c r="K46" s="148"/>
      <c r="L46" s="148"/>
      <c r="M46" s="148"/>
      <c r="N46" s="148"/>
    </row>
    <row r="47" spans="1:14">
      <c r="A47" s="136" t="s">
        <v>789</v>
      </c>
      <c r="B47" s="147">
        <v>0.84970000000000001</v>
      </c>
      <c r="C47" s="147">
        <v>0.81989999999999996</v>
      </c>
      <c r="D47" s="147">
        <v>0.87809999999999999</v>
      </c>
      <c r="E47" s="147">
        <v>0.89270000000000005</v>
      </c>
      <c r="F47" s="147">
        <v>0.81120000000000003</v>
      </c>
      <c r="G47" s="147">
        <v>0.81069999999999998</v>
      </c>
      <c r="H47" s="147">
        <v>0.88029999999999997</v>
      </c>
      <c r="I47" s="147">
        <v>0.86870000000000003</v>
      </c>
      <c r="J47" s="147">
        <v>0.63039999999999996</v>
      </c>
      <c r="K47" s="147">
        <v>0.86399999999999999</v>
      </c>
      <c r="L47" s="147">
        <v>0.85770000000000002</v>
      </c>
      <c r="M47" s="147">
        <v>0.89390000000000003</v>
      </c>
      <c r="N47" s="147">
        <v>0.85329999999999995</v>
      </c>
    </row>
    <row r="48" spans="1:14">
      <c r="A48" s="136" t="s">
        <v>788</v>
      </c>
      <c r="B48" s="147">
        <v>0.66579999999999995</v>
      </c>
      <c r="C48" s="147">
        <v>0.6915</v>
      </c>
      <c r="D48" s="147">
        <v>0.74709999999999999</v>
      </c>
      <c r="E48" s="147">
        <v>0.53480000000000005</v>
      </c>
      <c r="F48" s="147">
        <v>0.61350000000000005</v>
      </c>
      <c r="G48" s="147">
        <v>0.72060000000000002</v>
      </c>
      <c r="H48" s="147">
        <v>0.72240000000000004</v>
      </c>
      <c r="I48" s="147">
        <v>0.90159999999999996</v>
      </c>
      <c r="J48" s="147">
        <v>0.52159999999999995</v>
      </c>
      <c r="K48" s="147">
        <v>0.86380000000000001</v>
      </c>
      <c r="L48" s="147">
        <v>0.78539999999999999</v>
      </c>
      <c r="M48" s="147">
        <v>0.81920000000000004</v>
      </c>
      <c r="N48" s="147">
        <v>0.70960000000000001</v>
      </c>
    </row>
    <row r="49" spans="1:14">
      <c r="A49" s="136" t="s">
        <v>787</v>
      </c>
      <c r="B49" s="147">
        <v>0.35949999999999999</v>
      </c>
      <c r="C49" s="147">
        <v>0.26179999999999998</v>
      </c>
      <c r="D49" s="147">
        <v>0.2445</v>
      </c>
      <c r="E49" s="147">
        <v>0.77739999999999998</v>
      </c>
      <c r="F49" s="147">
        <v>0.41289999999999999</v>
      </c>
      <c r="G49" s="147">
        <v>0.19259999999999999</v>
      </c>
      <c r="H49" s="147">
        <v>0.30320000000000003</v>
      </c>
      <c r="I49" s="147">
        <v>7.9299999999999995E-2</v>
      </c>
      <c r="J49" s="147">
        <v>1.0589</v>
      </c>
      <c r="K49" s="147">
        <v>7.1300000000000002E-2</v>
      </c>
      <c r="L49" s="147">
        <v>0.17949999999999999</v>
      </c>
      <c r="M49" s="147">
        <v>0.2253</v>
      </c>
      <c r="N49" s="147">
        <v>0.2883</v>
      </c>
    </row>
    <row r="50" spans="1:14" ht="15.75" thickBot="1">
      <c r="A50" s="146" t="s">
        <v>786</v>
      </c>
      <c r="B50" s="145">
        <v>2.4485999999999999</v>
      </c>
      <c r="C50" s="145">
        <v>2.9855</v>
      </c>
      <c r="D50" s="145">
        <v>2.1949000000000001</v>
      </c>
      <c r="E50" s="145">
        <v>1.766</v>
      </c>
      <c r="F50" s="145">
        <v>2.9409000000000001</v>
      </c>
      <c r="G50" s="145">
        <v>2.9655</v>
      </c>
      <c r="H50" s="145">
        <v>1.8411</v>
      </c>
      <c r="I50" s="144">
        <v>1.2236</v>
      </c>
      <c r="J50" s="144">
        <v>0.89500000000000002</v>
      </c>
      <c r="K50" s="144">
        <v>2.0491999999999999</v>
      </c>
      <c r="L50" s="144">
        <v>1.919</v>
      </c>
      <c r="M50" s="144">
        <v>0.96889999999999998</v>
      </c>
      <c r="N50" s="144">
        <v>2.1856</v>
      </c>
    </row>
    <row r="51" spans="1:14" ht="15.75" thickTop="1">
      <c r="A51" s="1067" t="s">
        <v>785</v>
      </c>
      <c r="B51" s="1067"/>
      <c r="C51" s="1067"/>
      <c r="D51" s="1067"/>
      <c r="E51" s="1067"/>
      <c r="F51" s="1067"/>
      <c r="G51" s="1067"/>
      <c r="H51" s="1067"/>
      <c r="I51" s="1067"/>
      <c r="J51" s="1067"/>
      <c r="K51" s="1067"/>
      <c r="L51" s="1067"/>
      <c r="M51" s="1067"/>
      <c r="N51" s="1067"/>
    </row>
    <row r="52" spans="1:14" ht="51" customHeight="1">
      <c r="A52" s="1068" t="s">
        <v>784</v>
      </c>
      <c r="B52" s="1068"/>
      <c r="C52" s="1068"/>
      <c r="D52" s="1068"/>
      <c r="E52" s="1068"/>
      <c r="F52" s="1068"/>
      <c r="G52" s="1068"/>
      <c r="H52" s="1068"/>
      <c r="I52" s="1068"/>
      <c r="J52" s="1068"/>
      <c r="K52" s="1068"/>
      <c r="L52" s="1068"/>
      <c r="M52" s="1068"/>
      <c r="N52" s="1068"/>
    </row>
    <row r="53" spans="1:14" ht="51" customHeight="1">
      <c r="A53" s="1068" t="s">
        <v>783</v>
      </c>
      <c r="B53" s="1068"/>
      <c r="C53" s="1068"/>
      <c r="D53" s="1068"/>
      <c r="E53" s="1068"/>
      <c r="F53" s="1068"/>
      <c r="G53" s="1068"/>
      <c r="H53" s="1068"/>
      <c r="I53" s="1068"/>
      <c r="J53" s="1068"/>
      <c r="K53" s="1068"/>
      <c r="L53" s="1068"/>
      <c r="M53" s="1068"/>
      <c r="N53" s="1068"/>
    </row>
    <row r="54" spans="1:14">
      <c r="A54" s="1064" t="s">
        <v>782</v>
      </c>
      <c r="B54" s="1064"/>
      <c r="C54" s="1064"/>
      <c r="D54" s="1064"/>
      <c r="E54" s="1064"/>
      <c r="F54" s="1064"/>
      <c r="G54" s="1064"/>
      <c r="H54" s="1064"/>
      <c r="I54" s="1064"/>
      <c r="J54" s="1064"/>
      <c r="K54" s="1064"/>
      <c r="L54" s="1064"/>
      <c r="M54" s="1064"/>
      <c r="N54" s="1064"/>
    </row>
    <row r="55" spans="1:14">
      <c r="A55" s="1065" t="s">
        <v>781</v>
      </c>
      <c r="B55" s="1065"/>
      <c r="C55" s="1065"/>
      <c r="D55" s="1065"/>
      <c r="E55" s="1065"/>
      <c r="F55" s="1065"/>
      <c r="G55" s="1065"/>
      <c r="H55" s="1065"/>
      <c r="I55" s="1065"/>
      <c r="J55" s="1065"/>
      <c r="K55" s="1065"/>
      <c r="L55" s="1065"/>
      <c r="M55" s="1065"/>
      <c r="N55" s="1065"/>
    </row>
    <row r="56" spans="1:14" ht="25.5" customHeight="1">
      <c r="A56" s="1063" t="s">
        <v>780</v>
      </c>
      <c r="B56" s="1063"/>
      <c r="C56" s="1063"/>
      <c r="D56" s="1063"/>
      <c r="E56" s="1063"/>
      <c r="F56" s="1063"/>
      <c r="G56" s="1063"/>
      <c r="H56" s="1063"/>
      <c r="I56" s="1063"/>
      <c r="J56" s="1063"/>
      <c r="K56" s="1063"/>
      <c r="L56" s="1063"/>
      <c r="M56" s="1063"/>
      <c r="N56" s="1063"/>
    </row>
    <row r="57" spans="1:14">
      <c r="A57" s="113"/>
      <c r="B57" s="1"/>
      <c r="C57" s="1"/>
      <c r="D57" s="1"/>
      <c r="E57" s="1"/>
      <c r="F57" s="1"/>
      <c r="G57" s="1"/>
      <c r="H57" s="1"/>
      <c r="I57" s="1"/>
      <c r="J57" s="1"/>
      <c r="K57" s="1"/>
      <c r="L57" s="1"/>
      <c r="M57" s="1"/>
      <c r="N57" s="1"/>
    </row>
    <row r="58" spans="1:14" ht="26.25" thickBot="1">
      <c r="A58" s="143"/>
      <c r="B58" s="142" t="s">
        <v>342</v>
      </c>
      <c r="C58" s="142" t="s">
        <v>403</v>
      </c>
      <c r="D58" s="142" t="s">
        <v>340</v>
      </c>
      <c r="E58" s="142" t="s">
        <v>339</v>
      </c>
      <c r="F58" s="142" t="s">
        <v>334</v>
      </c>
      <c r="G58" s="142" t="s">
        <v>337</v>
      </c>
      <c r="H58" s="142" t="s">
        <v>335</v>
      </c>
      <c r="I58" s="142" t="s">
        <v>344</v>
      </c>
      <c r="J58" s="142" t="s">
        <v>341</v>
      </c>
      <c r="K58" s="142" t="s">
        <v>338</v>
      </c>
      <c r="L58" s="142" t="s">
        <v>336</v>
      </c>
      <c r="M58" s="141" t="s">
        <v>343</v>
      </c>
      <c r="N58" s="141" t="s">
        <v>713</v>
      </c>
    </row>
    <row r="59" spans="1:14">
      <c r="A59" s="140" t="s">
        <v>779</v>
      </c>
      <c r="B59" s="139"/>
      <c r="C59" s="139"/>
      <c r="D59" s="139"/>
      <c r="E59" s="139"/>
      <c r="F59" s="139"/>
      <c r="G59" s="139"/>
      <c r="H59" s="139"/>
      <c r="I59" s="139"/>
      <c r="J59" s="139"/>
      <c r="K59" s="139"/>
      <c r="L59" s="139"/>
      <c r="M59" s="138"/>
      <c r="N59" s="138"/>
    </row>
    <row r="60" spans="1:14">
      <c r="A60" s="137" t="s">
        <v>778</v>
      </c>
      <c r="B60" s="131">
        <v>2.5499999999999998E-2</v>
      </c>
      <c r="C60" s="131">
        <v>3.44E-2</v>
      </c>
      <c r="D60" s="131">
        <v>2.9499999999999998E-2</v>
      </c>
      <c r="E60" s="131">
        <v>2.9100000000000001E-2</v>
      </c>
      <c r="F60" s="131">
        <v>0.03</v>
      </c>
      <c r="G60" s="131">
        <v>4.2599999999999999E-2</v>
      </c>
      <c r="H60" s="131">
        <v>3.5200000000000002E-2</v>
      </c>
      <c r="I60" s="131">
        <v>7.8200000000000006E-2</v>
      </c>
      <c r="J60" s="131">
        <v>2.6100000000000002E-2</v>
      </c>
      <c r="K60" s="131">
        <v>4.7199999999999999E-2</v>
      </c>
      <c r="L60" s="131">
        <v>4.65E-2</v>
      </c>
      <c r="M60" s="131">
        <v>7.8700000000000006E-2</v>
      </c>
      <c r="N60" s="131">
        <v>3.8300000000000001E-2</v>
      </c>
    </row>
    <row r="61" spans="1:14">
      <c r="A61" s="137" t="s">
        <v>777</v>
      </c>
      <c r="B61" s="131">
        <v>3.5999999999999997E-2</v>
      </c>
      <c r="C61" s="131">
        <v>4.58E-2</v>
      </c>
      <c r="D61" s="131">
        <v>3.4700000000000002E-2</v>
      </c>
      <c r="E61" s="131">
        <v>5.1299999999999998E-2</v>
      </c>
      <c r="F61" s="131">
        <v>3.6499999999999998E-2</v>
      </c>
      <c r="G61" s="131">
        <v>6.0900000000000003E-2</v>
      </c>
      <c r="H61" s="131">
        <v>5.1700000000000003E-2</v>
      </c>
      <c r="I61" s="131">
        <v>8.2699999999999996E-2</v>
      </c>
      <c r="J61" s="131">
        <v>0.1061</v>
      </c>
      <c r="K61" s="131">
        <v>5.3600000000000002E-2</v>
      </c>
      <c r="L61" s="131">
        <v>5.2600000000000001E-2</v>
      </c>
      <c r="M61" s="131">
        <v>8.6199999999999999E-2</v>
      </c>
      <c r="N61" s="131">
        <v>4.9200000000000001E-2</v>
      </c>
    </row>
    <row r="62" spans="1:14">
      <c r="A62" s="137" t="s">
        <v>776</v>
      </c>
      <c r="B62" s="131">
        <v>2.7E-2</v>
      </c>
      <c r="C62" s="131">
        <v>3.7100000000000001E-2</v>
      </c>
      <c r="D62" s="131">
        <v>2.58E-2</v>
      </c>
      <c r="E62" s="131">
        <v>3.5799999999999998E-2</v>
      </c>
      <c r="F62" s="131">
        <v>3.0499999999999999E-2</v>
      </c>
      <c r="G62" s="131">
        <v>4.5900000000000003E-2</v>
      </c>
      <c r="H62" s="131">
        <v>4.07E-2</v>
      </c>
      <c r="I62" s="131">
        <v>6.7900000000000002E-2</v>
      </c>
      <c r="J62" s="131">
        <v>0.1077</v>
      </c>
      <c r="K62" s="131">
        <v>4.4499999999999998E-2</v>
      </c>
      <c r="L62" s="131">
        <v>3.56E-2</v>
      </c>
      <c r="M62" s="131">
        <v>7.4399999999999994E-2</v>
      </c>
      <c r="N62" s="131">
        <v>3.85E-2</v>
      </c>
    </row>
    <row r="63" spans="1:14">
      <c r="A63" s="137" t="s">
        <v>775</v>
      </c>
      <c r="B63" s="131">
        <v>6.8999999999999999E-3</v>
      </c>
      <c r="C63" s="131">
        <v>7.4999999999999997E-3</v>
      </c>
      <c r="D63" s="131">
        <v>4.1000000000000003E-3</v>
      </c>
      <c r="E63" s="131">
        <v>1.61E-2</v>
      </c>
      <c r="F63" s="131">
        <v>6.0000000000000001E-3</v>
      </c>
      <c r="G63" s="131">
        <v>2.1399999999999999E-2</v>
      </c>
      <c r="H63" s="131">
        <v>1.2200000000000001E-2</v>
      </c>
      <c r="I63" s="131">
        <v>2.1700000000000001E-2</v>
      </c>
      <c r="J63" s="131">
        <v>4.1200000000000001E-2</v>
      </c>
      <c r="K63" s="131">
        <v>8.3999999999999995E-3</v>
      </c>
      <c r="L63" s="131">
        <v>1.1000000000000001E-3</v>
      </c>
      <c r="M63" s="131">
        <v>2.01E-2</v>
      </c>
      <c r="N63" s="131">
        <v>1.0500000000000001E-2</v>
      </c>
    </row>
    <row r="64" spans="1:14">
      <c r="A64" s="137" t="s">
        <v>774</v>
      </c>
      <c r="B64" s="131">
        <v>7.0000000000000001E-3</v>
      </c>
      <c r="C64" s="131">
        <v>7.4000000000000003E-3</v>
      </c>
      <c r="D64" s="131">
        <v>4.3E-3</v>
      </c>
      <c r="E64" s="131">
        <v>1.6199999999999999E-2</v>
      </c>
      <c r="F64" s="131">
        <v>5.7999999999999996E-3</v>
      </c>
      <c r="G64" s="131">
        <v>2.1399999999999999E-2</v>
      </c>
      <c r="H64" s="131">
        <v>1.35E-2</v>
      </c>
      <c r="I64" s="131">
        <v>2.4199999999999999E-2</v>
      </c>
      <c r="J64" s="131">
        <v>3.9600000000000003E-2</v>
      </c>
      <c r="K64" s="131">
        <v>8.6999999999999994E-3</v>
      </c>
      <c r="L64" s="131">
        <v>1.1000000000000001E-3</v>
      </c>
      <c r="M64" s="131">
        <v>2.1899999999999999E-2</v>
      </c>
      <c r="N64" s="131">
        <v>1.09E-2</v>
      </c>
    </row>
    <row r="65" spans="1:14">
      <c r="A65" s="137" t="s">
        <v>773</v>
      </c>
      <c r="B65" s="131">
        <v>5.4999999999999997E-3</v>
      </c>
      <c r="C65" s="131">
        <v>4.3E-3</v>
      </c>
      <c r="D65" s="131">
        <v>2.2000000000000001E-3</v>
      </c>
      <c r="E65" s="131">
        <v>7.6E-3</v>
      </c>
      <c r="F65" s="131">
        <v>5.0000000000000001E-3</v>
      </c>
      <c r="G65" s="131">
        <v>7.0000000000000001E-3</v>
      </c>
      <c r="H65" s="131">
        <v>7.7000000000000002E-3</v>
      </c>
      <c r="I65" s="131">
        <v>1.4999999999999999E-2</v>
      </c>
      <c r="J65" s="131">
        <v>3.9600000000000003E-2</v>
      </c>
      <c r="K65" s="131">
        <v>6.3E-3</v>
      </c>
      <c r="L65" s="131">
        <v>1.1000000000000001E-3</v>
      </c>
      <c r="M65" s="131">
        <v>1.23E-2</v>
      </c>
      <c r="N65" s="131">
        <v>6.1999999999999998E-3</v>
      </c>
    </row>
    <row r="66" spans="1:14">
      <c r="A66" s="137" t="s">
        <v>772</v>
      </c>
      <c r="B66" s="131">
        <v>8.8999999999999996E-2</v>
      </c>
      <c r="C66" s="131">
        <v>7.3999999999999996E-2</v>
      </c>
      <c r="D66" s="131">
        <v>4.0099999999999997E-2</v>
      </c>
      <c r="E66" s="131">
        <v>0.12790000000000001</v>
      </c>
      <c r="F66" s="131">
        <v>7.9200000000000007E-2</v>
      </c>
      <c r="G66" s="131">
        <v>0.1234</v>
      </c>
      <c r="H66" s="131">
        <v>0.1192</v>
      </c>
      <c r="I66" s="131">
        <v>0.13880000000000001</v>
      </c>
      <c r="J66" s="131">
        <v>9.6299999999999997E-2</v>
      </c>
      <c r="K66" s="131">
        <v>9.4700000000000006E-2</v>
      </c>
      <c r="L66" s="131">
        <v>1.5800000000000002E-2</v>
      </c>
      <c r="M66" s="131">
        <v>0.1128</v>
      </c>
      <c r="N66" s="131">
        <v>9.4100000000000003E-2</v>
      </c>
    </row>
    <row r="67" spans="1:14">
      <c r="A67" s="135" t="s">
        <v>771</v>
      </c>
      <c r="B67" s="134"/>
      <c r="C67" s="134"/>
      <c r="D67" s="134"/>
      <c r="E67" s="134"/>
      <c r="F67" s="134"/>
      <c r="G67" s="134"/>
      <c r="H67" s="134"/>
      <c r="I67" s="134"/>
      <c r="J67" s="134"/>
      <c r="K67" s="134"/>
      <c r="L67" s="134"/>
      <c r="M67" s="133"/>
      <c r="N67" s="133"/>
    </row>
    <row r="68" spans="1:14">
      <c r="A68" s="137" t="s">
        <v>770</v>
      </c>
      <c r="B68" s="131">
        <v>4.7300000000000002E-2</v>
      </c>
      <c r="C68" s="131">
        <v>5.1999999999999998E-2</v>
      </c>
      <c r="D68" s="131">
        <v>5.3600000000000002E-2</v>
      </c>
      <c r="E68" s="131">
        <v>4.4200000000000003E-2</v>
      </c>
      <c r="F68" s="131">
        <v>5.4199999999999998E-2</v>
      </c>
      <c r="G68" s="131">
        <v>6.5699999999999995E-2</v>
      </c>
      <c r="H68" s="131">
        <v>6.1499999999999999E-2</v>
      </c>
      <c r="I68" s="131">
        <v>0.1129</v>
      </c>
      <c r="J68" s="131">
        <v>3.4000000000000002E-2</v>
      </c>
      <c r="K68" s="131">
        <v>8.3099999999999993E-2</v>
      </c>
      <c r="L68" s="131">
        <v>7.9600000000000004E-2</v>
      </c>
      <c r="M68" s="131">
        <v>0.1144</v>
      </c>
      <c r="N68" s="131">
        <v>6.2300000000000001E-2</v>
      </c>
    </row>
    <row r="69" spans="1:14">
      <c r="A69" s="137" t="s">
        <v>769</v>
      </c>
      <c r="B69" s="131">
        <v>-2.18E-2</v>
      </c>
      <c r="C69" s="131">
        <v>-1.77E-2</v>
      </c>
      <c r="D69" s="131">
        <v>-2.4199999999999999E-2</v>
      </c>
      <c r="E69" s="131">
        <v>-1.5100000000000001E-2</v>
      </c>
      <c r="F69" s="131">
        <v>-2.4199999999999999E-2</v>
      </c>
      <c r="G69" s="131">
        <v>-2.3199999999999998E-2</v>
      </c>
      <c r="H69" s="131">
        <v>-2.64E-2</v>
      </c>
      <c r="I69" s="131">
        <v>-3.4700000000000002E-2</v>
      </c>
      <c r="J69" s="131">
        <v>-7.7999999999999996E-3</v>
      </c>
      <c r="K69" s="131">
        <v>-3.5900000000000001E-2</v>
      </c>
      <c r="L69" s="131">
        <v>-3.3099999999999997E-2</v>
      </c>
      <c r="M69" s="131">
        <v>-3.5799999999999998E-2</v>
      </c>
      <c r="N69" s="131">
        <v>-2.4E-2</v>
      </c>
    </row>
    <row r="70" spans="1:14">
      <c r="A70" s="137" t="s">
        <v>768</v>
      </c>
      <c r="B70" s="131">
        <v>3.44E-2</v>
      </c>
      <c r="C70" s="131">
        <v>2.7E-2</v>
      </c>
      <c r="D70" s="131">
        <v>3.4099999999999998E-2</v>
      </c>
      <c r="E70" s="131">
        <v>2.9600000000000001E-2</v>
      </c>
      <c r="F70" s="131">
        <v>4.1099999999999998E-2</v>
      </c>
      <c r="G70" s="131">
        <v>3.3599999999999998E-2</v>
      </c>
      <c r="H70" s="131">
        <v>3.8699999999999998E-2</v>
      </c>
      <c r="I70" s="131">
        <v>4.3299999999999998E-2</v>
      </c>
      <c r="J70" s="131">
        <v>2.4500000000000001E-2</v>
      </c>
      <c r="K70" s="131">
        <v>4.4699999999999997E-2</v>
      </c>
      <c r="L70" s="131">
        <v>4.5999999999999999E-2</v>
      </c>
      <c r="M70" s="131">
        <v>4.9299999999999997E-2</v>
      </c>
      <c r="N70" s="131">
        <v>3.5999999999999997E-2</v>
      </c>
    </row>
    <row r="71" spans="1:14">
      <c r="A71" s="137" t="s">
        <v>767</v>
      </c>
      <c r="B71" s="131">
        <v>0</v>
      </c>
      <c r="C71" s="131">
        <v>-1E-4</v>
      </c>
      <c r="D71" s="131">
        <v>0</v>
      </c>
      <c r="E71" s="131">
        <v>0</v>
      </c>
      <c r="F71" s="131">
        <v>0</v>
      </c>
      <c r="G71" s="131">
        <v>0</v>
      </c>
      <c r="H71" s="131">
        <v>0</v>
      </c>
      <c r="I71" s="131">
        <v>0</v>
      </c>
      <c r="J71" s="131">
        <v>0</v>
      </c>
      <c r="K71" s="131">
        <v>0</v>
      </c>
      <c r="L71" s="131">
        <v>0</v>
      </c>
      <c r="M71" s="131">
        <v>0</v>
      </c>
      <c r="N71" s="131">
        <v>0</v>
      </c>
    </row>
    <row r="72" spans="1:14">
      <c r="A72" s="137" t="s">
        <v>766</v>
      </c>
      <c r="B72" s="131">
        <v>-8.9999999999999993E-3</v>
      </c>
      <c r="C72" s="131">
        <v>-8.6999999999999994E-3</v>
      </c>
      <c r="D72" s="131">
        <v>-8.8999999999999999E-3</v>
      </c>
      <c r="E72" s="131">
        <v>-1.55E-2</v>
      </c>
      <c r="F72" s="131">
        <v>-6.0000000000000001E-3</v>
      </c>
      <c r="G72" s="131">
        <v>-1.49E-2</v>
      </c>
      <c r="H72" s="131">
        <v>-1.0999999999999999E-2</v>
      </c>
      <c r="I72" s="131">
        <v>-1.4800000000000001E-2</v>
      </c>
      <c r="J72" s="131">
        <v>1.6000000000000001E-3</v>
      </c>
      <c r="K72" s="131">
        <v>-9.1999999999999998E-3</v>
      </c>
      <c r="L72" s="131">
        <v>-1.7000000000000001E-2</v>
      </c>
      <c r="M72" s="131">
        <v>-1.18E-2</v>
      </c>
      <c r="N72" s="131">
        <v>-1.06E-2</v>
      </c>
    </row>
    <row r="73" spans="1:14">
      <c r="A73" s="137" t="s">
        <v>765</v>
      </c>
      <c r="B73" s="131">
        <v>1.0500000000000001E-2</v>
      </c>
      <c r="C73" s="131">
        <v>1.14E-2</v>
      </c>
      <c r="D73" s="131">
        <v>5.3E-3</v>
      </c>
      <c r="E73" s="131">
        <v>2.2200000000000001E-2</v>
      </c>
      <c r="F73" s="131">
        <v>6.4999999999999997E-3</v>
      </c>
      <c r="G73" s="131">
        <v>1.83E-2</v>
      </c>
      <c r="H73" s="131">
        <v>1.6500000000000001E-2</v>
      </c>
      <c r="I73" s="131">
        <v>4.4999999999999997E-3</v>
      </c>
      <c r="J73" s="131">
        <v>7.9899999999999999E-2</v>
      </c>
      <c r="K73" s="131">
        <v>6.4000000000000003E-3</v>
      </c>
      <c r="L73" s="131">
        <v>6.1000000000000004E-3</v>
      </c>
      <c r="M73" s="131">
        <v>7.4999999999999997E-3</v>
      </c>
      <c r="N73" s="131">
        <v>1.09E-2</v>
      </c>
    </row>
    <row r="74" spans="1:14">
      <c r="A74" s="137" t="s">
        <v>764</v>
      </c>
      <c r="B74" s="131">
        <v>-2.01E-2</v>
      </c>
      <c r="C74" s="131">
        <v>-2.9700000000000001E-2</v>
      </c>
      <c r="D74" s="131">
        <v>-2.1700000000000001E-2</v>
      </c>
      <c r="E74" s="131">
        <v>-1.9699999999999999E-2</v>
      </c>
      <c r="F74" s="131">
        <v>-2.4500000000000001E-2</v>
      </c>
      <c r="G74" s="131">
        <v>-2.4500000000000001E-2</v>
      </c>
      <c r="H74" s="131">
        <v>-2.8500000000000001E-2</v>
      </c>
      <c r="I74" s="131">
        <v>-4.6199999999999998E-2</v>
      </c>
      <c r="J74" s="131">
        <v>-6.6500000000000004E-2</v>
      </c>
      <c r="K74" s="131">
        <v>-3.5999999999999997E-2</v>
      </c>
      <c r="L74" s="131">
        <v>-3.4599999999999999E-2</v>
      </c>
      <c r="M74" s="131">
        <v>-5.4300000000000001E-2</v>
      </c>
      <c r="N74" s="131">
        <v>-2.8000000000000001E-2</v>
      </c>
    </row>
    <row r="75" spans="1:14">
      <c r="A75" s="137" t="s">
        <v>763</v>
      </c>
      <c r="B75" s="131">
        <v>0</v>
      </c>
      <c r="C75" s="131">
        <v>0</v>
      </c>
      <c r="D75" s="131">
        <v>2.0000000000000001E-4</v>
      </c>
      <c r="E75" s="131">
        <v>1E-4</v>
      </c>
      <c r="F75" s="131">
        <v>-2.0000000000000001E-4</v>
      </c>
      <c r="G75" s="131">
        <v>0</v>
      </c>
      <c r="H75" s="131">
        <v>1.4E-3</v>
      </c>
      <c r="I75" s="131">
        <v>2.3999999999999998E-3</v>
      </c>
      <c r="J75" s="131">
        <v>-1.6000000000000001E-3</v>
      </c>
      <c r="K75" s="131">
        <v>2.9999999999999997E-4</v>
      </c>
      <c r="L75" s="131">
        <v>0</v>
      </c>
      <c r="M75" s="131">
        <v>1.8E-3</v>
      </c>
      <c r="N75" s="131">
        <v>4.0000000000000002E-4</v>
      </c>
    </row>
    <row r="76" spans="1:14">
      <c r="A76" s="137" t="s">
        <v>762</v>
      </c>
      <c r="B76" s="131">
        <v>8.9099999999999999E-2</v>
      </c>
      <c r="C76" s="131">
        <v>0.14050000000000001</v>
      </c>
      <c r="D76" s="131">
        <v>0.1673</v>
      </c>
      <c r="E76" s="131">
        <v>0.1062</v>
      </c>
      <c r="F76" s="131">
        <v>0.20100000000000001</v>
      </c>
      <c r="G76" s="131">
        <v>6.7599999999999993E-2</v>
      </c>
      <c r="H76" s="131">
        <v>0.13089999999999999</v>
      </c>
      <c r="I76" s="131">
        <v>0.12509999999999999</v>
      </c>
      <c r="J76" s="131">
        <v>0.27639999999999998</v>
      </c>
      <c r="K76" s="131">
        <v>9.6799999999999997E-2</v>
      </c>
      <c r="L76" s="131">
        <v>0.1419</v>
      </c>
      <c r="M76" s="131">
        <v>0.2656</v>
      </c>
      <c r="N76" s="131">
        <v>0.1198</v>
      </c>
    </row>
    <row r="77" spans="1:14">
      <c r="A77" s="135" t="s">
        <v>761</v>
      </c>
      <c r="B77" s="134"/>
      <c r="C77" s="134"/>
      <c r="D77" s="134"/>
      <c r="E77" s="134"/>
      <c r="F77" s="134"/>
      <c r="G77" s="134"/>
      <c r="H77" s="134"/>
      <c r="I77" s="134"/>
      <c r="J77" s="134"/>
      <c r="K77" s="134"/>
      <c r="L77" s="134"/>
      <c r="M77" s="133"/>
      <c r="N77" s="133"/>
    </row>
    <row r="78" spans="1:14">
      <c r="A78" s="137" t="s">
        <v>760</v>
      </c>
      <c r="B78" s="131">
        <v>7.3700000000000002E-2</v>
      </c>
      <c r="C78" s="131">
        <v>8.5900000000000004E-2</v>
      </c>
      <c r="D78" s="131">
        <v>7.6300000000000007E-2</v>
      </c>
      <c r="E78" s="131">
        <v>6.9000000000000006E-2</v>
      </c>
      <c r="F78" s="131">
        <v>7.9100000000000004E-2</v>
      </c>
      <c r="G78" s="131">
        <v>7.8299999999999995E-2</v>
      </c>
      <c r="H78" s="131">
        <v>7.8E-2</v>
      </c>
      <c r="I78" s="131">
        <v>0.14549999999999999</v>
      </c>
      <c r="J78" s="131">
        <v>5.9200000000000003E-2</v>
      </c>
      <c r="K78" s="131">
        <v>0.12189999999999999</v>
      </c>
      <c r="L78" s="131">
        <v>0.10630000000000001</v>
      </c>
      <c r="M78" s="131">
        <v>0.14269999999999999</v>
      </c>
      <c r="N78" s="131">
        <v>9.2100000000000001E-2</v>
      </c>
    </row>
    <row r="79" spans="1:14">
      <c r="A79" s="137" t="s">
        <v>759</v>
      </c>
      <c r="B79" s="131">
        <v>2.7900000000000001E-2</v>
      </c>
      <c r="C79" s="131">
        <v>6.3700000000000007E-2</v>
      </c>
      <c r="D79" s="131">
        <v>6.9400000000000003E-2</v>
      </c>
      <c r="E79" s="131">
        <v>5.57E-2</v>
      </c>
      <c r="F79" s="131">
        <v>5.1200000000000002E-2</v>
      </c>
      <c r="G79" s="131">
        <v>6.9400000000000003E-2</v>
      </c>
      <c r="H79" s="131">
        <v>8.2500000000000004E-2</v>
      </c>
      <c r="I79" s="131">
        <v>0.14449999999999999</v>
      </c>
      <c r="J79" s="131">
        <v>4.1399999999999999E-2</v>
      </c>
      <c r="K79" s="131">
        <v>3.1800000000000002E-2</v>
      </c>
      <c r="L79" s="131">
        <v>7.1099999999999997E-2</v>
      </c>
      <c r="M79" s="131">
        <v>9.4600000000000004E-2</v>
      </c>
      <c r="N79" s="131">
        <v>6.4299999999999996E-2</v>
      </c>
    </row>
    <row r="80" spans="1:14">
      <c r="A80" s="137" t="s">
        <v>758</v>
      </c>
      <c r="B80" s="131">
        <v>0.26379999999999998</v>
      </c>
      <c r="C80" s="131">
        <v>1.5299999999999999E-2</v>
      </c>
      <c r="D80" s="131">
        <v>4.9099999999999998E-2</v>
      </c>
      <c r="E80" s="131">
        <v>1.3899999999999999E-2</v>
      </c>
      <c r="F80" s="131">
        <v>0.19819999999999999</v>
      </c>
      <c r="G80" s="131">
        <v>9.4700000000000006E-2</v>
      </c>
      <c r="H80" s="131">
        <v>0.1066</v>
      </c>
      <c r="I80" s="131">
        <v>1.46E-2</v>
      </c>
      <c r="J80" s="131">
        <v>1.4E-2</v>
      </c>
      <c r="K80" s="131">
        <v>7.2900000000000006E-2</v>
      </c>
      <c r="L80" s="131">
        <v>0.12429999999999999</v>
      </c>
      <c r="M80" s="131">
        <v>9.3600000000000003E-2</v>
      </c>
      <c r="N80" s="131">
        <v>0.09</v>
      </c>
    </row>
    <row r="81" spans="1:14">
      <c r="A81" s="137" t="s">
        <v>757</v>
      </c>
      <c r="B81" s="131">
        <v>-2.2000000000000001E-3</v>
      </c>
      <c r="C81" s="131">
        <v>6.7999999999999996E-3</v>
      </c>
      <c r="D81" s="131">
        <v>5.1700000000000003E-2</v>
      </c>
      <c r="E81" s="131">
        <v>3.1399999999999997E-2</v>
      </c>
      <c r="F81" s="131">
        <v>2.0500000000000001E-2</v>
      </c>
      <c r="G81" s="131">
        <v>0.1033</v>
      </c>
      <c r="H81" s="131">
        <v>5.11E-2</v>
      </c>
      <c r="I81" s="131">
        <v>1.3299999999999999E-2</v>
      </c>
      <c r="J81" s="131">
        <v>0</v>
      </c>
      <c r="K81" s="131">
        <v>6.3700000000000007E-2</v>
      </c>
      <c r="L81" s="131">
        <v>8.3099999999999993E-2</v>
      </c>
      <c r="M81" s="131">
        <v>0.15670000000000001</v>
      </c>
      <c r="N81" s="131">
        <v>3.56E-2</v>
      </c>
    </row>
    <row r="82" spans="1:14">
      <c r="A82" s="137" t="s">
        <v>756</v>
      </c>
      <c r="B82" s="131">
        <v>3.0999999999999999E-3</v>
      </c>
      <c r="C82" s="131">
        <v>0</v>
      </c>
      <c r="D82" s="131">
        <v>6.1199999999999997E-2</v>
      </c>
      <c r="E82" s="131">
        <v>3.6600000000000001E-2</v>
      </c>
      <c r="F82" s="131">
        <v>4.0000000000000002E-4</v>
      </c>
      <c r="G82" s="131">
        <v>1.09E-2</v>
      </c>
      <c r="H82" s="131">
        <v>4.5999999999999999E-3</v>
      </c>
      <c r="I82" s="131">
        <v>0.1135</v>
      </c>
      <c r="J82" s="131">
        <v>3.0499999999999999E-2</v>
      </c>
      <c r="K82" s="131">
        <v>4.0000000000000001E-3</v>
      </c>
      <c r="L82" s="131">
        <v>6.0000000000000001E-3</v>
      </c>
      <c r="M82" s="131">
        <v>1.4E-3</v>
      </c>
      <c r="N82" s="131">
        <v>1.55E-2</v>
      </c>
    </row>
    <row r="83" spans="1:14">
      <c r="A83" s="137" t="s">
        <v>755</v>
      </c>
      <c r="B83" s="131">
        <v>1.6000000000000001E-3</v>
      </c>
      <c r="C83" s="131">
        <v>0</v>
      </c>
      <c r="D83" s="131">
        <v>0</v>
      </c>
      <c r="E83" s="131">
        <v>0</v>
      </c>
      <c r="F83" s="131">
        <v>0.49580000000000002</v>
      </c>
      <c r="G83" s="131">
        <v>1.3599999999999999E-2</v>
      </c>
      <c r="H83" s="131">
        <v>1.18E-2</v>
      </c>
      <c r="I83" s="131">
        <v>6.8999999999999999E-3</v>
      </c>
      <c r="J83" s="131">
        <v>0</v>
      </c>
      <c r="K83" s="131">
        <v>7.4999999999999997E-3</v>
      </c>
      <c r="L83" s="131">
        <v>3.2000000000000002E-3</v>
      </c>
      <c r="M83" s="131">
        <v>2.01E-2</v>
      </c>
      <c r="N83" s="131">
        <v>3.5799999999999998E-2</v>
      </c>
    </row>
    <row r="84" spans="1:14">
      <c r="A84" s="137" t="s">
        <v>754</v>
      </c>
      <c r="B84" s="131">
        <v>2.8999999999999998E-3</v>
      </c>
      <c r="C84" s="131">
        <v>0</v>
      </c>
      <c r="D84" s="131">
        <v>4.82E-2</v>
      </c>
      <c r="E84" s="131">
        <v>3.6600000000000001E-2</v>
      </c>
      <c r="F84" s="131">
        <v>4.0599999999999997E-2</v>
      </c>
      <c r="G84" s="131">
        <v>1.17E-2</v>
      </c>
      <c r="H84" s="131">
        <v>8.0999999999999996E-3</v>
      </c>
      <c r="I84" s="131">
        <v>7.9299999999999995E-2</v>
      </c>
      <c r="J84" s="131">
        <v>3.0499999999999999E-2</v>
      </c>
      <c r="K84" s="131">
        <v>4.1999999999999997E-3</v>
      </c>
      <c r="L84" s="131">
        <v>4.5999999999999999E-3</v>
      </c>
      <c r="M84" s="131">
        <v>3.8999999999999998E-3</v>
      </c>
      <c r="N84" s="131">
        <v>1.9E-2</v>
      </c>
    </row>
    <row r="85" spans="1:14">
      <c r="A85" s="137" t="s">
        <v>753</v>
      </c>
      <c r="B85" s="131">
        <v>1.3899999999999999E-2</v>
      </c>
      <c r="C85" s="131">
        <v>1.6000000000000001E-3</v>
      </c>
      <c r="D85" s="131">
        <v>1.3899999999999999E-2</v>
      </c>
      <c r="E85" s="131">
        <v>5.1000000000000004E-3</v>
      </c>
      <c r="F85" s="131">
        <v>1.7899999999999999E-2</v>
      </c>
      <c r="G85" s="131">
        <v>8.8000000000000005E-3</v>
      </c>
      <c r="H85" s="131">
        <v>1.3299999999999999E-2</v>
      </c>
      <c r="I85" s="131">
        <v>0</v>
      </c>
      <c r="J85" s="131">
        <v>0</v>
      </c>
      <c r="K85" s="131">
        <v>2.98E-2</v>
      </c>
      <c r="L85" s="131">
        <v>2.0799999999999999E-2</v>
      </c>
      <c r="M85" s="131">
        <v>0</v>
      </c>
      <c r="N85" s="131">
        <v>1.14E-2</v>
      </c>
    </row>
    <row r="86" spans="1:14">
      <c r="A86" s="137" t="s">
        <v>752</v>
      </c>
      <c r="B86" s="131">
        <v>1.6E-2</v>
      </c>
      <c r="C86" s="131">
        <v>1.54E-2</v>
      </c>
      <c r="D86" s="131">
        <v>1.7600000000000001E-2</v>
      </c>
      <c r="E86" s="131">
        <v>1.1599999999999999E-2</v>
      </c>
      <c r="F86" s="131">
        <v>2.0400000000000001E-2</v>
      </c>
      <c r="G86" s="131">
        <v>1.34E-2</v>
      </c>
      <c r="H86" s="131">
        <v>1.49E-2</v>
      </c>
      <c r="I86" s="131">
        <v>2.9100000000000001E-2</v>
      </c>
      <c r="J86" s="131">
        <v>1.6999999999999999E-3</v>
      </c>
      <c r="K86" s="131">
        <v>2.9100000000000001E-2</v>
      </c>
      <c r="L86" s="131">
        <v>3.9199999999999999E-2</v>
      </c>
      <c r="M86" s="131">
        <v>2.8299999999999999E-2</v>
      </c>
      <c r="N86" s="131">
        <v>1.89E-2</v>
      </c>
    </row>
    <row r="87" spans="1:14">
      <c r="A87" s="137" t="s">
        <v>751</v>
      </c>
      <c r="B87" s="131">
        <v>3.5999999999999997E-2</v>
      </c>
      <c r="C87" s="131">
        <v>3.9800000000000002E-2</v>
      </c>
      <c r="D87" s="131">
        <v>3.9100000000000003E-2</v>
      </c>
      <c r="E87" s="131">
        <v>2.6599999999999999E-2</v>
      </c>
      <c r="F87" s="131">
        <v>4.9299999999999997E-2</v>
      </c>
      <c r="G87" s="131">
        <v>7.1300000000000002E-2</v>
      </c>
      <c r="H87" s="131">
        <v>3.9899999999999998E-2</v>
      </c>
      <c r="I87" s="131">
        <v>4.6899999999999997E-2</v>
      </c>
      <c r="J87" s="131">
        <v>1.6500000000000001E-2</v>
      </c>
      <c r="K87" s="131">
        <v>4.48E-2</v>
      </c>
      <c r="L87" s="131">
        <v>6.6100000000000006E-2</v>
      </c>
      <c r="M87" s="131">
        <v>0.06</v>
      </c>
      <c r="N87" s="131">
        <v>4.4600000000000001E-2</v>
      </c>
    </row>
    <row r="88" spans="1:14">
      <c r="A88" s="137" t="s">
        <v>750</v>
      </c>
      <c r="B88" s="131">
        <v>0.20979999999999999</v>
      </c>
      <c r="C88" s="131">
        <v>3.8100000000000002E-2</v>
      </c>
      <c r="D88" s="131">
        <v>0.14799999999999999</v>
      </c>
      <c r="E88" s="131">
        <v>0.19620000000000001</v>
      </c>
      <c r="F88" s="131">
        <v>0.1371</v>
      </c>
      <c r="G88" s="131">
        <v>7.3200000000000001E-2</v>
      </c>
      <c r="H88" s="131">
        <v>3.8662999999999998</v>
      </c>
      <c r="I88" s="131">
        <v>0.1915</v>
      </c>
      <c r="J88" s="131">
        <v>0</v>
      </c>
      <c r="K88" s="131">
        <v>0.4834</v>
      </c>
      <c r="L88" s="131">
        <v>0</v>
      </c>
      <c r="M88" s="131">
        <v>0.39950000000000002</v>
      </c>
      <c r="N88" s="131">
        <v>0.1111</v>
      </c>
    </row>
    <row r="89" spans="1:14">
      <c r="A89" s="137" t="s">
        <v>749</v>
      </c>
      <c r="B89" s="131">
        <v>2.3999999999999998E-3</v>
      </c>
      <c r="C89" s="131">
        <v>0</v>
      </c>
      <c r="D89" s="131">
        <v>3.8E-3</v>
      </c>
      <c r="E89" s="131">
        <v>2.5000000000000001E-3</v>
      </c>
      <c r="F89" s="131">
        <v>1.1999999999999999E-3</v>
      </c>
      <c r="G89" s="131">
        <v>3.7000000000000002E-3</v>
      </c>
      <c r="H89" s="131">
        <v>6.0000000000000001E-3</v>
      </c>
      <c r="I89" s="131">
        <v>1.17E-2</v>
      </c>
      <c r="J89" s="131">
        <v>0</v>
      </c>
      <c r="K89" s="131">
        <v>6.1000000000000004E-3</v>
      </c>
      <c r="L89" s="131">
        <v>1.1000000000000001E-3</v>
      </c>
      <c r="M89" s="131">
        <v>0</v>
      </c>
      <c r="N89" s="131">
        <v>2.8999999999999998E-3</v>
      </c>
    </row>
    <row r="90" spans="1:14">
      <c r="A90" s="135" t="s">
        <v>748</v>
      </c>
      <c r="B90" s="134"/>
      <c r="C90" s="134"/>
      <c r="D90" s="134"/>
      <c r="E90" s="134"/>
      <c r="F90" s="134"/>
      <c r="G90" s="134"/>
      <c r="H90" s="134"/>
      <c r="I90" s="134"/>
      <c r="J90" s="134"/>
      <c r="K90" s="134"/>
      <c r="L90" s="134"/>
      <c r="M90" s="133"/>
      <c r="N90" s="133"/>
    </row>
    <row r="91" spans="1:14">
      <c r="A91" s="135" t="s">
        <v>747</v>
      </c>
      <c r="B91" s="134"/>
      <c r="C91" s="134"/>
      <c r="D91" s="134"/>
      <c r="E91" s="134"/>
      <c r="F91" s="134"/>
      <c r="G91" s="134"/>
      <c r="H91" s="134"/>
      <c r="I91" s="134"/>
      <c r="J91" s="134"/>
      <c r="K91" s="134"/>
      <c r="L91" s="134"/>
      <c r="M91" s="133"/>
      <c r="N91" s="133"/>
    </row>
    <row r="92" spans="1:14">
      <c r="A92" s="137" t="s">
        <v>746</v>
      </c>
      <c r="B92" s="131">
        <v>2.01E-2</v>
      </c>
      <c r="C92" s="131">
        <v>2.9700000000000001E-2</v>
      </c>
      <c r="D92" s="131">
        <v>2.1700000000000001E-2</v>
      </c>
      <c r="E92" s="131">
        <v>1.9699999999999999E-2</v>
      </c>
      <c r="F92" s="131">
        <v>2.4500000000000001E-2</v>
      </c>
      <c r="G92" s="131">
        <v>2.4500000000000001E-2</v>
      </c>
      <c r="H92" s="131">
        <v>2.8500000000000001E-2</v>
      </c>
      <c r="I92" s="131">
        <v>4.6199999999999998E-2</v>
      </c>
      <c r="J92" s="131">
        <v>6.6500000000000004E-2</v>
      </c>
      <c r="K92" s="131">
        <v>3.5999999999999997E-2</v>
      </c>
      <c r="L92" s="131">
        <v>3.4599999999999999E-2</v>
      </c>
      <c r="M92" s="131">
        <v>5.4300000000000001E-2</v>
      </c>
      <c r="N92" s="131">
        <v>2.8000000000000001E-2</v>
      </c>
    </row>
    <row r="93" spans="1:14">
      <c r="A93" s="137" t="s">
        <v>745</v>
      </c>
      <c r="B93" s="131">
        <v>2.5700000000000001E-2</v>
      </c>
      <c r="C93" s="131">
        <v>3.8300000000000001E-2</v>
      </c>
      <c r="D93" s="131">
        <v>2.6200000000000001E-2</v>
      </c>
      <c r="E93" s="131">
        <v>2.7799999999999998E-2</v>
      </c>
      <c r="F93" s="131">
        <v>3.27E-2</v>
      </c>
      <c r="G93" s="131">
        <v>3.0800000000000001E-2</v>
      </c>
      <c r="H93" s="131">
        <v>3.5099999999999999E-2</v>
      </c>
      <c r="I93" s="131">
        <v>5.3400000000000003E-2</v>
      </c>
      <c r="J93" s="131">
        <v>0.11070000000000001</v>
      </c>
      <c r="K93" s="131">
        <v>4.2900000000000001E-2</v>
      </c>
      <c r="L93" s="131">
        <v>4.3499999999999997E-2</v>
      </c>
      <c r="M93" s="131">
        <v>6.3700000000000007E-2</v>
      </c>
      <c r="N93" s="131">
        <v>3.5299999999999998E-2</v>
      </c>
    </row>
    <row r="94" spans="1:14">
      <c r="A94" s="137" t="s">
        <v>744</v>
      </c>
      <c r="B94" s="131">
        <v>2.9899999999999999E-2</v>
      </c>
      <c r="C94" s="131">
        <v>4.8399999999999999E-2</v>
      </c>
      <c r="D94" s="131">
        <v>3.2500000000000001E-2</v>
      </c>
      <c r="E94" s="131">
        <v>2.8299999999999999E-2</v>
      </c>
      <c r="F94" s="131">
        <v>3.5000000000000003E-2</v>
      </c>
      <c r="G94" s="131">
        <v>3.61E-2</v>
      </c>
      <c r="H94" s="131">
        <v>3.6700000000000003E-2</v>
      </c>
      <c r="I94" s="131">
        <v>6.0900000000000003E-2</v>
      </c>
      <c r="J94" s="131">
        <v>0.1168</v>
      </c>
      <c r="K94" s="131">
        <v>4.9500000000000002E-2</v>
      </c>
      <c r="L94" s="131">
        <v>4.2299999999999997E-2</v>
      </c>
      <c r="M94" s="131">
        <v>6.1800000000000001E-2</v>
      </c>
      <c r="N94" s="131">
        <v>4.0300000000000002E-2</v>
      </c>
    </row>
    <row r="95" spans="1:14">
      <c r="A95" s="137" t="s">
        <v>743</v>
      </c>
      <c r="B95" s="131">
        <v>4.0500000000000001E-2</v>
      </c>
      <c r="C95" s="131">
        <v>6.6699999999999995E-2</v>
      </c>
      <c r="D95" s="131">
        <v>4.19E-2</v>
      </c>
      <c r="E95" s="131">
        <v>4.8800000000000003E-2</v>
      </c>
      <c r="F95" s="131">
        <v>5.0200000000000002E-2</v>
      </c>
      <c r="G95" s="131">
        <v>4.8300000000000003E-2</v>
      </c>
      <c r="H95" s="131">
        <v>6.3399999999999998E-2</v>
      </c>
      <c r="I95" s="131">
        <v>9.7500000000000003E-2</v>
      </c>
      <c r="J95" s="131">
        <v>0.23230000000000001</v>
      </c>
      <c r="K95" s="131">
        <v>7.3899999999999993E-2</v>
      </c>
      <c r="L95" s="131">
        <v>7.0000000000000007E-2</v>
      </c>
      <c r="M95" s="131">
        <v>0.1031</v>
      </c>
      <c r="N95" s="131">
        <v>5.8900000000000001E-2</v>
      </c>
    </row>
    <row r="96" spans="1:14">
      <c r="A96" s="135" t="s">
        <v>742</v>
      </c>
      <c r="B96" s="134"/>
      <c r="C96" s="134"/>
      <c r="D96" s="134"/>
      <c r="E96" s="134"/>
      <c r="F96" s="134"/>
      <c r="G96" s="134"/>
      <c r="H96" s="134"/>
      <c r="I96" s="134"/>
      <c r="J96" s="134"/>
      <c r="K96" s="134"/>
      <c r="L96" s="134"/>
      <c r="M96" s="133"/>
      <c r="N96" s="133"/>
    </row>
    <row r="97" spans="1:14">
      <c r="A97" s="137" t="s">
        <v>741</v>
      </c>
      <c r="B97" s="131">
        <v>0.39240000000000003</v>
      </c>
      <c r="C97" s="131">
        <v>0.55559999999999998</v>
      </c>
      <c r="D97" s="131">
        <v>0.3926</v>
      </c>
      <c r="E97" s="131">
        <v>0.50160000000000005</v>
      </c>
      <c r="F97" s="131">
        <v>0.38250000000000001</v>
      </c>
      <c r="G97" s="131">
        <v>0.46260000000000001</v>
      </c>
      <c r="H97" s="131">
        <v>0.55330000000000001</v>
      </c>
      <c r="I97" s="131">
        <v>0.63539999999999996</v>
      </c>
      <c r="J97" s="131">
        <v>0.63759999999999994</v>
      </c>
      <c r="K97" s="131">
        <v>0.57899999999999996</v>
      </c>
      <c r="L97" s="131">
        <v>0.52610000000000001</v>
      </c>
      <c r="M97" s="131">
        <v>0.67989999999999995</v>
      </c>
      <c r="N97" s="131">
        <v>0.51870000000000005</v>
      </c>
    </row>
    <row r="98" spans="1:14">
      <c r="A98" s="137" t="s">
        <v>740</v>
      </c>
      <c r="B98" s="131">
        <v>5.7500000000000002E-2</v>
      </c>
      <c r="C98" s="131">
        <v>4.2299999999999997E-2</v>
      </c>
      <c r="D98" s="131">
        <v>0.09</v>
      </c>
      <c r="E98" s="131">
        <v>5.33E-2</v>
      </c>
      <c r="F98" s="131">
        <v>5.2999999999999999E-2</v>
      </c>
      <c r="G98" s="131">
        <v>0.12470000000000001</v>
      </c>
      <c r="H98" s="131">
        <v>4.7699999999999999E-2</v>
      </c>
      <c r="I98" s="131">
        <v>3.09E-2</v>
      </c>
      <c r="J98" s="131">
        <v>1.0500000000000001E-2</v>
      </c>
      <c r="K98" s="131">
        <v>4.2599999999999999E-2</v>
      </c>
      <c r="L98" s="131">
        <v>3.4299999999999997E-2</v>
      </c>
      <c r="M98" s="131">
        <v>1.5800000000000002E-2</v>
      </c>
      <c r="N98" s="131">
        <v>5.2600000000000001E-2</v>
      </c>
    </row>
    <row r="99" spans="1:14">
      <c r="A99" s="137" t="s">
        <v>739</v>
      </c>
      <c r="B99" s="131">
        <v>0.55010000000000003</v>
      </c>
      <c r="C99" s="131">
        <v>0.40210000000000001</v>
      </c>
      <c r="D99" s="131">
        <v>0.51739999999999997</v>
      </c>
      <c r="E99" s="131">
        <v>0.4451</v>
      </c>
      <c r="F99" s="131">
        <v>0.5645</v>
      </c>
      <c r="G99" s="131">
        <v>0.41270000000000001</v>
      </c>
      <c r="H99" s="131">
        <v>0.39900000000000002</v>
      </c>
      <c r="I99" s="131">
        <v>0.3337</v>
      </c>
      <c r="J99" s="131">
        <v>0.3518</v>
      </c>
      <c r="K99" s="131">
        <v>0.37840000000000001</v>
      </c>
      <c r="L99" s="131">
        <v>0.43959999999999999</v>
      </c>
      <c r="M99" s="131">
        <v>0.30430000000000001</v>
      </c>
      <c r="N99" s="131">
        <v>0.42859999999999998</v>
      </c>
    </row>
    <row r="100" spans="1:14">
      <c r="A100" s="137" t="s">
        <v>738</v>
      </c>
      <c r="B100" s="131">
        <v>0.22600000000000001</v>
      </c>
      <c r="C100" s="131">
        <v>0.36780000000000002</v>
      </c>
      <c r="D100" s="131">
        <v>0.21840000000000001</v>
      </c>
      <c r="E100" s="131">
        <v>0.18440000000000001</v>
      </c>
      <c r="F100" s="131">
        <v>0.22090000000000001</v>
      </c>
      <c r="G100" s="131">
        <v>0.1409</v>
      </c>
      <c r="H100" s="131">
        <v>0.2455</v>
      </c>
      <c r="I100" s="131">
        <v>0.3871</v>
      </c>
      <c r="J100" s="131">
        <v>0.33150000000000002</v>
      </c>
      <c r="K100" s="131">
        <v>0.29310000000000003</v>
      </c>
      <c r="L100" s="131">
        <v>0.27500000000000002</v>
      </c>
      <c r="M100" s="131">
        <v>0.43819999999999998</v>
      </c>
      <c r="N100" s="131">
        <v>0.26019999999999999</v>
      </c>
    </row>
    <row r="101" spans="1:14">
      <c r="A101" s="135" t="s">
        <v>737</v>
      </c>
      <c r="B101" s="134"/>
      <c r="C101" s="134"/>
      <c r="D101" s="134"/>
      <c r="E101" s="134"/>
      <c r="F101" s="134"/>
      <c r="G101" s="134"/>
      <c r="H101" s="134"/>
      <c r="I101" s="134"/>
      <c r="J101" s="134"/>
      <c r="K101" s="134"/>
      <c r="L101" s="134"/>
      <c r="M101" s="133"/>
      <c r="N101" s="133"/>
    </row>
    <row r="102" spans="1:14">
      <c r="A102" s="136" t="s">
        <v>729</v>
      </c>
      <c r="B102" s="131">
        <v>3.8600000000000002E-2</v>
      </c>
      <c r="C102" s="131">
        <v>4.5600000000000002E-2</v>
      </c>
      <c r="D102" s="131">
        <v>3.56E-2</v>
      </c>
      <c r="E102" s="131">
        <v>6.0499999999999998E-2</v>
      </c>
      <c r="F102" s="131">
        <v>3.7199999999999997E-2</v>
      </c>
      <c r="G102" s="131">
        <v>5.9400000000000001E-2</v>
      </c>
      <c r="H102" s="131">
        <v>5.3699999999999998E-2</v>
      </c>
      <c r="I102" s="131">
        <v>7.5399999999999995E-2</v>
      </c>
      <c r="J102" s="131">
        <v>0.1103</v>
      </c>
      <c r="K102" s="131">
        <v>5.3600000000000002E-2</v>
      </c>
      <c r="L102" s="131">
        <v>5.1200000000000002E-2</v>
      </c>
      <c r="M102" s="131">
        <v>8.5199999999999998E-2</v>
      </c>
      <c r="N102" s="131">
        <v>5.0200000000000002E-2</v>
      </c>
    </row>
    <row r="103" spans="1:14">
      <c r="A103" s="136" t="s">
        <v>736</v>
      </c>
      <c r="B103" s="131">
        <v>2.64E-2</v>
      </c>
      <c r="C103" s="131">
        <v>3.3599999999999998E-2</v>
      </c>
      <c r="D103" s="131">
        <v>2.9600000000000001E-2</v>
      </c>
      <c r="E103" s="131">
        <v>3.1199999999999999E-2</v>
      </c>
      <c r="F103" s="131">
        <v>3.0700000000000002E-2</v>
      </c>
      <c r="G103" s="131">
        <v>4.0500000000000001E-2</v>
      </c>
      <c r="H103" s="131">
        <v>3.5299999999999998E-2</v>
      </c>
      <c r="I103" s="131">
        <v>7.1599999999999997E-2</v>
      </c>
      <c r="J103" s="131">
        <v>2.5399999999999999E-2</v>
      </c>
      <c r="K103" s="131">
        <v>4.7199999999999999E-2</v>
      </c>
      <c r="L103" s="131">
        <v>4.2900000000000001E-2</v>
      </c>
      <c r="M103" s="131">
        <v>7.6899999999999996E-2</v>
      </c>
      <c r="N103" s="131">
        <v>3.8199999999999998E-2</v>
      </c>
    </row>
    <row r="104" spans="1:14">
      <c r="A104" s="132" t="s">
        <v>735</v>
      </c>
      <c r="B104" s="131">
        <v>3.3500000000000002E-2</v>
      </c>
      <c r="C104" s="131">
        <v>4.6899999999999997E-2</v>
      </c>
      <c r="D104" s="131">
        <v>3.6900000000000002E-2</v>
      </c>
      <c r="E104" s="131">
        <v>3.9100000000000003E-2</v>
      </c>
      <c r="F104" s="131">
        <v>4.1700000000000001E-2</v>
      </c>
      <c r="G104" s="131">
        <v>5.3400000000000003E-2</v>
      </c>
      <c r="H104" s="131">
        <v>4.3700000000000003E-2</v>
      </c>
      <c r="I104" s="131">
        <v>8.7900000000000006E-2</v>
      </c>
      <c r="J104" s="131">
        <v>4.5600000000000002E-2</v>
      </c>
      <c r="K104" s="131">
        <v>0.06</v>
      </c>
      <c r="L104" s="131">
        <v>5.1700000000000003E-2</v>
      </c>
      <c r="M104" s="131">
        <v>8.9399999999999993E-2</v>
      </c>
      <c r="N104" s="131">
        <v>4.9099999999999998E-2</v>
      </c>
    </row>
    <row r="105" spans="1:14">
      <c r="A105" s="132" t="s">
        <v>734</v>
      </c>
      <c r="B105" s="131">
        <v>5.6800000000000003E-2</v>
      </c>
      <c r="C105" s="131">
        <v>6.5000000000000002E-2</v>
      </c>
      <c r="D105" s="131">
        <v>6.2E-2</v>
      </c>
      <c r="E105" s="131">
        <v>5.7299999999999997E-2</v>
      </c>
      <c r="F105" s="131">
        <v>6.6100000000000006E-2</v>
      </c>
      <c r="G105" s="131">
        <v>7.6999999999999999E-2</v>
      </c>
      <c r="H105" s="131">
        <v>7.1599999999999997E-2</v>
      </c>
      <c r="I105" s="131">
        <v>0.122</v>
      </c>
      <c r="J105" s="131">
        <v>5.3699999999999998E-2</v>
      </c>
      <c r="K105" s="131">
        <v>9.6000000000000002E-2</v>
      </c>
      <c r="L105" s="131">
        <v>8.72E-2</v>
      </c>
      <c r="M105" s="131">
        <v>0.12670000000000001</v>
      </c>
      <c r="N105" s="131">
        <v>7.4200000000000002E-2</v>
      </c>
    </row>
    <row r="106" spans="1:14">
      <c r="A106" s="132" t="s">
        <v>733</v>
      </c>
      <c r="B106" s="131">
        <v>-2.3400000000000001E-2</v>
      </c>
      <c r="C106" s="131">
        <v>-1.8100000000000002E-2</v>
      </c>
      <c r="D106" s="131">
        <v>-2.5100000000000001E-2</v>
      </c>
      <c r="E106" s="131">
        <v>-1.8200000000000001E-2</v>
      </c>
      <c r="F106" s="131">
        <v>-2.4400000000000002E-2</v>
      </c>
      <c r="G106" s="131">
        <v>-2.35E-2</v>
      </c>
      <c r="H106" s="131">
        <v>-2.7900000000000001E-2</v>
      </c>
      <c r="I106" s="131">
        <v>-3.4099999999999998E-2</v>
      </c>
      <c r="J106" s="131">
        <v>-8.0999999999999996E-3</v>
      </c>
      <c r="K106" s="131">
        <v>-3.5999999999999997E-2</v>
      </c>
      <c r="L106" s="131">
        <v>-3.5400000000000001E-2</v>
      </c>
      <c r="M106" s="131">
        <v>-3.73E-2</v>
      </c>
      <c r="N106" s="131">
        <v>-2.5100000000000001E-2</v>
      </c>
    </row>
    <row r="107" spans="1:14">
      <c r="A107" s="132" t="s">
        <v>732</v>
      </c>
      <c r="B107" s="131">
        <v>-7.0000000000000001E-3</v>
      </c>
      <c r="C107" s="131">
        <v>-1.3299999999999999E-2</v>
      </c>
      <c r="D107" s="131">
        <v>-7.3000000000000001E-3</v>
      </c>
      <c r="E107" s="131">
        <v>-7.9000000000000008E-3</v>
      </c>
      <c r="F107" s="131">
        <v>-1.0999999999999999E-2</v>
      </c>
      <c r="G107" s="131">
        <v>-1.29E-2</v>
      </c>
      <c r="H107" s="131">
        <v>-8.3999999999999995E-3</v>
      </c>
      <c r="I107" s="131">
        <v>-1.6299999999999999E-2</v>
      </c>
      <c r="J107" s="131">
        <v>-2.01E-2</v>
      </c>
      <c r="K107" s="131">
        <v>-1.2800000000000001E-2</v>
      </c>
      <c r="L107" s="131">
        <v>-8.8000000000000005E-3</v>
      </c>
      <c r="M107" s="131">
        <v>-1.2500000000000001E-2</v>
      </c>
      <c r="N107" s="131">
        <v>-1.0999999999999999E-2</v>
      </c>
    </row>
    <row r="108" spans="1:14">
      <c r="A108" s="132" t="s">
        <v>731</v>
      </c>
      <c r="B108" s="131">
        <v>1.2200000000000001E-2</v>
      </c>
      <c r="C108" s="131">
        <v>1.2E-2</v>
      </c>
      <c r="D108" s="131">
        <v>6.0000000000000001E-3</v>
      </c>
      <c r="E108" s="131">
        <v>2.93E-2</v>
      </c>
      <c r="F108" s="131">
        <v>6.4999999999999997E-3</v>
      </c>
      <c r="G108" s="131">
        <v>1.89E-2</v>
      </c>
      <c r="H108" s="131">
        <v>1.84E-2</v>
      </c>
      <c r="I108" s="131">
        <v>3.8E-3</v>
      </c>
      <c r="J108" s="131">
        <v>8.4900000000000003E-2</v>
      </c>
      <c r="K108" s="131">
        <v>6.4000000000000003E-3</v>
      </c>
      <c r="L108" s="131">
        <v>8.3000000000000001E-3</v>
      </c>
      <c r="M108" s="131">
        <v>8.3000000000000001E-3</v>
      </c>
      <c r="N108" s="131">
        <v>1.2E-2</v>
      </c>
    </row>
    <row r="109" spans="1:14">
      <c r="A109" s="135" t="s">
        <v>730</v>
      </c>
      <c r="B109" s="134"/>
      <c r="C109" s="134"/>
      <c r="D109" s="134"/>
      <c r="E109" s="134"/>
      <c r="F109" s="134"/>
      <c r="G109" s="134"/>
      <c r="H109" s="134"/>
      <c r="I109" s="134"/>
      <c r="J109" s="134"/>
      <c r="K109" s="134"/>
      <c r="L109" s="134"/>
      <c r="M109" s="133"/>
      <c r="N109" s="133"/>
    </row>
    <row r="110" spans="1:14">
      <c r="A110" s="132" t="s">
        <v>729</v>
      </c>
      <c r="B110" s="131">
        <v>3.8600000000000002E-2</v>
      </c>
      <c r="C110" s="131">
        <v>4.5600000000000002E-2</v>
      </c>
      <c r="D110" s="131">
        <v>3.56E-2</v>
      </c>
      <c r="E110" s="131">
        <v>6.0499999999999998E-2</v>
      </c>
      <c r="F110" s="131">
        <v>3.7199999999999997E-2</v>
      </c>
      <c r="G110" s="131">
        <v>5.9400000000000001E-2</v>
      </c>
      <c r="H110" s="131">
        <v>5.3699999999999998E-2</v>
      </c>
      <c r="I110" s="131">
        <v>7.5399999999999995E-2</v>
      </c>
      <c r="J110" s="131">
        <v>0.1103</v>
      </c>
      <c r="K110" s="131">
        <v>5.3600000000000002E-2</v>
      </c>
      <c r="L110" s="131">
        <v>5.1200000000000002E-2</v>
      </c>
      <c r="M110" s="131">
        <v>8.5199999999999998E-2</v>
      </c>
      <c r="N110" s="131">
        <v>5.0200000000000002E-2</v>
      </c>
    </row>
    <row r="111" spans="1:14">
      <c r="A111" s="132" t="s">
        <v>728</v>
      </c>
      <c r="B111" s="131">
        <v>-9.5999999999999992E-3</v>
      </c>
      <c r="C111" s="131">
        <v>-7.7000000000000002E-3</v>
      </c>
      <c r="D111" s="131">
        <v>-8.8000000000000005E-3</v>
      </c>
      <c r="E111" s="131">
        <v>-1.7600000000000001E-2</v>
      </c>
      <c r="F111" s="131">
        <v>-4.4000000000000003E-3</v>
      </c>
      <c r="G111" s="131">
        <v>-1.2699999999999999E-2</v>
      </c>
      <c r="H111" s="131">
        <v>-1.06E-2</v>
      </c>
      <c r="I111" s="131">
        <v>-7.4999999999999997E-3</v>
      </c>
      <c r="J111" s="131">
        <v>1.6999999999999999E-3</v>
      </c>
      <c r="K111" s="131">
        <v>-8.5000000000000006E-3</v>
      </c>
      <c r="L111" s="131">
        <v>-1.3100000000000001E-2</v>
      </c>
      <c r="M111" s="131">
        <v>-7.6E-3</v>
      </c>
      <c r="N111" s="131">
        <v>-9.4999999999999998E-3</v>
      </c>
    </row>
    <row r="112" spans="1:14">
      <c r="A112" s="132" t="s">
        <v>727</v>
      </c>
      <c r="B112" s="131">
        <v>-2.1499999999999998E-2</v>
      </c>
      <c r="C112" s="131">
        <v>-3.0300000000000001E-2</v>
      </c>
      <c r="D112" s="131">
        <v>-2.2599999999999999E-2</v>
      </c>
      <c r="E112" s="131">
        <v>-2.3599999999999999E-2</v>
      </c>
      <c r="F112" s="131">
        <v>-2.63E-2</v>
      </c>
      <c r="G112" s="131">
        <v>-2.4899999999999999E-2</v>
      </c>
      <c r="H112" s="131">
        <v>-3.0200000000000001E-2</v>
      </c>
      <c r="I112" s="131">
        <v>-4.6199999999999998E-2</v>
      </c>
      <c r="J112" s="131">
        <v>-6.9199999999999998E-2</v>
      </c>
      <c r="K112" s="131">
        <v>-3.6499999999999998E-2</v>
      </c>
      <c r="L112" s="131">
        <v>-3.6999999999999998E-2</v>
      </c>
      <c r="M112" s="131">
        <v>-5.6599999999999998E-2</v>
      </c>
      <c r="N112" s="131">
        <v>-2.9499999999999998E-2</v>
      </c>
    </row>
    <row r="113" spans="1:14">
      <c r="A113" s="132" t="s">
        <v>726</v>
      </c>
      <c r="B113" s="131">
        <v>1E-4</v>
      </c>
      <c r="C113" s="131">
        <v>0</v>
      </c>
      <c r="D113" s="131">
        <v>1E-4</v>
      </c>
      <c r="E113" s="131">
        <v>0</v>
      </c>
      <c r="F113" s="131">
        <v>-1E-4</v>
      </c>
      <c r="G113" s="131">
        <v>0</v>
      </c>
      <c r="H113" s="131">
        <v>1.4E-3</v>
      </c>
      <c r="I113" s="131">
        <v>0</v>
      </c>
      <c r="J113" s="131">
        <v>0</v>
      </c>
      <c r="K113" s="131">
        <v>1E-4</v>
      </c>
      <c r="L113" s="131">
        <v>0</v>
      </c>
      <c r="M113" s="131">
        <v>-2.0000000000000001E-4</v>
      </c>
      <c r="N113" s="131">
        <v>1E-4</v>
      </c>
    </row>
    <row r="114" spans="1:14">
      <c r="A114" s="132" t="s">
        <v>725</v>
      </c>
      <c r="B114" s="131">
        <v>0</v>
      </c>
      <c r="C114" s="131">
        <v>0</v>
      </c>
      <c r="D114" s="131">
        <v>1E-4</v>
      </c>
      <c r="E114" s="131">
        <v>2.0000000000000001E-4</v>
      </c>
      <c r="F114" s="131">
        <v>-1E-4</v>
      </c>
      <c r="G114" s="131">
        <v>0</v>
      </c>
      <c r="H114" s="131">
        <v>0</v>
      </c>
      <c r="I114" s="131">
        <v>2.3999999999999998E-3</v>
      </c>
      <c r="J114" s="131">
        <v>-1.6999999999999999E-3</v>
      </c>
      <c r="K114" s="131">
        <v>2.0000000000000001E-4</v>
      </c>
      <c r="L114" s="131">
        <v>0</v>
      </c>
      <c r="M114" s="131">
        <v>2E-3</v>
      </c>
      <c r="N114" s="131">
        <v>2.9999999999999997E-4</v>
      </c>
    </row>
    <row r="115" spans="1:14">
      <c r="A115" s="132" t="s">
        <v>724</v>
      </c>
      <c r="B115" s="131">
        <v>0</v>
      </c>
      <c r="C115" s="131">
        <v>-1E-4</v>
      </c>
      <c r="D115" s="131">
        <v>0</v>
      </c>
      <c r="E115" s="131">
        <v>0</v>
      </c>
      <c r="F115" s="131">
        <v>0</v>
      </c>
      <c r="G115" s="131">
        <v>0</v>
      </c>
      <c r="H115" s="131">
        <v>0</v>
      </c>
      <c r="I115" s="131">
        <v>0</v>
      </c>
      <c r="J115" s="131">
        <v>0</v>
      </c>
      <c r="K115" s="131">
        <v>0</v>
      </c>
      <c r="L115" s="131">
        <v>0</v>
      </c>
      <c r="M115" s="131">
        <v>0</v>
      </c>
      <c r="N115" s="131">
        <v>0</v>
      </c>
    </row>
    <row r="116" spans="1:14">
      <c r="A116" s="25" t="s">
        <v>723</v>
      </c>
      <c r="B116" s="130">
        <v>7.4999999999999997E-3</v>
      </c>
      <c r="C116" s="130">
        <v>7.4999999999999997E-3</v>
      </c>
      <c r="D116" s="130">
        <v>4.4000000000000003E-3</v>
      </c>
      <c r="E116" s="130">
        <v>1.95E-2</v>
      </c>
      <c r="F116" s="130">
        <v>6.1999999999999998E-3</v>
      </c>
      <c r="G116" s="130">
        <v>2.18E-2</v>
      </c>
      <c r="H116" s="130">
        <v>1.43E-2</v>
      </c>
      <c r="I116" s="130">
        <v>2.4199999999999999E-2</v>
      </c>
      <c r="J116" s="130">
        <v>4.1200000000000001E-2</v>
      </c>
      <c r="K116" s="130">
        <v>8.8999999999999999E-3</v>
      </c>
      <c r="L116" s="130">
        <v>1.1999999999999999E-3</v>
      </c>
      <c r="M116" s="130">
        <v>2.2800000000000001E-2</v>
      </c>
      <c r="N116" s="130">
        <v>1.15E-2</v>
      </c>
    </row>
    <row r="117" spans="1:14" ht="3.75" customHeight="1" thickBot="1">
      <c r="A117" s="129"/>
      <c r="B117" s="128"/>
      <c r="C117" s="128"/>
      <c r="D117" s="128"/>
      <c r="E117" s="128"/>
      <c r="F117" s="128"/>
      <c r="G117" s="128"/>
      <c r="H117" s="128"/>
      <c r="I117" s="127"/>
      <c r="J117" s="127"/>
      <c r="K117" s="127"/>
      <c r="L117" s="127"/>
      <c r="M117" s="127"/>
      <c r="N117" s="127"/>
    </row>
    <row r="118" spans="1:14" ht="15.75" thickTop="1">
      <c r="A118" s="1072" t="s">
        <v>722</v>
      </c>
      <c r="B118" s="1072"/>
      <c r="C118" s="1072"/>
      <c r="D118" s="1072"/>
      <c r="E118" s="1072"/>
      <c r="F118" s="1072"/>
      <c r="G118" s="1072"/>
      <c r="H118" s="1072"/>
      <c r="I118" s="1072"/>
      <c r="J118" s="1072"/>
      <c r="K118" s="1072"/>
      <c r="L118" s="1072"/>
      <c r="M118" s="1072"/>
      <c r="N118" s="1072"/>
    </row>
    <row r="119" spans="1:14">
      <c r="A119" s="1069" t="s">
        <v>721</v>
      </c>
      <c r="B119" s="1069"/>
      <c r="C119" s="1069"/>
      <c r="D119" s="1069"/>
      <c r="E119" s="1069"/>
      <c r="F119" s="1069"/>
      <c r="G119" s="1069"/>
      <c r="H119" s="1069"/>
      <c r="I119" s="1069"/>
      <c r="J119" s="1069"/>
      <c r="K119" s="1069"/>
      <c r="L119" s="1069"/>
      <c r="M119" s="1069"/>
      <c r="N119" s="1069"/>
    </row>
    <row r="120" spans="1:14">
      <c r="A120" s="1069" t="s">
        <v>720</v>
      </c>
      <c r="B120" s="1069"/>
      <c r="C120" s="1069"/>
      <c r="D120" s="1069"/>
      <c r="E120" s="1069"/>
      <c r="F120" s="1069"/>
      <c r="G120" s="1069"/>
      <c r="H120" s="1069"/>
      <c r="I120" s="1069"/>
      <c r="J120" s="1069"/>
      <c r="K120" s="1069"/>
      <c r="L120" s="1069"/>
      <c r="M120" s="1069"/>
      <c r="N120" s="1069"/>
    </row>
    <row r="121" spans="1:14">
      <c r="A121" s="1069" t="s">
        <v>719</v>
      </c>
      <c r="B121" s="1069"/>
      <c r="C121" s="1069"/>
      <c r="D121" s="1069"/>
      <c r="E121" s="1069"/>
      <c r="F121" s="1069"/>
      <c r="G121" s="1069"/>
      <c r="H121" s="1069"/>
      <c r="I121" s="1069"/>
      <c r="J121" s="1069"/>
      <c r="K121" s="1069"/>
      <c r="L121" s="1069"/>
      <c r="M121" s="1069"/>
      <c r="N121" s="1069"/>
    </row>
    <row r="122" spans="1:14">
      <c r="A122" s="1069" t="s">
        <v>718</v>
      </c>
      <c r="B122" s="1069"/>
      <c r="C122" s="1069"/>
      <c r="D122" s="1069"/>
      <c r="E122" s="1069"/>
      <c r="F122" s="1069"/>
      <c r="G122" s="1069"/>
      <c r="H122" s="1069"/>
      <c r="I122" s="1069"/>
      <c r="J122" s="1069"/>
      <c r="K122" s="1069"/>
      <c r="L122" s="1069"/>
      <c r="M122" s="1069"/>
      <c r="N122" s="1069"/>
    </row>
    <row r="123" spans="1:14">
      <c r="A123" s="1071" t="s">
        <v>717</v>
      </c>
      <c r="B123" s="1071"/>
      <c r="C123" s="1071"/>
      <c r="D123" s="1071"/>
      <c r="E123" s="1071"/>
      <c r="F123" s="1071"/>
      <c r="G123" s="1071"/>
      <c r="H123" s="1071"/>
      <c r="I123" s="1071"/>
      <c r="J123" s="1071"/>
      <c r="K123" s="1071"/>
      <c r="L123" s="1071"/>
      <c r="M123" s="1071"/>
      <c r="N123" s="1071"/>
    </row>
    <row r="124" spans="1:14">
      <c r="A124" s="1069" t="s">
        <v>716</v>
      </c>
      <c r="B124" s="1069"/>
      <c r="C124" s="1069"/>
      <c r="D124" s="1069"/>
      <c r="E124" s="1069"/>
      <c r="F124" s="1069"/>
      <c r="G124" s="1069"/>
      <c r="H124" s="1069"/>
      <c r="I124" s="1069"/>
      <c r="J124" s="1069"/>
      <c r="K124" s="1069"/>
      <c r="L124" s="1069"/>
      <c r="M124" s="1069"/>
      <c r="N124" s="1069"/>
    </row>
    <row r="125" spans="1:14">
      <c r="A125" s="1070" t="s">
        <v>715</v>
      </c>
      <c r="B125" s="1071"/>
      <c r="C125" s="1071"/>
      <c r="D125" s="1071"/>
      <c r="E125" s="1071"/>
      <c r="F125" s="1071"/>
      <c r="G125" s="1071"/>
      <c r="H125" s="1071"/>
      <c r="I125" s="1071"/>
      <c r="J125" s="1071"/>
      <c r="K125" s="1071"/>
      <c r="L125" s="1071"/>
      <c r="M125" s="1071"/>
      <c r="N125" s="1071"/>
    </row>
    <row r="126" spans="1:14">
      <c r="A126" s="113"/>
    </row>
  </sheetData>
  <mergeCells count="17">
    <mergeCell ref="A124:N124"/>
    <mergeCell ref="A125:N125"/>
    <mergeCell ref="A118:N118"/>
    <mergeCell ref="A119:N119"/>
    <mergeCell ref="A120:N120"/>
    <mergeCell ref="A121:N121"/>
    <mergeCell ref="A122:N122"/>
    <mergeCell ref="A123:N123"/>
    <mergeCell ref="A56:N56"/>
    <mergeCell ref="A54:N54"/>
    <mergeCell ref="A55:N55"/>
    <mergeCell ref="A1:N1"/>
    <mergeCell ref="A2:N2"/>
    <mergeCell ref="A3:N3"/>
    <mergeCell ref="A51:N51"/>
    <mergeCell ref="A52:N52"/>
    <mergeCell ref="A53:N53"/>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86"/>
  <sheetViews>
    <sheetView zoomScale="70" zoomScaleNormal="70" workbookViewId="0">
      <selection activeCell="M1" sqref="M1:M3"/>
    </sheetView>
  </sheetViews>
  <sheetFormatPr baseColWidth="10" defaultColWidth="9.140625" defaultRowHeight="18"/>
  <cols>
    <col min="1" max="1" width="75.28515625" style="160" customWidth="1"/>
    <col min="2" max="10" width="11.7109375" style="160" bestFit="1" customWidth="1"/>
    <col min="11" max="11" width="11.7109375" style="160" customWidth="1"/>
    <col min="12" max="12" width="11.7109375" style="161" bestFit="1" customWidth="1"/>
    <col min="13" max="13" width="11.7109375" style="161" customWidth="1"/>
    <col min="14" max="16384" width="9.140625" style="160"/>
  </cols>
  <sheetData>
    <row r="1" spans="1:25" ht="30" customHeight="1">
      <c r="A1" s="1073" t="s">
        <v>333</v>
      </c>
      <c r="B1" s="1073"/>
      <c r="C1" s="1073"/>
      <c r="D1" s="1073"/>
      <c r="E1" s="1073"/>
      <c r="F1" s="1073"/>
      <c r="G1" s="1073"/>
      <c r="H1" s="1073"/>
      <c r="I1" s="1073"/>
      <c r="J1" s="1073"/>
      <c r="K1" s="1073"/>
      <c r="L1" s="1073"/>
      <c r="M1" s="1047"/>
      <c r="N1" s="162"/>
      <c r="O1" s="162"/>
      <c r="P1" s="162"/>
      <c r="Q1" s="162"/>
      <c r="R1" s="162"/>
      <c r="S1" s="162"/>
      <c r="T1" s="162"/>
      <c r="U1" s="162"/>
      <c r="V1" s="162"/>
      <c r="W1" s="162"/>
      <c r="X1" s="162"/>
      <c r="Y1" s="162"/>
    </row>
    <row r="2" spans="1:25" ht="15" customHeight="1">
      <c r="A2" s="1074" t="s">
        <v>906</v>
      </c>
      <c r="B2" s="1074"/>
      <c r="C2" s="1074"/>
      <c r="D2" s="1074"/>
      <c r="E2" s="1074"/>
      <c r="F2" s="1074"/>
      <c r="G2" s="1074"/>
      <c r="H2" s="1074"/>
      <c r="I2" s="1074"/>
      <c r="J2" s="1074"/>
      <c r="K2" s="1074"/>
      <c r="L2" s="1074"/>
      <c r="M2" s="1048"/>
      <c r="N2" s="162"/>
      <c r="O2" s="162"/>
      <c r="P2" s="162"/>
      <c r="Q2" s="162"/>
      <c r="R2" s="162"/>
      <c r="S2" s="162"/>
      <c r="T2" s="162"/>
      <c r="U2" s="162"/>
      <c r="V2" s="162"/>
      <c r="W2" s="162"/>
      <c r="X2" s="162"/>
      <c r="Y2" s="162"/>
    </row>
    <row r="3" spans="1:25" ht="30" customHeight="1">
      <c r="A3" s="1075" t="s">
        <v>2</v>
      </c>
      <c r="B3" s="1075"/>
      <c r="C3" s="1075"/>
      <c r="D3" s="1075"/>
      <c r="E3" s="1075"/>
      <c r="F3" s="1075"/>
      <c r="G3" s="1075"/>
      <c r="H3" s="1075"/>
      <c r="I3" s="1075"/>
      <c r="J3" s="1075"/>
      <c r="K3" s="1075"/>
      <c r="L3" s="1075"/>
      <c r="M3" s="1049"/>
      <c r="N3" s="162"/>
      <c r="O3" s="162"/>
      <c r="P3" s="162"/>
      <c r="Q3" s="162"/>
      <c r="R3" s="162"/>
      <c r="S3" s="162"/>
      <c r="T3" s="162"/>
      <c r="U3" s="162"/>
      <c r="V3" s="162"/>
      <c r="W3" s="162"/>
      <c r="X3" s="162"/>
      <c r="Y3" s="162"/>
    </row>
    <row r="4" spans="1:25" ht="3.75" customHeight="1" thickBot="1">
      <c r="A4" s="162"/>
      <c r="B4" s="162"/>
      <c r="C4" s="162"/>
      <c r="D4" s="162"/>
      <c r="E4" s="162"/>
      <c r="F4" s="162"/>
      <c r="G4" s="162"/>
      <c r="H4" s="162"/>
      <c r="I4" s="162"/>
      <c r="J4" s="162"/>
      <c r="K4" s="162"/>
      <c r="L4" s="162"/>
      <c r="M4" s="162"/>
      <c r="N4" s="162"/>
      <c r="O4" s="162"/>
      <c r="P4" s="162"/>
      <c r="Q4" s="162"/>
      <c r="R4" s="162"/>
      <c r="S4" s="162"/>
      <c r="T4" s="162"/>
      <c r="U4" s="162"/>
      <c r="V4" s="162"/>
      <c r="W4" s="162"/>
      <c r="X4" s="162"/>
      <c r="Y4" s="162"/>
    </row>
    <row r="5" spans="1:25" s="183" customFormat="1" ht="30" customHeight="1" thickTop="1" thickBot="1">
      <c r="A5" s="186"/>
      <c r="B5" s="185" t="s">
        <v>905</v>
      </c>
      <c r="C5" s="185" t="s">
        <v>904</v>
      </c>
      <c r="D5" s="185" t="s">
        <v>903</v>
      </c>
      <c r="E5" s="185" t="s">
        <v>902</v>
      </c>
      <c r="F5" s="185" t="s">
        <v>901</v>
      </c>
      <c r="G5" s="185" t="s">
        <v>900</v>
      </c>
      <c r="H5" s="185" t="s">
        <v>899</v>
      </c>
      <c r="I5" s="185" t="s">
        <v>898</v>
      </c>
      <c r="J5" s="185" t="s">
        <v>897</v>
      </c>
      <c r="K5" s="185" t="s">
        <v>896</v>
      </c>
      <c r="L5" s="185" t="s">
        <v>895</v>
      </c>
      <c r="M5" s="185" t="s">
        <v>894</v>
      </c>
      <c r="N5" s="184"/>
      <c r="O5" s="184"/>
      <c r="P5" s="184"/>
      <c r="Q5" s="184"/>
      <c r="R5" s="184"/>
      <c r="S5" s="184"/>
      <c r="T5" s="184"/>
      <c r="U5" s="184"/>
      <c r="V5" s="184"/>
      <c r="W5" s="184"/>
      <c r="X5" s="184"/>
      <c r="Y5" s="184"/>
    </row>
    <row r="6" spans="1:25" ht="15" customHeight="1" thickTop="1" thickBot="1">
      <c r="A6" s="170" t="s">
        <v>893</v>
      </c>
      <c r="B6" s="169">
        <v>136033481.74836999</v>
      </c>
      <c r="C6" s="169">
        <v>163268075.16991001</v>
      </c>
      <c r="D6" s="169">
        <v>173014679.93849999</v>
      </c>
      <c r="E6" s="169">
        <v>200119078.48065999</v>
      </c>
      <c r="F6" s="169">
        <v>214158560.66694</v>
      </c>
      <c r="G6" s="169">
        <v>226269995.32492998</v>
      </c>
      <c r="H6" s="169">
        <v>254730032.84283999</v>
      </c>
      <c r="I6" s="169">
        <v>271304127.78318</v>
      </c>
      <c r="J6" s="169">
        <v>286086123.96108001</v>
      </c>
      <c r="K6" s="169">
        <v>267280632.35123003</v>
      </c>
      <c r="L6" s="169">
        <v>279987611.24868</v>
      </c>
      <c r="M6" s="169">
        <v>279623063.63464004</v>
      </c>
      <c r="N6" s="162"/>
      <c r="O6" s="168"/>
      <c r="P6" s="162"/>
      <c r="Q6" s="162"/>
      <c r="R6" s="162"/>
      <c r="S6" s="162"/>
      <c r="T6" s="162"/>
      <c r="U6" s="162"/>
      <c r="V6" s="162"/>
      <c r="W6" s="162"/>
      <c r="X6" s="162"/>
      <c r="Y6" s="162"/>
    </row>
    <row r="7" spans="1:25" s="181" customFormat="1" ht="15" customHeight="1" thickTop="1">
      <c r="A7" s="173" t="s">
        <v>9</v>
      </c>
      <c r="B7" s="171">
        <v>21522545.19286</v>
      </c>
      <c r="C7" s="171">
        <v>32278204.516349997</v>
      </c>
      <c r="D7" s="171">
        <v>23210853.775320001</v>
      </c>
      <c r="E7" s="171">
        <v>25361860.242119998</v>
      </c>
      <c r="F7" s="171">
        <v>24110339.546730001</v>
      </c>
      <c r="G7" s="171">
        <v>22896678.391550001</v>
      </c>
      <c r="H7" s="171">
        <v>30243952.276310001</v>
      </c>
      <c r="I7" s="171">
        <v>29594726.126320001</v>
      </c>
      <c r="J7" s="171">
        <v>30487524.617339998</v>
      </c>
      <c r="K7" s="171">
        <v>30077335.04315</v>
      </c>
      <c r="L7" s="171">
        <v>34740729.317550004</v>
      </c>
      <c r="M7" s="171">
        <v>29371784.561590001</v>
      </c>
      <c r="N7" s="162"/>
      <c r="O7" s="168"/>
      <c r="P7" s="162"/>
      <c r="Q7" s="162"/>
      <c r="R7" s="162"/>
      <c r="S7" s="162"/>
      <c r="T7" s="162"/>
      <c r="U7" s="162"/>
      <c r="V7" s="162"/>
      <c r="W7" s="162"/>
      <c r="X7" s="162"/>
      <c r="Y7" s="162"/>
    </row>
    <row r="8" spans="1:25" s="181" customFormat="1" ht="15" customHeight="1">
      <c r="A8" s="173" t="s">
        <v>18</v>
      </c>
      <c r="B8" s="171">
        <v>27185800.72126</v>
      </c>
      <c r="C8" s="171">
        <v>26468152.464930002</v>
      </c>
      <c r="D8" s="171">
        <v>27962733.582619999</v>
      </c>
      <c r="E8" s="171">
        <v>31698507.016540002</v>
      </c>
      <c r="F8" s="171">
        <v>28911586.392610002</v>
      </c>
      <c r="G8" s="171">
        <v>25575836.342549998</v>
      </c>
      <c r="H8" s="171">
        <v>26462235.142990001</v>
      </c>
      <c r="I8" s="171">
        <v>30419285.398910001</v>
      </c>
      <c r="J8" s="171">
        <v>29642926.332380001</v>
      </c>
      <c r="K8" s="171">
        <v>26515194.985679999</v>
      </c>
      <c r="L8" s="171">
        <v>31851793.694800001</v>
      </c>
      <c r="M8" s="171">
        <v>36018586.885449998</v>
      </c>
      <c r="N8" s="162"/>
      <c r="O8" s="168"/>
      <c r="P8" s="162"/>
      <c r="Q8" s="162"/>
      <c r="R8" s="162"/>
      <c r="S8" s="162"/>
      <c r="T8" s="162"/>
      <c r="U8" s="162"/>
      <c r="V8" s="162"/>
      <c r="W8" s="162"/>
      <c r="X8" s="162"/>
      <c r="Y8" s="162"/>
    </row>
    <row r="9" spans="1:25" s="181" customFormat="1" ht="15" customHeight="1">
      <c r="A9" s="173" t="s">
        <v>27</v>
      </c>
      <c r="B9" s="171">
        <v>80615313.354649991</v>
      </c>
      <c r="C9" s="171">
        <v>96617671.524880007</v>
      </c>
      <c r="D9" s="171">
        <v>112970388.37172</v>
      </c>
      <c r="E9" s="171">
        <v>132373806.90180001</v>
      </c>
      <c r="F9" s="171">
        <v>148385510.24917999</v>
      </c>
      <c r="G9" s="171">
        <v>159469159.53617001</v>
      </c>
      <c r="H9" s="171">
        <v>171997029.39067999</v>
      </c>
      <c r="I9" s="171">
        <v>180713268.35398999</v>
      </c>
      <c r="J9" s="171">
        <v>192141356.63710999</v>
      </c>
      <c r="K9" s="171">
        <v>184210699.19779998</v>
      </c>
      <c r="L9" s="171">
        <v>187357344.02820998</v>
      </c>
      <c r="M9" s="171">
        <v>190014873.41328999</v>
      </c>
      <c r="N9" s="162"/>
      <c r="O9" s="168"/>
      <c r="P9" s="162"/>
      <c r="Q9" s="162"/>
      <c r="R9" s="162"/>
      <c r="S9" s="162"/>
      <c r="T9" s="162"/>
      <c r="U9" s="162"/>
      <c r="V9" s="162"/>
      <c r="W9" s="162"/>
      <c r="X9" s="162"/>
      <c r="Y9" s="162"/>
    </row>
    <row r="10" spans="1:25" s="181" customFormat="1" ht="15" customHeight="1">
      <c r="A10" s="176" t="s">
        <v>892</v>
      </c>
      <c r="B10" s="171">
        <v>81017493.941249996</v>
      </c>
      <c r="C10" s="171">
        <v>96931715.502850011</v>
      </c>
      <c r="D10" s="171">
        <v>113162072.22272</v>
      </c>
      <c r="E10" s="171">
        <v>132510769.02185</v>
      </c>
      <c r="F10" s="171">
        <v>148422097.56263</v>
      </c>
      <c r="G10" s="171">
        <v>159266306.15702999</v>
      </c>
      <c r="H10" s="171">
        <v>166673397.83564001</v>
      </c>
      <c r="I10" s="171">
        <v>173424784.21318001</v>
      </c>
      <c r="J10" s="171">
        <v>184905224.77207002</v>
      </c>
      <c r="K10" s="171">
        <v>177959322.29713002</v>
      </c>
      <c r="L10" s="171">
        <v>181950514.06678</v>
      </c>
      <c r="M10" s="171">
        <v>185150478.39087</v>
      </c>
      <c r="N10" s="162"/>
      <c r="O10" s="168"/>
      <c r="P10" s="162"/>
      <c r="Q10" s="162"/>
      <c r="R10" s="162"/>
      <c r="S10" s="162"/>
      <c r="T10" s="162"/>
      <c r="U10" s="162"/>
      <c r="V10" s="162"/>
      <c r="W10" s="162"/>
      <c r="X10" s="162"/>
      <c r="Y10" s="162"/>
    </row>
    <row r="11" spans="1:25" s="181" customFormat="1" ht="15" customHeight="1">
      <c r="A11" s="176" t="s">
        <v>891</v>
      </c>
      <c r="B11" s="171">
        <v>80285499.772719994</v>
      </c>
      <c r="C11" s="171">
        <v>95850682.265070006</v>
      </c>
      <c r="D11" s="171">
        <v>111464063.88201</v>
      </c>
      <c r="E11" s="171">
        <v>130122016.95177001</v>
      </c>
      <c r="F11" s="171">
        <v>144653412.97931001</v>
      </c>
      <c r="G11" s="171">
        <v>153555214.86144</v>
      </c>
      <c r="H11" s="171">
        <v>159540842.65904999</v>
      </c>
      <c r="I11" s="171">
        <v>135624441.58680001</v>
      </c>
      <c r="J11" s="171">
        <v>151026736.64817998</v>
      </c>
      <c r="K11" s="171">
        <v>147556283.66597</v>
      </c>
      <c r="L11" s="171">
        <v>152314153.96443</v>
      </c>
      <c r="M11" s="171">
        <v>157912017.09035</v>
      </c>
      <c r="N11" s="162"/>
      <c r="O11" s="168"/>
      <c r="P11" s="162"/>
      <c r="Q11" s="162"/>
      <c r="R11" s="162"/>
      <c r="S11" s="162"/>
      <c r="T11" s="162"/>
      <c r="U11" s="162"/>
      <c r="V11" s="162"/>
      <c r="W11" s="162"/>
      <c r="X11" s="162"/>
      <c r="Y11" s="162"/>
    </row>
    <row r="12" spans="1:25" s="181" customFormat="1" ht="15" customHeight="1">
      <c r="A12" s="176" t="s">
        <v>890</v>
      </c>
      <c r="B12" s="171">
        <v>731994.16853000002</v>
      </c>
      <c r="C12" s="171">
        <v>1081033.2377800001</v>
      </c>
      <c r="D12" s="171">
        <v>1698008.3407100001</v>
      </c>
      <c r="E12" s="171">
        <v>2388752.07008</v>
      </c>
      <c r="F12" s="171">
        <v>3768684.5833200002</v>
      </c>
      <c r="G12" s="171">
        <v>5711091.2955900002</v>
      </c>
      <c r="H12" s="171">
        <v>7132555.1765900003</v>
      </c>
      <c r="I12" s="171">
        <v>37800342.626379997</v>
      </c>
      <c r="J12" s="171">
        <v>33878488.123889998</v>
      </c>
      <c r="K12" s="171">
        <v>30403038.631159998</v>
      </c>
      <c r="L12" s="171">
        <v>29636360.10235</v>
      </c>
      <c r="M12" s="171">
        <v>27238461.300519999</v>
      </c>
      <c r="N12" s="162"/>
      <c r="O12" s="168"/>
      <c r="P12" s="162"/>
      <c r="Q12" s="162"/>
      <c r="R12" s="162"/>
      <c r="S12" s="162"/>
      <c r="T12" s="162"/>
      <c r="U12" s="162"/>
      <c r="V12" s="162"/>
      <c r="W12" s="162"/>
      <c r="X12" s="162"/>
      <c r="Y12" s="162"/>
    </row>
    <row r="13" spans="1:25" s="181" customFormat="1" ht="15" customHeight="1">
      <c r="A13" s="176" t="s">
        <v>889</v>
      </c>
      <c r="B13" s="171">
        <v>380684.40444000001</v>
      </c>
      <c r="C13" s="171">
        <v>448753.43556999997</v>
      </c>
      <c r="D13" s="171">
        <v>547044.36848000006</v>
      </c>
      <c r="E13" s="171">
        <v>643207.87985000003</v>
      </c>
      <c r="F13" s="171">
        <v>674225.55794000009</v>
      </c>
      <c r="G13" s="171">
        <v>677106.40136000002</v>
      </c>
      <c r="H13" s="171">
        <v>179947.50213000001</v>
      </c>
      <c r="I13" s="171">
        <v>619731.63228999998</v>
      </c>
      <c r="J13" s="171">
        <v>1217103.30113</v>
      </c>
      <c r="K13" s="171">
        <v>1994230.39173</v>
      </c>
      <c r="L13" s="171">
        <v>1546082.21795</v>
      </c>
      <c r="M13" s="171">
        <v>1822300.0582900001</v>
      </c>
      <c r="N13" s="162"/>
      <c r="O13" s="168"/>
      <c r="P13" s="162"/>
      <c r="Q13" s="162"/>
      <c r="R13" s="162"/>
      <c r="S13" s="162"/>
      <c r="T13" s="162"/>
      <c r="U13" s="162"/>
      <c r="V13" s="162"/>
      <c r="W13" s="162"/>
      <c r="X13" s="162"/>
      <c r="Y13" s="162"/>
    </row>
    <row r="14" spans="1:25" s="181" customFormat="1" ht="15" customHeight="1">
      <c r="A14" s="176" t="s">
        <v>888</v>
      </c>
      <c r="B14" s="171">
        <v>363225.97944000002</v>
      </c>
      <c r="C14" s="171">
        <v>424351.74252999999</v>
      </c>
      <c r="D14" s="171">
        <v>486630.66687000002</v>
      </c>
      <c r="E14" s="171">
        <v>576556.10198000004</v>
      </c>
      <c r="F14" s="171">
        <v>591803.66873999999</v>
      </c>
      <c r="G14" s="171">
        <v>573842.58882000006</v>
      </c>
      <c r="H14" s="171">
        <v>146340.10990000001</v>
      </c>
      <c r="I14" s="171">
        <v>334268.42801999999</v>
      </c>
      <c r="J14" s="171">
        <v>407771.21714999998</v>
      </c>
      <c r="K14" s="171">
        <v>652001.92058999999</v>
      </c>
      <c r="L14" s="171">
        <v>638224.50777000003</v>
      </c>
      <c r="M14" s="171">
        <v>846987.85019000003</v>
      </c>
      <c r="N14" s="162"/>
      <c r="O14" s="168"/>
      <c r="P14" s="162"/>
      <c r="Q14" s="162"/>
      <c r="R14" s="162"/>
      <c r="S14" s="162"/>
      <c r="T14" s="162"/>
      <c r="U14" s="162"/>
      <c r="V14" s="162"/>
      <c r="W14" s="162"/>
      <c r="X14" s="162"/>
      <c r="Y14" s="162"/>
    </row>
    <row r="15" spans="1:25" s="181" customFormat="1" ht="15" customHeight="1">
      <c r="A15" s="176" t="s">
        <v>887</v>
      </c>
      <c r="B15" s="171">
        <v>17458.424999999999</v>
      </c>
      <c r="C15" s="171">
        <v>24401.693039999998</v>
      </c>
      <c r="D15" s="171">
        <v>60413.701609999996</v>
      </c>
      <c r="E15" s="171">
        <v>66651.777869999991</v>
      </c>
      <c r="F15" s="171">
        <v>82421.889200000005</v>
      </c>
      <c r="G15" s="171">
        <v>103263.81254000001</v>
      </c>
      <c r="H15" s="171">
        <v>33607.392229999998</v>
      </c>
      <c r="I15" s="171">
        <v>285463.20426999999</v>
      </c>
      <c r="J15" s="171">
        <v>809332.08398</v>
      </c>
      <c r="K15" s="171">
        <v>1342228.47114</v>
      </c>
      <c r="L15" s="171">
        <v>907857.71017999994</v>
      </c>
      <c r="M15" s="171">
        <v>975312.20810000005</v>
      </c>
      <c r="N15" s="162"/>
      <c r="O15" s="168"/>
      <c r="P15" s="162"/>
      <c r="Q15" s="162"/>
      <c r="R15" s="162"/>
      <c r="S15" s="162"/>
      <c r="T15" s="162"/>
      <c r="U15" s="162"/>
      <c r="V15" s="162"/>
      <c r="W15" s="162"/>
      <c r="X15" s="162"/>
      <c r="Y15" s="162"/>
    </row>
    <row r="16" spans="1:25" s="181" customFormat="1" ht="15" customHeight="1">
      <c r="A16" s="176" t="s">
        <v>886</v>
      </c>
      <c r="B16" s="171">
        <v>837444.99578999996</v>
      </c>
      <c r="C16" s="171">
        <v>993613.37585000007</v>
      </c>
      <c r="D16" s="171">
        <v>1197544.118</v>
      </c>
      <c r="E16" s="171">
        <v>1568924.8147799999</v>
      </c>
      <c r="F16" s="171">
        <v>1848801.8540899998</v>
      </c>
      <c r="G16" s="171">
        <v>2219458.1409800001</v>
      </c>
      <c r="H16" s="171">
        <v>2282527.8578300001</v>
      </c>
      <c r="I16" s="171">
        <v>2004710.1585299999</v>
      </c>
      <c r="J16" s="171">
        <v>2783430.35616</v>
      </c>
      <c r="K16" s="171">
        <v>3352861.7390700001</v>
      </c>
      <c r="L16" s="171">
        <v>3731093.1497499999</v>
      </c>
      <c r="M16" s="171">
        <v>4675025.8910799995</v>
      </c>
      <c r="N16" s="162"/>
      <c r="O16" s="168"/>
      <c r="P16" s="162"/>
      <c r="Q16" s="162"/>
      <c r="R16" s="162"/>
      <c r="S16" s="162"/>
      <c r="T16" s="162"/>
      <c r="U16" s="162"/>
      <c r="V16" s="162"/>
      <c r="W16" s="162"/>
      <c r="X16" s="162"/>
      <c r="Y16" s="162"/>
    </row>
    <row r="17" spans="1:25" s="181" customFormat="1" ht="15" customHeight="1">
      <c r="A17" s="176" t="s">
        <v>885</v>
      </c>
      <c r="B17" s="171">
        <v>640307.03163999994</v>
      </c>
      <c r="C17" s="171">
        <v>811530.84753000003</v>
      </c>
      <c r="D17" s="171">
        <v>1003172.65363</v>
      </c>
      <c r="E17" s="171">
        <v>1303903.9646700001</v>
      </c>
      <c r="F17" s="171">
        <v>1520492.22025</v>
      </c>
      <c r="G17" s="171">
        <v>1676594.8624800001</v>
      </c>
      <c r="H17" s="171">
        <v>1646657.65078</v>
      </c>
      <c r="I17" s="171">
        <v>1439639.2452799999</v>
      </c>
      <c r="J17" s="171">
        <v>1367425.3200300001</v>
      </c>
      <c r="K17" s="171">
        <v>1316846.1223900001</v>
      </c>
      <c r="L17" s="171">
        <v>1437591.7024400001</v>
      </c>
      <c r="M17" s="171">
        <v>1660556.82843</v>
      </c>
      <c r="N17" s="162"/>
      <c r="O17" s="168"/>
      <c r="P17" s="162"/>
      <c r="Q17" s="162"/>
      <c r="R17" s="162"/>
      <c r="S17" s="162"/>
      <c r="T17" s="162"/>
      <c r="U17" s="162"/>
      <c r="V17" s="162"/>
      <c r="W17" s="162"/>
      <c r="X17" s="162"/>
      <c r="Y17" s="162"/>
    </row>
    <row r="18" spans="1:25" s="181" customFormat="1" ht="15" customHeight="1">
      <c r="A18" s="176" t="s">
        <v>884</v>
      </c>
      <c r="B18" s="171">
        <v>197137.96415000001</v>
      </c>
      <c r="C18" s="171">
        <v>182082.52831999998</v>
      </c>
      <c r="D18" s="171">
        <v>194371.46437</v>
      </c>
      <c r="E18" s="171">
        <v>265020.85011</v>
      </c>
      <c r="F18" s="171">
        <v>328309.63383999997</v>
      </c>
      <c r="G18" s="171">
        <v>542863.27850000001</v>
      </c>
      <c r="H18" s="171">
        <v>635870.20704999997</v>
      </c>
      <c r="I18" s="171">
        <v>565070.91324999998</v>
      </c>
      <c r="J18" s="171">
        <v>1416005.0361300001</v>
      </c>
      <c r="K18" s="171">
        <v>2036015.61668</v>
      </c>
      <c r="L18" s="171">
        <v>2293501.4473099997</v>
      </c>
      <c r="M18" s="171">
        <v>3014469.0626500002</v>
      </c>
      <c r="N18" s="162"/>
      <c r="O18" s="168"/>
      <c r="P18" s="162"/>
      <c r="Q18" s="162"/>
      <c r="R18" s="162"/>
      <c r="S18" s="162"/>
      <c r="T18" s="162"/>
      <c r="U18" s="162"/>
      <c r="V18" s="162"/>
      <c r="W18" s="162"/>
      <c r="X18" s="162"/>
      <c r="Y18" s="162"/>
    </row>
    <row r="19" spans="1:25" s="181" customFormat="1" ht="15" customHeight="1">
      <c r="A19" s="176" t="s">
        <v>40</v>
      </c>
      <c r="B19" s="171">
        <v>745081.75219000003</v>
      </c>
      <c r="C19" s="171">
        <v>849462.72996000003</v>
      </c>
      <c r="D19" s="171">
        <v>961395.52714000002</v>
      </c>
      <c r="E19" s="171">
        <v>1152457.9117399999</v>
      </c>
      <c r="F19" s="171">
        <v>1272963.8525</v>
      </c>
      <c r="G19" s="171">
        <v>1431731.85225</v>
      </c>
      <c r="H19" s="171">
        <v>8121010.2862999998</v>
      </c>
      <c r="I19" s="171">
        <v>9952803.7348100003</v>
      </c>
      <c r="J19" s="171">
        <v>8808792.0035400018</v>
      </c>
      <c r="K19" s="171">
        <v>7461647.8195000002</v>
      </c>
      <c r="L19" s="171">
        <v>6911909.3313699998</v>
      </c>
      <c r="M19" s="171">
        <v>6178075.2462200001</v>
      </c>
      <c r="N19" s="162"/>
      <c r="O19" s="168"/>
      <c r="P19" s="162"/>
      <c r="Q19" s="162"/>
      <c r="R19" s="162"/>
      <c r="S19" s="162"/>
      <c r="T19" s="162"/>
      <c r="U19" s="162"/>
      <c r="V19" s="162"/>
      <c r="W19" s="162"/>
      <c r="X19" s="162"/>
      <c r="Y19" s="162"/>
    </row>
    <row r="20" spans="1:25" s="181" customFormat="1" ht="15" customHeight="1">
      <c r="A20" s="176" t="s">
        <v>883</v>
      </c>
      <c r="B20" s="171">
        <v>-2365391.7390200002</v>
      </c>
      <c r="C20" s="171">
        <v>-2605873.5193499997</v>
      </c>
      <c r="D20" s="171">
        <v>-2897667.8646199997</v>
      </c>
      <c r="E20" s="171">
        <v>-3501552.7264200002</v>
      </c>
      <c r="F20" s="171">
        <v>-3832578.5779800001</v>
      </c>
      <c r="G20" s="171">
        <v>-4125443.0154499998</v>
      </c>
      <c r="H20" s="171">
        <v>-5259854.0912199998</v>
      </c>
      <c r="I20" s="171">
        <v>-5288761.3848199993</v>
      </c>
      <c r="J20" s="171">
        <v>-5573193.7957899999</v>
      </c>
      <c r="K20" s="171">
        <v>-6557363.0496300003</v>
      </c>
      <c r="L20" s="171">
        <v>-6782254.7376399999</v>
      </c>
      <c r="M20" s="171">
        <v>-7811006.1731700003</v>
      </c>
      <c r="N20" s="162"/>
      <c r="O20" s="168"/>
      <c r="P20" s="162"/>
      <c r="Q20" s="162"/>
      <c r="R20" s="162"/>
      <c r="S20" s="162"/>
      <c r="T20" s="162"/>
      <c r="U20" s="162"/>
      <c r="V20" s="162"/>
      <c r="W20" s="162"/>
      <c r="X20" s="162"/>
      <c r="Y20" s="162"/>
    </row>
    <row r="21" spans="1:25" s="181" customFormat="1" ht="15" customHeight="1">
      <c r="A21" s="173" t="s">
        <v>70</v>
      </c>
      <c r="B21" s="171">
        <v>787394.26301999995</v>
      </c>
      <c r="C21" s="171">
        <v>1033391.2116799999</v>
      </c>
      <c r="D21" s="171">
        <v>1016091.28435</v>
      </c>
      <c r="E21" s="171">
        <v>1213648.7130999998</v>
      </c>
      <c r="F21" s="171">
        <v>1054752.5761499999</v>
      </c>
      <c r="G21" s="171">
        <v>1155265.4898599999</v>
      </c>
      <c r="H21" s="171">
        <v>1960731.35216</v>
      </c>
      <c r="I21" s="171">
        <v>2102633.6418399997</v>
      </c>
      <c r="J21" s="171">
        <v>2382098.9395100004</v>
      </c>
      <c r="K21" s="171">
        <v>1599478.3726199998</v>
      </c>
      <c r="L21" s="171">
        <v>2033019.3834200001</v>
      </c>
      <c r="M21" s="171">
        <v>2039601.63329</v>
      </c>
      <c r="N21" s="162"/>
      <c r="O21" s="168"/>
      <c r="P21" s="162"/>
      <c r="Q21" s="162"/>
      <c r="R21" s="162"/>
      <c r="S21" s="162"/>
      <c r="T21" s="162"/>
      <c r="U21" s="162"/>
      <c r="V21" s="162"/>
      <c r="W21" s="162"/>
      <c r="X21" s="162"/>
      <c r="Y21" s="162"/>
    </row>
    <row r="22" spans="1:25" s="181" customFormat="1" ht="15" customHeight="1">
      <c r="A22" s="173" t="s">
        <v>76</v>
      </c>
      <c r="B22" s="171">
        <v>24119.243269999999</v>
      </c>
      <c r="C22" s="171">
        <v>20079.360230000002</v>
      </c>
      <c r="D22" s="171">
        <v>44959.405159999995</v>
      </c>
      <c r="E22" s="171">
        <v>68415.916089999999</v>
      </c>
      <c r="F22" s="171">
        <v>150854.93374000001</v>
      </c>
      <c r="G22" s="171">
        <v>112098.84074</v>
      </c>
      <c r="H22" s="171">
        <v>89925.908159999992</v>
      </c>
      <c r="I22" s="171">
        <v>136281.86922999998</v>
      </c>
      <c r="J22" s="171">
        <v>155217.98243999999</v>
      </c>
      <c r="K22" s="171">
        <v>201242.71240000002</v>
      </c>
      <c r="L22" s="171">
        <v>256121.78091</v>
      </c>
      <c r="M22" s="171">
        <v>258976.70655</v>
      </c>
      <c r="N22" s="162"/>
      <c r="O22" s="168"/>
      <c r="P22" s="162"/>
      <c r="Q22" s="162"/>
      <c r="R22" s="162"/>
      <c r="S22" s="162"/>
      <c r="T22" s="162"/>
      <c r="U22" s="162"/>
      <c r="V22" s="162"/>
      <c r="W22" s="162"/>
      <c r="X22" s="162"/>
      <c r="Y22" s="162"/>
    </row>
    <row r="23" spans="1:25" s="181" customFormat="1" ht="15" customHeight="1">
      <c r="A23" s="173" t="s">
        <v>882</v>
      </c>
      <c r="B23" s="171">
        <v>3444433.83311</v>
      </c>
      <c r="C23" s="171">
        <v>4154153.4528899998</v>
      </c>
      <c r="D23" s="171">
        <v>4930158.1161599997</v>
      </c>
      <c r="E23" s="171">
        <v>5713390.9197299993</v>
      </c>
      <c r="F23" s="171">
        <v>7272308.4060000004</v>
      </c>
      <c r="G23" s="171">
        <v>12265597.71991</v>
      </c>
      <c r="H23" s="171">
        <v>18822016.15546</v>
      </c>
      <c r="I23" s="171">
        <v>23122874.44853</v>
      </c>
      <c r="J23" s="171">
        <v>25927235.969330002</v>
      </c>
      <c r="K23" s="171">
        <v>20751777.74642</v>
      </c>
      <c r="L23" s="171">
        <v>19576722.523419999</v>
      </c>
      <c r="M23" s="171">
        <v>17674798.375580002</v>
      </c>
      <c r="N23" s="162"/>
      <c r="O23" s="168"/>
      <c r="P23" s="162"/>
      <c r="Q23" s="162"/>
      <c r="R23" s="162"/>
      <c r="S23" s="162"/>
      <c r="T23" s="162"/>
      <c r="U23" s="162"/>
      <c r="V23" s="162"/>
      <c r="W23" s="162"/>
      <c r="X23" s="162"/>
      <c r="Y23" s="162"/>
    </row>
    <row r="24" spans="1:25" s="181" customFormat="1" ht="15" customHeight="1">
      <c r="A24" s="173" t="s">
        <v>86</v>
      </c>
      <c r="B24" s="171">
        <v>2089008.9753599998</v>
      </c>
      <c r="C24" s="171">
        <v>2279954.4595900001</v>
      </c>
      <c r="D24" s="171">
        <v>2358817.0700900001</v>
      </c>
      <c r="E24" s="171">
        <v>2839093.7908800002</v>
      </c>
      <c r="F24" s="171">
        <v>3352362.7329899999</v>
      </c>
      <c r="G24" s="171">
        <v>4007810.8222099999</v>
      </c>
      <c r="H24" s="171">
        <v>4247780.1772800004</v>
      </c>
      <c r="I24" s="171">
        <v>4256609.2513699997</v>
      </c>
      <c r="J24" s="171">
        <v>4388571.3803699994</v>
      </c>
      <c r="K24" s="171">
        <v>3076175.2157100001</v>
      </c>
      <c r="L24" s="171">
        <v>3318342.2128600003</v>
      </c>
      <c r="M24" s="171">
        <v>3454821.7884499999</v>
      </c>
      <c r="N24" s="162"/>
      <c r="O24" s="168"/>
      <c r="P24" s="162"/>
      <c r="Q24" s="162"/>
      <c r="R24" s="162"/>
      <c r="S24" s="162"/>
      <c r="T24" s="162"/>
      <c r="U24" s="162"/>
      <c r="V24" s="162"/>
      <c r="W24" s="162"/>
      <c r="X24" s="162"/>
      <c r="Y24" s="162"/>
    </row>
    <row r="25" spans="1:25" s="181" customFormat="1" ht="15" customHeight="1">
      <c r="A25" s="173" t="s">
        <v>881</v>
      </c>
      <c r="B25" s="171">
        <v>364866.16483999998</v>
      </c>
      <c r="C25" s="171">
        <v>416468.17936000001</v>
      </c>
      <c r="D25" s="171">
        <v>520678.33308000001</v>
      </c>
      <c r="E25" s="171">
        <v>755229.13771000004</v>
      </c>
      <c r="F25" s="171">
        <v>825719.98684999999</v>
      </c>
      <c r="G25" s="171">
        <v>787548.18194000004</v>
      </c>
      <c r="H25" s="171">
        <v>906362.43979999993</v>
      </c>
      <c r="I25" s="171">
        <v>958448.69299000001</v>
      </c>
      <c r="J25" s="171">
        <v>961192.10259999998</v>
      </c>
      <c r="K25" s="171">
        <v>848729.0774500001</v>
      </c>
      <c r="L25" s="171">
        <v>853538.30750999996</v>
      </c>
      <c r="M25" s="171">
        <v>789620.27044000011</v>
      </c>
      <c r="N25" s="162"/>
      <c r="O25" s="168"/>
      <c r="P25" s="162"/>
      <c r="Q25" s="162"/>
      <c r="R25" s="162"/>
      <c r="S25" s="162"/>
      <c r="T25" s="162"/>
      <c r="U25" s="162"/>
      <c r="V25" s="162"/>
      <c r="W25" s="162"/>
      <c r="X25" s="162"/>
      <c r="Y25" s="162"/>
    </row>
    <row r="26" spans="1:25" s="180" customFormat="1" ht="15" customHeight="1" thickBot="1">
      <c r="A26" s="173" t="s">
        <v>102</v>
      </c>
      <c r="B26" s="171">
        <v>0</v>
      </c>
      <c r="C26" s="171">
        <v>0</v>
      </c>
      <c r="D26" s="171">
        <v>0</v>
      </c>
      <c r="E26" s="171">
        <v>95125.84268999999</v>
      </c>
      <c r="F26" s="171">
        <v>95125.84268999999</v>
      </c>
      <c r="G26" s="171">
        <v>0</v>
      </c>
      <c r="H26" s="171">
        <v>0</v>
      </c>
      <c r="I26" s="171">
        <v>0</v>
      </c>
      <c r="J26" s="171">
        <v>0</v>
      </c>
      <c r="K26" s="171">
        <v>0</v>
      </c>
      <c r="L26" s="171">
        <v>0</v>
      </c>
      <c r="M26" s="171">
        <v>0</v>
      </c>
      <c r="N26" s="162"/>
      <c r="O26" s="168"/>
      <c r="P26" s="162"/>
      <c r="Q26" s="162"/>
      <c r="R26" s="162"/>
      <c r="S26" s="162"/>
      <c r="T26" s="162"/>
      <c r="U26" s="162"/>
      <c r="V26" s="162"/>
      <c r="W26" s="162"/>
      <c r="X26" s="162"/>
      <c r="Y26" s="162"/>
    </row>
    <row r="27" spans="1:25" ht="15" customHeight="1" thickTop="1" thickBot="1">
      <c r="A27" s="170" t="s">
        <v>880</v>
      </c>
      <c r="B27" s="169">
        <v>125231515.01099001</v>
      </c>
      <c r="C27" s="169">
        <v>151221336.08014002</v>
      </c>
      <c r="D27" s="169">
        <v>159397680.83421999</v>
      </c>
      <c r="E27" s="169">
        <v>185861743.93444002</v>
      </c>
      <c r="F27" s="169">
        <v>198933507.28595999</v>
      </c>
      <c r="G27" s="169">
        <v>209609321.95313001</v>
      </c>
      <c r="H27" s="169">
        <v>238077067.78069001</v>
      </c>
      <c r="I27" s="169">
        <v>253227562.29579002</v>
      </c>
      <c r="J27" s="169">
        <v>266679784.33552</v>
      </c>
      <c r="K27" s="169">
        <v>249142296.10595998</v>
      </c>
      <c r="L27" s="169">
        <v>260710128.78007001</v>
      </c>
      <c r="M27" s="169">
        <v>259978100.37753001</v>
      </c>
      <c r="N27" s="162"/>
      <c r="O27" s="168"/>
      <c r="P27" s="162"/>
      <c r="Q27" s="162"/>
      <c r="R27" s="162"/>
      <c r="S27" s="162"/>
      <c r="T27" s="162"/>
      <c r="U27" s="162"/>
      <c r="V27" s="162"/>
      <c r="W27" s="162"/>
      <c r="X27" s="162"/>
      <c r="Y27" s="162"/>
    </row>
    <row r="28" spans="1:25" s="181" customFormat="1" ht="15" customHeight="1" thickTop="1">
      <c r="A28" s="173" t="s">
        <v>879</v>
      </c>
      <c r="B28" s="171">
        <v>107500779.49492</v>
      </c>
      <c r="C28" s="171">
        <v>131019185.50766</v>
      </c>
      <c r="D28" s="171">
        <v>135426273.91997001</v>
      </c>
      <c r="E28" s="171">
        <v>154147230.37922001</v>
      </c>
      <c r="F28" s="171">
        <v>161638463.76628</v>
      </c>
      <c r="G28" s="171">
        <v>157409598.70846</v>
      </c>
      <c r="H28" s="171">
        <v>173595869.81370002</v>
      </c>
      <c r="I28" s="171">
        <v>186048624.22277999</v>
      </c>
      <c r="J28" s="171">
        <v>197828104.77060002</v>
      </c>
      <c r="K28" s="171">
        <v>114297113.20830001</v>
      </c>
      <c r="L28" s="171">
        <v>112443499.19658001</v>
      </c>
      <c r="M28" s="171">
        <v>190544961.31773999</v>
      </c>
      <c r="N28" s="162"/>
      <c r="O28" s="168"/>
      <c r="P28" s="162"/>
      <c r="Q28" s="162"/>
      <c r="R28" s="162"/>
      <c r="S28" s="162"/>
      <c r="T28" s="162"/>
      <c r="U28" s="162"/>
      <c r="V28" s="162"/>
      <c r="W28" s="162"/>
      <c r="X28" s="162"/>
      <c r="Y28" s="162"/>
    </row>
    <row r="29" spans="1:25" s="181" customFormat="1" ht="15" customHeight="1">
      <c r="A29" s="176" t="s">
        <v>878</v>
      </c>
      <c r="B29" s="171">
        <v>26259147.962250002</v>
      </c>
      <c r="C29" s="171">
        <v>30048308.85055</v>
      </c>
      <c r="D29" s="171">
        <v>29802707.111759998</v>
      </c>
      <c r="E29" s="171">
        <v>29805454.02679</v>
      </c>
      <c r="F29" s="171">
        <v>28527246.78669</v>
      </c>
      <c r="G29" s="171">
        <v>25221909.018959999</v>
      </c>
      <c r="H29" s="171">
        <v>28919096.715180002</v>
      </c>
      <c r="I29" s="171">
        <v>31258324.62985</v>
      </c>
      <c r="J29" s="171">
        <v>31953907.71142</v>
      </c>
      <c r="K29" s="171">
        <v>23971163.977169998</v>
      </c>
      <c r="L29" s="171">
        <v>28595505.953580003</v>
      </c>
      <c r="M29" s="171">
        <v>30090626.087919999</v>
      </c>
      <c r="N29" s="162"/>
      <c r="O29" s="168"/>
      <c r="P29" s="162"/>
      <c r="Q29" s="162"/>
      <c r="R29" s="162"/>
      <c r="S29" s="162"/>
      <c r="T29" s="162"/>
      <c r="U29" s="162"/>
      <c r="V29" s="162"/>
      <c r="W29" s="162"/>
      <c r="X29" s="162"/>
      <c r="Y29" s="162"/>
    </row>
    <row r="30" spans="1:25" s="181" customFormat="1" ht="15" customHeight="1">
      <c r="A30" s="176" t="s">
        <v>877</v>
      </c>
      <c r="B30" s="171">
        <v>36761744.1373</v>
      </c>
      <c r="C30" s="171">
        <v>47601698.228260003</v>
      </c>
      <c r="D30" s="171">
        <v>43891533.118639998</v>
      </c>
      <c r="E30" s="171">
        <v>47920359.177170001</v>
      </c>
      <c r="F30" s="171">
        <v>51336022.047849998</v>
      </c>
      <c r="G30" s="171">
        <v>47708281.856580004</v>
      </c>
      <c r="H30" s="171">
        <v>52480729.409209996</v>
      </c>
      <c r="I30" s="171">
        <v>57233904.781120002</v>
      </c>
      <c r="J30" s="171">
        <v>61184296.515110001</v>
      </c>
      <c r="K30" s="171">
        <v>52560882.049570002</v>
      </c>
      <c r="L30" s="171">
        <v>58438241.733279996</v>
      </c>
      <c r="M30" s="171">
        <v>57500157.255970001</v>
      </c>
      <c r="N30" s="162"/>
      <c r="O30" s="168"/>
      <c r="P30" s="162"/>
      <c r="Q30" s="162"/>
      <c r="R30" s="162"/>
      <c r="S30" s="162"/>
      <c r="T30" s="162"/>
      <c r="U30" s="162"/>
      <c r="V30" s="162"/>
      <c r="W30" s="162"/>
      <c r="X30" s="162"/>
      <c r="Y30" s="162"/>
    </row>
    <row r="31" spans="1:25" s="181" customFormat="1" ht="15" customHeight="1">
      <c r="A31" s="176" t="s">
        <v>876</v>
      </c>
      <c r="B31" s="171">
        <v>3674676.9889600002</v>
      </c>
      <c r="C31" s="171">
        <v>2383644.6945799999</v>
      </c>
      <c r="D31" s="171">
        <v>802007.39145</v>
      </c>
      <c r="E31" s="171">
        <v>608029.32820000011</v>
      </c>
      <c r="F31" s="171">
        <v>486583.58577999996</v>
      </c>
      <c r="G31" s="171">
        <v>285971.39663999999</v>
      </c>
      <c r="H31" s="171">
        <v>290574.55593000003</v>
      </c>
      <c r="I31" s="171">
        <v>422703.82511999999</v>
      </c>
      <c r="J31" s="171">
        <v>116644.63640999999</v>
      </c>
      <c r="K31" s="171">
        <v>67384.038339999999</v>
      </c>
      <c r="L31" s="171">
        <v>49461.86363</v>
      </c>
      <c r="M31" s="171">
        <v>14618.197039999999</v>
      </c>
      <c r="N31" s="162"/>
      <c r="O31" s="168"/>
      <c r="P31" s="162"/>
      <c r="Q31" s="162"/>
      <c r="R31" s="162"/>
      <c r="S31" s="162"/>
      <c r="T31" s="162"/>
      <c r="U31" s="162"/>
      <c r="V31" s="162"/>
      <c r="W31" s="162"/>
      <c r="X31" s="162"/>
      <c r="Y31" s="162"/>
    </row>
    <row r="32" spans="1:25" s="181" customFormat="1" ht="15" customHeight="1">
      <c r="A32" s="176" t="s">
        <v>875</v>
      </c>
      <c r="B32" s="171">
        <v>4294946.5777599998</v>
      </c>
      <c r="C32" s="171">
        <v>4348898.8077299995</v>
      </c>
      <c r="D32" s="171">
        <v>4373255.216</v>
      </c>
      <c r="E32" s="171">
        <v>5070419.5684399996</v>
      </c>
      <c r="F32" s="171">
        <v>3715942.8083699998</v>
      </c>
      <c r="G32" s="171">
        <v>3952117.2222899999</v>
      </c>
      <c r="H32" s="171">
        <v>3144796.71582</v>
      </c>
      <c r="I32" s="171">
        <v>4109528.2781799999</v>
      </c>
      <c r="J32" s="171">
        <v>3792560.4055400002</v>
      </c>
      <c r="K32" s="171">
        <v>3204096.6965900003</v>
      </c>
      <c r="L32" s="171">
        <v>3197244.59871</v>
      </c>
      <c r="M32" s="171">
        <v>3521185.03254</v>
      </c>
      <c r="N32" s="162"/>
      <c r="O32" s="168"/>
      <c r="P32" s="162"/>
      <c r="Q32" s="162"/>
      <c r="R32" s="162"/>
      <c r="S32" s="162"/>
      <c r="T32" s="162"/>
      <c r="U32" s="162"/>
      <c r="V32" s="162"/>
      <c r="W32" s="162"/>
      <c r="X32" s="162"/>
      <c r="Y32" s="162"/>
    </row>
    <row r="33" spans="1:25" s="181" customFormat="1" ht="15" customHeight="1">
      <c r="A33" s="176" t="s">
        <v>874</v>
      </c>
      <c r="B33" s="171">
        <v>34128615.657130003</v>
      </c>
      <c r="C33" s="171">
        <v>43373413.711370006</v>
      </c>
      <c r="D33" s="171">
        <v>52421842.970919997</v>
      </c>
      <c r="E33" s="171">
        <v>65219490.453510001</v>
      </c>
      <c r="F33" s="171">
        <v>70755430.536270007</v>
      </c>
      <c r="G33" s="171">
        <v>72297337.143279999</v>
      </c>
      <c r="H33" s="171">
        <v>79380372.684820011</v>
      </c>
      <c r="I33" s="171">
        <v>82631530.217570007</v>
      </c>
      <c r="J33" s="171">
        <v>89188544.847429991</v>
      </c>
      <c r="K33" s="171">
        <v>30018308.554080002</v>
      </c>
      <c r="L33" s="171">
        <v>21100433.08735</v>
      </c>
      <c r="M33" s="171">
        <v>87565796.171190009</v>
      </c>
      <c r="N33" s="162"/>
      <c r="O33" s="168"/>
      <c r="P33" s="162"/>
      <c r="Q33" s="162"/>
      <c r="R33" s="162"/>
      <c r="S33" s="162"/>
      <c r="T33" s="162"/>
      <c r="U33" s="162"/>
      <c r="V33" s="162"/>
      <c r="W33" s="162"/>
      <c r="X33" s="162"/>
      <c r="Y33" s="162"/>
    </row>
    <row r="34" spans="1:25" s="181" customFormat="1" ht="15" customHeight="1">
      <c r="A34" s="176" t="s">
        <v>873</v>
      </c>
      <c r="B34" s="171">
        <v>2381648.1715199999</v>
      </c>
      <c r="C34" s="171">
        <v>3263221.2151700002</v>
      </c>
      <c r="D34" s="171">
        <v>4134928.1111999997</v>
      </c>
      <c r="E34" s="171">
        <v>5523477.8251099996</v>
      </c>
      <c r="F34" s="171">
        <v>6817238.0013199998</v>
      </c>
      <c r="G34" s="171">
        <v>7943982.0707099997</v>
      </c>
      <c r="H34" s="171">
        <v>9380299.7327399999</v>
      </c>
      <c r="I34" s="171">
        <v>10392632.490940001</v>
      </c>
      <c r="J34" s="171">
        <v>11592150.654690001</v>
      </c>
      <c r="K34" s="171">
        <v>4475277.89255</v>
      </c>
      <c r="L34" s="171">
        <v>1062611.96003</v>
      </c>
      <c r="M34" s="171">
        <v>11852578.57308</v>
      </c>
      <c r="N34" s="162"/>
      <c r="O34" s="168"/>
      <c r="P34" s="162"/>
      <c r="Q34" s="162"/>
      <c r="R34" s="162"/>
      <c r="S34" s="162"/>
      <c r="T34" s="162"/>
      <c r="U34" s="162"/>
      <c r="V34" s="162"/>
      <c r="W34" s="162"/>
      <c r="X34" s="162"/>
      <c r="Y34" s="162"/>
    </row>
    <row r="35" spans="1:25" s="181" customFormat="1" ht="15" customHeight="1">
      <c r="A35" s="173" t="s">
        <v>872</v>
      </c>
      <c r="B35" s="171">
        <v>144088.87340000001</v>
      </c>
      <c r="C35" s="171">
        <v>234884.22842</v>
      </c>
      <c r="D35" s="171">
        <v>151549.21575999999</v>
      </c>
      <c r="E35" s="171">
        <v>101807.20009999999</v>
      </c>
      <c r="F35" s="171">
        <v>144321.29655999999</v>
      </c>
      <c r="G35" s="171">
        <v>129607.05386</v>
      </c>
      <c r="H35" s="171">
        <v>362478.75060000003</v>
      </c>
      <c r="I35" s="171">
        <v>240474.35581000001</v>
      </c>
      <c r="J35" s="171">
        <v>228904.70439</v>
      </c>
      <c r="K35" s="171">
        <v>259281.48130000001</v>
      </c>
      <c r="L35" s="171">
        <v>302419.78055000002</v>
      </c>
      <c r="M35" s="171">
        <v>170668.11984</v>
      </c>
      <c r="N35" s="162"/>
      <c r="O35" s="168"/>
      <c r="P35" s="162"/>
      <c r="Q35" s="162"/>
      <c r="R35" s="162"/>
      <c r="S35" s="162"/>
      <c r="T35" s="162"/>
      <c r="U35" s="162"/>
      <c r="V35" s="162"/>
      <c r="W35" s="162"/>
      <c r="X35" s="162"/>
      <c r="Y35" s="162"/>
    </row>
    <row r="36" spans="1:25" s="181" customFormat="1" ht="15" customHeight="1">
      <c r="A36" s="173" t="s">
        <v>871</v>
      </c>
      <c r="B36" s="171">
        <v>4337370.8877799995</v>
      </c>
      <c r="C36" s="171">
        <v>5422966.1756699998</v>
      </c>
      <c r="D36" s="171">
        <v>7624676.29067</v>
      </c>
      <c r="E36" s="171">
        <v>12867562.1096</v>
      </c>
      <c r="F36" s="171">
        <v>16467510.18685</v>
      </c>
      <c r="G36" s="171">
        <v>25291022.044160001</v>
      </c>
      <c r="H36" s="171">
        <v>33449203.23429</v>
      </c>
      <c r="I36" s="171">
        <v>34962421.880339995</v>
      </c>
      <c r="J36" s="171">
        <v>35677153.29676</v>
      </c>
      <c r="K36" s="171">
        <v>36436977.549869999</v>
      </c>
      <c r="L36" s="171">
        <v>34477597.175279997</v>
      </c>
      <c r="M36" s="171">
        <v>31356165.967669997</v>
      </c>
      <c r="N36" s="162"/>
      <c r="O36" s="168"/>
      <c r="P36" s="162"/>
      <c r="Q36" s="162"/>
      <c r="R36" s="162"/>
      <c r="S36" s="162"/>
      <c r="T36" s="162"/>
      <c r="U36" s="162"/>
      <c r="V36" s="162"/>
      <c r="W36" s="162"/>
      <c r="X36" s="162"/>
      <c r="Y36" s="162"/>
    </row>
    <row r="37" spans="1:25" s="181" customFormat="1" ht="15" customHeight="1">
      <c r="A37" s="173" t="s">
        <v>870</v>
      </c>
      <c r="B37" s="171">
        <v>2796198.3475799998</v>
      </c>
      <c r="C37" s="171">
        <v>2753766.3094099998</v>
      </c>
      <c r="D37" s="171">
        <v>3358739.0953099998</v>
      </c>
      <c r="E37" s="171">
        <v>3778661.1630300004</v>
      </c>
      <c r="F37" s="171">
        <v>3610625.6594199999</v>
      </c>
      <c r="G37" s="171">
        <v>4097111.3125700001</v>
      </c>
      <c r="H37" s="171">
        <v>4414429.1060899999</v>
      </c>
      <c r="I37" s="171">
        <v>5065166.2878900003</v>
      </c>
      <c r="J37" s="171">
        <v>5692080.23912</v>
      </c>
      <c r="K37" s="171">
        <v>4333511.5679899994</v>
      </c>
      <c r="L37" s="171">
        <v>5569066.1096800007</v>
      </c>
      <c r="M37" s="171">
        <v>4887333.3162899995</v>
      </c>
      <c r="N37" s="162"/>
      <c r="O37" s="168"/>
      <c r="P37" s="162"/>
      <c r="Q37" s="162"/>
      <c r="R37" s="162"/>
      <c r="S37" s="162"/>
      <c r="T37" s="162"/>
      <c r="U37" s="162"/>
      <c r="V37" s="162"/>
      <c r="W37" s="162"/>
      <c r="X37" s="162"/>
      <c r="Y37" s="162"/>
    </row>
    <row r="38" spans="1:25" s="181" customFormat="1" ht="15" customHeight="1">
      <c r="A38" s="173" t="s">
        <v>147</v>
      </c>
      <c r="B38" s="171">
        <v>1695871.4385200001</v>
      </c>
      <c r="C38" s="171">
        <v>1803604.24028</v>
      </c>
      <c r="D38" s="171">
        <v>1839390.5435599999</v>
      </c>
      <c r="E38" s="171">
        <v>2037668.9649700001</v>
      </c>
      <c r="F38" s="171">
        <v>2154853.4890700001</v>
      </c>
      <c r="G38" s="171">
        <v>2409830.3072199998</v>
      </c>
      <c r="H38" s="171">
        <v>2441944.2260199999</v>
      </c>
      <c r="I38" s="171">
        <v>2719642.6953199999</v>
      </c>
      <c r="J38" s="171">
        <v>2887271.10745</v>
      </c>
      <c r="K38" s="171">
        <v>2695777.2307600002</v>
      </c>
      <c r="L38" s="171">
        <v>2713868.3401799998</v>
      </c>
      <c r="M38" s="171">
        <v>2766728.0147500001</v>
      </c>
      <c r="N38" s="162"/>
      <c r="O38" s="168"/>
      <c r="P38" s="162"/>
      <c r="Q38" s="162"/>
      <c r="R38" s="162"/>
      <c r="S38" s="162"/>
      <c r="T38" s="162"/>
      <c r="U38" s="162"/>
      <c r="V38" s="162"/>
      <c r="W38" s="162"/>
      <c r="X38" s="162"/>
      <c r="Y38" s="162"/>
    </row>
    <row r="39" spans="1:25" s="181" customFormat="1" ht="15" customHeight="1">
      <c r="A39" s="173" t="s">
        <v>154</v>
      </c>
      <c r="B39" s="171">
        <v>1696855.34344</v>
      </c>
      <c r="C39" s="171">
        <v>2039392.1688699999</v>
      </c>
      <c r="D39" s="171">
        <v>2648311.8169699996</v>
      </c>
      <c r="E39" s="171">
        <v>2830457.1137299999</v>
      </c>
      <c r="F39" s="171">
        <v>2705067.6034499998</v>
      </c>
      <c r="G39" s="171">
        <v>2633663.0578400004</v>
      </c>
      <c r="H39" s="171">
        <v>3576780.0863399999</v>
      </c>
      <c r="I39" s="171">
        <v>3328936.89163</v>
      </c>
      <c r="J39" s="171">
        <v>3202005.5244100001</v>
      </c>
      <c r="K39" s="171">
        <v>3456364.75483</v>
      </c>
      <c r="L39" s="171">
        <v>3277956.73318</v>
      </c>
      <c r="M39" s="171">
        <v>3541107.9931799998</v>
      </c>
      <c r="N39" s="162"/>
      <c r="O39" s="168"/>
      <c r="P39" s="162"/>
      <c r="Q39" s="162"/>
      <c r="R39" s="162"/>
      <c r="S39" s="162"/>
      <c r="T39" s="162"/>
      <c r="U39" s="162"/>
      <c r="V39" s="162"/>
      <c r="W39" s="162"/>
      <c r="X39" s="162"/>
      <c r="Y39" s="162"/>
    </row>
    <row r="40" spans="1:25" s="181" customFormat="1" ht="15" customHeight="1">
      <c r="A40" s="173" t="s">
        <v>869</v>
      </c>
      <c r="B40" s="171">
        <v>1416508.0696400001</v>
      </c>
      <c r="C40" s="171">
        <v>1717452.61671</v>
      </c>
      <c r="D40" s="171">
        <v>2465203.2340600002</v>
      </c>
      <c r="E40" s="171">
        <v>2617260.7224699999</v>
      </c>
      <c r="F40" s="171">
        <v>2549268.1711900001</v>
      </c>
      <c r="G40" s="171">
        <v>2746468.5641300003</v>
      </c>
      <c r="H40" s="171">
        <v>2804632.7594299996</v>
      </c>
      <c r="I40" s="171">
        <v>2623885.0717699998</v>
      </c>
      <c r="J40" s="171">
        <v>2530693.2975100004</v>
      </c>
      <c r="K40" s="171">
        <v>2498202.1228899998</v>
      </c>
      <c r="L40" s="171">
        <v>2666538.3383899997</v>
      </c>
      <c r="M40" s="171">
        <v>2657088.17998</v>
      </c>
      <c r="N40" s="162"/>
      <c r="O40" s="168"/>
      <c r="P40" s="162"/>
      <c r="Q40" s="162"/>
      <c r="R40" s="162"/>
      <c r="S40" s="162"/>
      <c r="T40" s="162"/>
      <c r="U40" s="162"/>
      <c r="V40" s="162"/>
      <c r="W40" s="162"/>
      <c r="X40" s="162"/>
      <c r="Y40" s="162"/>
    </row>
    <row r="41" spans="1:25" s="180" customFormat="1" ht="15" customHeight="1" thickBot="1">
      <c r="A41" s="173" t="s">
        <v>128</v>
      </c>
      <c r="B41" s="171">
        <v>5643842.55571</v>
      </c>
      <c r="C41" s="171">
        <v>6230084.8331199996</v>
      </c>
      <c r="D41" s="171">
        <v>5883536.7179199997</v>
      </c>
      <c r="E41" s="171">
        <v>7481096.2813200001</v>
      </c>
      <c r="F41" s="171">
        <v>9663397.11314</v>
      </c>
      <c r="G41" s="171">
        <v>14892020.904889999</v>
      </c>
      <c r="H41" s="171">
        <v>17431729.804220002</v>
      </c>
      <c r="I41" s="171">
        <v>18238410.890250001</v>
      </c>
      <c r="J41" s="171">
        <v>18633571.39528</v>
      </c>
      <c r="K41" s="171">
        <v>85165068.19002001</v>
      </c>
      <c r="L41" s="171">
        <v>99259183.106229991</v>
      </c>
      <c r="M41" s="171">
        <v>24054047.468080003</v>
      </c>
      <c r="N41" s="162"/>
      <c r="O41" s="168"/>
      <c r="P41" s="162"/>
      <c r="Q41" s="162"/>
      <c r="R41" s="162"/>
      <c r="S41" s="162"/>
      <c r="T41" s="162"/>
      <c r="U41" s="162"/>
      <c r="V41" s="162"/>
      <c r="W41" s="162"/>
      <c r="X41" s="162"/>
      <c r="Y41" s="162"/>
    </row>
    <row r="42" spans="1:25" ht="15" customHeight="1" thickTop="1" thickBot="1">
      <c r="A42" s="170" t="s">
        <v>868</v>
      </c>
      <c r="B42" s="169">
        <v>10801966.7347</v>
      </c>
      <c r="C42" s="169">
        <v>12046739.089030001</v>
      </c>
      <c r="D42" s="169">
        <v>13616999.10238</v>
      </c>
      <c r="E42" s="169">
        <v>14257334.54775</v>
      </c>
      <c r="F42" s="169">
        <v>15225053.382690001</v>
      </c>
      <c r="G42" s="169">
        <v>16660673.37084</v>
      </c>
      <c r="H42" s="169">
        <v>16652965.061299998</v>
      </c>
      <c r="I42" s="169">
        <v>18076565.487369999</v>
      </c>
      <c r="J42" s="169">
        <v>19406339.626029998</v>
      </c>
      <c r="K42" s="169">
        <v>18138336.244880002</v>
      </c>
      <c r="L42" s="169">
        <v>19277482.467769999</v>
      </c>
      <c r="M42" s="169">
        <v>19644963.257900003</v>
      </c>
      <c r="N42" s="162"/>
      <c r="O42" s="168"/>
      <c r="P42" s="162"/>
      <c r="Q42" s="162"/>
      <c r="R42" s="162"/>
      <c r="S42" s="162"/>
      <c r="T42" s="162"/>
      <c r="U42" s="162"/>
      <c r="V42" s="162"/>
      <c r="W42" s="162"/>
      <c r="X42" s="162"/>
      <c r="Y42" s="162"/>
    </row>
    <row r="43" spans="1:25" s="181" customFormat="1" ht="15" customHeight="1" thickTop="1">
      <c r="A43" s="173" t="s">
        <v>169</v>
      </c>
      <c r="B43" s="171">
        <v>6452976.6267200001</v>
      </c>
      <c r="C43" s="171">
        <v>7916336.6106099999</v>
      </c>
      <c r="D43" s="171">
        <v>9431317.9006099999</v>
      </c>
      <c r="E43" s="171">
        <v>10046163.910610002</v>
      </c>
      <c r="F43" s="171">
        <v>11030322.580610001</v>
      </c>
      <c r="G43" s="171">
        <v>11884303.24061</v>
      </c>
      <c r="H43" s="171">
        <v>12747373.666549999</v>
      </c>
      <c r="I43" s="171">
        <v>13455645.656549999</v>
      </c>
      <c r="J43" s="171">
        <v>14440394.266549999</v>
      </c>
      <c r="K43" s="171">
        <v>13760423.14655</v>
      </c>
      <c r="L43" s="171">
        <v>13919266.866549999</v>
      </c>
      <c r="M43" s="171">
        <v>14686416.686549999</v>
      </c>
      <c r="N43" s="162"/>
      <c r="O43" s="168"/>
      <c r="P43" s="162"/>
      <c r="Q43" s="162"/>
      <c r="R43" s="162"/>
      <c r="S43" s="162"/>
      <c r="T43" s="162"/>
      <c r="U43" s="162"/>
      <c r="V43" s="162"/>
      <c r="W43" s="162"/>
      <c r="X43" s="162"/>
      <c r="Y43" s="162"/>
    </row>
    <row r="44" spans="1:25" s="181" customFormat="1" ht="15" customHeight="1">
      <c r="A44" s="173" t="s">
        <v>173</v>
      </c>
      <c r="B44" s="171">
        <v>626257.29934000003</v>
      </c>
      <c r="C44" s="171">
        <v>440452.23038999998</v>
      </c>
      <c r="D44" s="171">
        <v>521727.56848000002</v>
      </c>
      <c r="E44" s="171">
        <v>142453.66538999998</v>
      </c>
      <c r="F44" s="171">
        <v>122786.06948000001</v>
      </c>
      <c r="G44" s="171">
        <v>135134.53461999999</v>
      </c>
      <c r="H44" s="171">
        <v>236108.21138999998</v>
      </c>
      <c r="I44" s="171">
        <v>298883.27038999996</v>
      </c>
      <c r="J44" s="171">
        <v>170968.33228</v>
      </c>
      <c r="K44" s="171">
        <v>97213.584180000005</v>
      </c>
      <c r="L44" s="171">
        <v>86399.894180000003</v>
      </c>
      <c r="M44" s="171">
        <v>189664.88133999999</v>
      </c>
      <c r="N44" s="162"/>
      <c r="O44" s="168"/>
      <c r="P44" s="162"/>
      <c r="Q44" s="162"/>
      <c r="R44" s="162"/>
      <c r="S44" s="162"/>
      <c r="T44" s="162"/>
      <c r="U44" s="162"/>
      <c r="V44" s="162"/>
      <c r="W44" s="162"/>
      <c r="X44" s="162"/>
      <c r="Y44" s="162"/>
    </row>
    <row r="45" spans="1:25" s="181" customFormat="1" ht="15" customHeight="1">
      <c r="A45" s="173" t="s">
        <v>177</v>
      </c>
      <c r="B45" s="171">
        <v>0</v>
      </c>
      <c r="C45" s="171">
        <v>0</v>
      </c>
      <c r="D45" s="171">
        <v>0</v>
      </c>
      <c r="E45" s="171">
        <v>0</v>
      </c>
      <c r="F45" s="171">
        <v>0</v>
      </c>
      <c r="G45" s="171">
        <v>0</v>
      </c>
      <c r="H45" s="171">
        <v>0</v>
      </c>
      <c r="I45" s="171">
        <v>0</v>
      </c>
      <c r="J45" s="171">
        <v>0</v>
      </c>
      <c r="K45" s="171">
        <v>0</v>
      </c>
      <c r="L45" s="171">
        <v>0</v>
      </c>
      <c r="M45" s="171">
        <v>0</v>
      </c>
      <c r="N45" s="162"/>
      <c r="O45" s="168"/>
      <c r="P45" s="162"/>
      <c r="Q45" s="162"/>
      <c r="R45" s="162"/>
      <c r="S45" s="162"/>
      <c r="T45" s="162"/>
      <c r="U45" s="162"/>
      <c r="V45" s="162"/>
      <c r="W45" s="162"/>
      <c r="X45" s="162"/>
      <c r="Y45" s="162"/>
    </row>
    <row r="46" spans="1:25" s="181" customFormat="1" ht="15" customHeight="1">
      <c r="A46" s="173" t="s">
        <v>867</v>
      </c>
      <c r="B46" s="171">
        <v>1983823.31388</v>
      </c>
      <c r="C46" s="171">
        <v>1960109.2246600001</v>
      </c>
      <c r="D46" s="171">
        <v>1687372.9091700001</v>
      </c>
      <c r="E46" s="171">
        <v>2015543.19178</v>
      </c>
      <c r="F46" s="171">
        <v>2236918.8634200003</v>
      </c>
      <c r="G46" s="171">
        <v>2500623.7864000001</v>
      </c>
      <c r="H46" s="171">
        <v>2817848.0044</v>
      </c>
      <c r="I46" s="171">
        <v>2899877.5660700002</v>
      </c>
      <c r="J46" s="171">
        <v>3052739.1123899999</v>
      </c>
      <c r="K46" s="171">
        <v>3210734.6325100004</v>
      </c>
      <c r="L46" s="171">
        <v>3245971.1649799999</v>
      </c>
      <c r="M46" s="171">
        <v>3494322.4644400002</v>
      </c>
      <c r="N46" s="162"/>
      <c r="O46" s="168"/>
      <c r="P46" s="162"/>
      <c r="Q46" s="162"/>
      <c r="R46" s="162"/>
      <c r="S46" s="162"/>
      <c r="T46" s="162"/>
      <c r="U46" s="162"/>
      <c r="V46" s="162"/>
      <c r="W46" s="162"/>
      <c r="X46" s="162"/>
      <c r="Y46" s="162"/>
    </row>
    <row r="47" spans="1:25" s="181" customFormat="1" ht="15" customHeight="1">
      <c r="A47" s="173" t="s">
        <v>183</v>
      </c>
      <c r="B47" s="171">
        <v>1738909.4947599999</v>
      </c>
      <c r="C47" s="171">
        <v>1729841.0233699998</v>
      </c>
      <c r="D47" s="171">
        <v>1976580.7241199999</v>
      </c>
      <c r="E47" s="171">
        <v>2053173.77997</v>
      </c>
      <c r="F47" s="171">
        <v>1835025.8691800002</v>
      </c>
      <c r="G47" s="171">
        <v>2140611.8092100001</v>
      </c>
      <c r="H47" s="171">
        <v>851635.17896000005</v>
      </c>
      <c r="I47" s="171">
        <v>1422158.9943599999</v>
      </c>
      <c r="J47" s="171">
        <v>1742237.91481</v>
      </c>
      <c r="K47" s="171">
        <v>1069964.88164</v>
      </c>
      <c r="L47" s="171">
        <v>2025844.5420599999</v>
      </c>
      <c r="M47" s="171">
        <v>1274559.22557</v>
      </c>
      <c r="N47" s="162"/>
      <c r="O47" s="168"/>
      <c r="P47" s="162"/>
      <c r="Q47" s="162"/>
      <c r="R47" s="162"/>
      <c r="S47" s="162"/>
      <c r="T47" s="162"/>
      <c r="U47" s="162"/>
      <c r="V47" s="162"/>
      <c r="W47" s="162"/>
      <c r="X47" s="162"/>
      <c r="Y47" s="162"/>
    </row>
    <row r="48" spans="1:25" s="181" customFormat="1" ht="15" customHeight="1">
      <c r="A48" s="176" t="s">
        <v>866</v>
      </c>
      <c r="B48" s="171">
        <v>-8191.4995699999999</v>
      </c>
      <c r="C48" s="171">
        <v>39.443930000000002</v>
      </c>
      <c r="D48" s="171">
        <v>10680.81897</v>
      </c>
      <c r="E48" s="171">
        <v>32467.953289999998</v>
      </c>
      <c r="F48" s="171">
        <v>58722.066749999998</v>
      </c>
      <c r="G48" s="171">
        <v>70985.071790000002</v>
      </c>
      <c r="H48" s="171">
        <v>56810.831250000003</v>
      </c>
      <c r="I48" s="171">
        <v>2971.0108100000002</v>
      </c>
      <c r="J48" s="171">
        <v>-19042.784540000001</v>
      </c>
      <c r="K48" s="171">
        <v>200643.39488000001</v>
      </c>
      <c r="L48" s="171">
        <v>-6198.6943499999998</v>
      </c>
      <c r="M48" s="171">
        <v>206841.69326</v>
      </c>
      <c r="N48" s="162"/>
      <c r="O48" s="168"/>
      <c r="P48" s="162"/>
      <c r="Q48" s="162"/>
      <c r="R48" s="162"/>
      <c r="S48" s="162"/>
      <c r="T48" s="162"/>
      <c r="U48" s="162"/>
      <c r="V48" s="162"/>
      <c r="W48" s="162"/>
      <c r="X48" s="162"/>
      <c r="Y48" s="162"/>
    </row>
    <row r="49" spans="1:25" s="180" customFormat="1" ht="15" customHeight="1" thickBot="1">
      <c r="A49" s="176" t="s">
        <v>865</v>
      </c>
      <c r="B49" s="171">
        <v>1747100.9943299999</v>
      </c>
      <c r="C49" s="171">
        <v>1729801.57944</v>
      </c>
      <c r="D49" s="171">
        <v>1965899.90515</v>
      </c>
      <c r="E49" s="171">
        <v>2020705.8266800002</v>
      </c>
      <c r="F49" s="171">
        <v>1776303.8024300002</v>
      </c>
      <c r="G49" s="171">
        <v>2069626.7374200001</v>
      </c>
      <c r="H49" s="171">
        <v>794824.34771</v>
      </c>
      <c r="I49" s="171">
        <v>1419187.98355</v>
      </c>
      <c r="J49" s="171">
        <v>1761280.6993499999</v>
      </c>
      <c r="K49" s="171">
        <v>869321.48676</v>
      </c>
      <c r="L49" s="171">
        <v>2032043.2364100001</v>
      </c>
      <c r="M49" s="171">
        <v>1067717.5323099999</v>
      </c>
      <c r="N49" s="162"/>
      <c r="O49" s="168"/>
      <c r="P49" s="162"/>
      <c r="Q49" s="162"/>
      <c r="R49" s="162"/>
      <c r="S49" s="162"/>
      <c r="T49" s="162"/>
      <c r="U49" s="162"/>
      <c r="V49" s="162"/>
      <c r="W49" s="162"/>
      <c r="X49" s="162"/>
      <c r="Y49" s="162"/>
    </row>
    <row r="50" spans="1:25" ht="15" customHeight="1" thickTop="1" thickBot="1">
      <c r="A50" s="170" t="s">
        <v>864</v>
      </c>
      <c r="B50" s="169">
        <v>136033481.74568999</v>
      </c>
      <c r="C50" s="169">
        <v>163268075.16917002</v>
      </c>
      <c r="D50" s="169">
        <v>173014679.9366</v>
      </c>
      <c r="E50" s="169">
        <v>200119078.48219001</v>
      </c>
      <c r="F50" s="169">
        <v>214158560.66865</v>
      </c>
      <c r="G50" s="169">
        <v>226269995.32396999</v>
      </c>
      <c r="H50" s="169">
        <v>254730032.84198999</v>
      </c>
      <c r="I50" s="169">
        <v>271304127.78316003</v>
      </c>
      <c r="J50" s="169">
        <v>286086123.96155</v>
      </c>
      <c r="K50" s="169">
        <v>267280632.35084</v>
      </c>
      <c r="L50" s="169">
        <v>279987611.24784005</v>
      </c>
      <c r="M50" s="169">
        <v>279623063.63542998</v>
      </c>
      <c r="N50" s="162"/>
      <c r="O50" s="168"/>
      <c r="P50" s="162"/>
      <c r="Q50" s="162"/>
      <c r="R50" s="162"/>
      <c r="S50" s="162"/>
      <c r="T50" s="162"/>
      <c r="U50" s="162"/>
      <c r="V50" s="162"/>
      <c r="W50" s="162"/>
      <c r="X50" s="162"/>
      <c r="Y50" s="162"/>
    </row>
    <row r="51" spans="1:25" s="181" customFormat="1" ht="15" customHeight="1" thickTop="1">
      <c r="A51" s="182" t="s">
        <v>863</v>
      </c>
      <c r="B51" s="171">
        <v>14694168.35413</v>
      </c>
      <c r="C51" s="171">
        <v>18672350.202689998</v>
      </c>
      <c r="D51" s="171">
        <v>22558357.576439999</v>
      </c>
      <c r="E51" s="171">
        <v>21343440.376709998</v>
      </c>
      <c r="F51" s="171">
        <v>20933808.35069</v>
      </c>
      <c r="G51" s="171">
        <v>20177207.637499999</v>
      </c>
      <c r="H51" s="171">
        <v>16247720.32464</v>
      </c>
      <c r="I51" s="171">
        <v>15670702.75622</v>
      </c>
      <c r="J51" s="171">
        <v>16904787.152879998</v>
      </c>
      <c r="K51" s="171">
        <v>13794800.70009</v>
      </c>
      <c r="L51" s="171">
        <v>15436648.83932</v>
      </c>
      <c r="M51" s="171">
        <v>15202480.71723</v>
      </c>
      <c r="N51" s="162"/>
      <c r="O51" s="168"/>
      <c r="P51" s="162"/>
      <c r="Q51" s="162"/>
      <c r="R51" s="162"/>
      <c r="S51" s="162"/>
      <c r="T51" s="162"/>
      <c r="U51" s="162"/>
      <c r="V51" s="162"/>
      <c r="W51" s="162"/>
      <c r="X51" s="162"/>
      <c r="Y51" s="162"/>
    </row>
    <row r="52" spans="1:25" s="180" customFormat="1" ht="15" customHeight="1">
      <c r="A52" s="176" t="s">
        <v>862</v>
      </c>
      <c r="B52" s="171">
        <v>1005919.30885</v>
      </c>
      <c r="C52" s="171">
        <v>1010809.3816900001</v>
      </c>
      <c r="D52" s="171">
        <v>945846.39601000003</v>
      </c>
      <c r="E52" s="171">
        <v>982547.81171000004</v>
      </c>
      <c r="F52" s="171">
        <v>1831450.2881199999</v>
      </c>
      <c r="G52" s="171">
        <v>1684050.82351</v>
      </c>
      <c r="H52" s="171">
        <v>915482.90255999996</v>
      </c>
      <c r="I52" s="171">
        <v>1695221.02942</v>
      </c>
      <c r="J52" s="171">
        <v>2393925.3559499998</v>
      </c>
      <c r="K52" s="171">
        <v>1147549.7200999998</v>
      </c>
      <c r="L52" s="171">
        <v>1384380.3602499999</v>
      </c>
      <c r="M52" s="171">
        <v>824028.10649999999</v>
      </c>
      <c r="N52" s="162"/>
      <c r="O52" s="168"/>
      <c r="P52" s="162"/>
      <c r="Q52" s="162"/>
      <c r="R52" s="162"/>
      <c r="S52" s="162"/>
      <c r="T52" s="162"/>
      <c r="U52" s="162"/>
      <c r="V52" s="162"/>
      <c r="W52" s="162"/>
      <c r="X52" s="162"/>
      <c r="Y52" s="162"/>
    </row>
    <row r="53" spans="1:25" s="180" customFormat="1" ht="15" customHeight="1">
      <c r="A53" s="176" t="s">
        <v>861</v>
      </c>
      <c r="B53" s="171">
        <v>12598057.44936</v>
      </c>
      <c r="C53" s="171">
        <v>16438036.709719999</v>
      </c>
      <c r="D53" s="171">
        <v>20217031.44875</v>
      </c>
      <c r="E53" s="171">
        <v>18789386.458220001</v>
      </c>
      <c r="F53" s="171">
        <v>17445336.25945</v>
      </c>
      <c r="G53" s="171">
        <v>16591272.93691</v>
      </c>
      <c r="H53" s="171">
        <v>13408308.665280001</v>
      </c>
      <c r="I53" s="171">
        <v>11920799.28967</v>
      </c>
      <c r="J53" s="171">
        <v>12272346.549620001</v>
      </c>
      <c r="K53" s="171">
        <v>10574413.12847</v>
      </c>
      <c r="L53" s="171">
        <v>11862529.236569999</v>
      </c>
      <c r="M53" s="171">
        <v>12144360.226749999</v>
      </c>
      <c r="N53" s="162"/>
      <c r="O53" s="168"/>
      <c r="P53" s="162"/>
      <c r="Q53" s="162"/>
      <c r="R53" s="162"/>
      <c r="S53" s="162"/>
      <c r="T53" s="162"/>
      <c r="U53" s="162"/>
      <c r="V53" s="162"/>
      <c r="W53" s="162"/>
      <c r="X53" s="162"/>
      <c r="Y53" s="162"/>
    </row>
    <row r="54" spans="1:25" s="180" customFormat="1" ht="15" customHeight="1">
      <c r="A54" s="176" t="s">
        <v>860</v>
      </c>
      <c r="B54" s="171">
        <v>0</v>
      </c>
      <c r="C54" s="171">
        <v>0</v>
      </c>
      <c r="D54" s="171">
        <v>0</v>
      </c>
      <c r="E54" s="171">
        <v>0</v>
      </c>
      <c r="F54" s="171">
        <v>0</v>
      </c>
      <c r="G54" s="171">
        <v>0</v>
      </c>
      <c r="H54" s="171">
        <v>0</v>
      </c>
      <c r="I54" s="171">
        <v>0</v>
      </c>
      <c r="J54" s="171">
        <v>0</v>
      </c>
      <c r="K54" s="171">
        <v>0</v>
      </c>
      <c r="L54" s="171">
        <v>0</v>
      </c>
      <c r="M54" s="171">
        <v>0</v>
      </c>
      <c r="N54" s="162"/>
      <c r="O54" s="168"/>
      <c r="P54" s="162"/>
      <c r="Q54" s="162"/>
      <c r="R54" s="162"/>
      <c r="S54" s="162"/>
      <c r="T54" s="162"/>
      <c r="U54" s="162"/>
      <c r="V54" s="162"/>
      <c r="W54" s="162"/>
      <c r="X54" s="162"/>
      <c r="Y54" s="162"/>
    </row>
    <row r="55" spans="1:25" s="180" customFormat="1" ht="15" customHeight="1">
      <c r="A55" s="176" t="s">
        <v>859</v>
      </c>
      <c r="B55" s="171">
        <v>1050166.45383</v>
      </c>
      <c r="C55" s="171">
        <v>1166081.6492399999</v>
      </c>
      <c r="D55" s="171">
        <v>1332505.18401</v>
      </c>
      <c r="E55" s="171">
        <v>1451526.7543299999</v>
      </c>
      <c r="F55" s="171">
        <v>1594848.31406</v>
      </c>
      <c r="G55" s="171">
        <v>1867082.98602</v>
      </c>
      <c r="H55" s="171">
        <v>1896342.4883599998</v>
      </c>
      <c r="I55" s="171">
        <v>2000491.36151</v>
      </c>
      <c r="J55" s="171">
        <v>2180379.8599200002</v>
      </c>
      <c r="K55" s="171">
        <v>2024322.3570899998</v>
      </c>
      <c r="L55" s="171">
        <v>2141223.7480600001</v>
      </c>
      <c r="M55" s="171">
        <v>2174105.1113700001</v>
      </c>
      <c r="N55" s="162"/>
      <c r="O55" s="168"/>
      <c r="P55" s="162"/>
      <c r="Q55" s="162"/>
      <c r="R55" s="162"/>
      <c r="S55" s="162"/>
      <c r="T55" s="162"/>
      <c r="U55" s="162"/>
      <c r="V55" s="162"/>
      <c r="W55" s="162"/>
      <c r="X55" s="162"/>
      <c r="Y55" s="162"/>
    </row>
    <row r="56" spans="1:25" s="180" customFormat="1" ht="15" customHeight="1">
      <c r="A56" s="176" t="s">
        <v>858</v>
      </c>
      <c r="B56" s="171">
        <v>40025.142090000001</v>
      </c>
      <c r="C56" s="171">
        <v>57422.462039999999</v>
      </c>
      <c r="D56" s="171">
        <v>62974.54767</v>
      </c>
      <c r="E56" s="171">
        <v>119979.35245000001</v>
      </c>
      <c r="F56" s="171">
        <v>62173.48906</v>
      </c>
      <c r="G56" s="171">
        <v>34800.891060000002</v>
      </c>
      <c r="H56" s="171">
        <v>27586.26844</v>
      </c>
      <c r="I56" s="171">
        <v>54191.075619999996</v>
      </c>
      <c r="J56" s="171">
        <v>58135.387390000004</v>
      </c>
      <c r="K56" s="171">
        <v>48515.494429999999</v>
      </c>
      <c r="L56" s="171">
        <v>48515.494439999995</v>
      </c>
      <c r="M56" s="171">
        <v>59987.27261</v>
      </c>
      <c r="N56" s="162"/>
      <c r="O56" s="168"/>
      <c r="P56" s="162"/>
      <c r="Q56" s="162"/>
      <c r="R56" s="162"/>
      <c r="S56" s="162"/>
      <c r="T56" s="162"/>
      <c r="U56" s="162"/>
      <c r="V56" s="162"/>
      <c r="W56" s="162"/>
      <c r="X56" s="162"/>
      <c r="Y56" s="162"/>
    </row>
    <row r="57" spans="1:25" s="180" customFormat="1" ht="15" customHeight="1">
      <c r="A57" s="173" t="s">
        <v>857</v>
      </c>
      <c r="B57" s="171">
        <v>245127270.49967</v>
      </c>
      <c r="C57" s="171">
        <v>281382719.25924999</v>
      </c>
      <c r="D57" s="171">
        <v>326833230.66571999</v>
      </c>
      <c r="E57" s="171">
        <v>382401461.50637001</v>
      </c>
      <c r="F57" s="171">
        <v>409888883.80158001</v>
      </c>
      <c r="G57" s="171">
        <v>404644877.44440997</v>
      </c>
      <c r="H57" s="171">
        <v>425891846.51699001</v>
      </c>
      <c r="I57" s="171">
        <v>427605734.37605</v>
      </c>
      <c r="J57" s="171">
        <v>448488674.80162001</v>
      </c>
      <c r="K57" s="171">
        <v>470143037.82216996</v>
      </c>
      <c r="L57" s="171">
        <v>464860335.70706999</v>
      </c>
      <c r="M57" s="171">
        <v>478241110.04493999</v>
      </c>
      <c r="N57" s="162"/>
      <c r="O57" s="168"/>
      <c r="P57" s="162"/>
      <c r="Q57" s="162"/>
      <c r="R57" s="162"/>
      <c r="S57" s="162"/>
      <c r="T57" s="162"/>
      <c r="U57" s="162"/>
      <c r="V57" s="162"/>
      <c r="W57" s="162"/>
      <c r="X57" s="162"/>
      <c r="Y57" s="162"/>
    </row>
    <row r="58" spans="1:25">
      <c r="A58" s="179" t="s">
        <v>856</v>
      </c>
      <c r="B58" s="178">
        <v>9545925.0615599994</v>
      </c>
      <c r="C58" s="178">
        <v>10266713.848610001</v>
      </c>
      <c r="D58" s="178">
        <v>11297949.863739999</v>
      </c>
      <c r="E58" s="178">
        <v>12951822.868319999</v>
      </c>
      <c r="F58" s="178">
        <v>14341240.852399999</v>
      </c>
      <c r="G58" s="178">
        <v>15499130.078569999</v>
      </c>
      <c r="H58" s="178">
        <v>15530831.664110001</v>
      </c>
      <c r="I58" s="178">
        <v>15537277.767129999</v>
      </c>
      <c r="J58" s="178">
        <v>16832338.60698</v>
      </c>
      <c r="K58" s="178">
        <v>9969864.8106900007</v>
      </c>
      <c r="L58" s="178">
        <v>16833533.857489999</v>
      </c>
      <c r="M58" s="178">
        <v>10725079.999440001</v>
      </c>
      <c r="N58" s="162"/>
      <c r="O58" s="168"/>
      <c r="P58" s="162"/>
      <c r="Q58" s="162"/>
      <c r="R58" s="162"/>
      <c r="S58" s="162"/>
      <c r="T58" s="162"/>
      <c r="U58" s="162"/>
      <c r="V58" s="162"/>
      <c r="W58" s="162"/>
      <c r="X58" s="162"/>
      <c r="Y58" s="162"/>
    </row>
    <row r="59" spans="1:25" ht="15" customHeight="1">
      <c r="A59" s="176" t="s">
        <v>855</v>
      </c>
      <c r="B59" s="171">
        <v>-1859899.6868800002</v>
      </c>
      <c r="C59" s="171">
        <v>-2318819.9094400001</v>
      </c>
      <c r="D59" s="171">
        <v>-2565931.6907199998</v>
      </c>
      <c r="E59" s="171">
        <v>-3264257.5603200002</v>
      </c>
      <c r="F59" s="171">
        <v>-4259887.2069100002</v>
      </c>
      <c r="G59" s="171">
        <v>-4891234.0106199998</v>
      </c>
      <c r="H59" s="171">
        <v>-5660614.4021499995</v>
      </c>
      <c r="I59" s="171">
        <v>-6338717.2719399994</v>
      </c>
      <c r="J59" s="171">
        <v>-6795657.28938</v>
      </c>
      <c r="K59" s="171">
        <v>-4128728.9382699998</v>
      </c>
      <c r="L59" s="171">
        <v>-6521465.5658999998</v>
      </c>
      <c r="M59" s="171">
        <v>-4129565.3754899995</v>
      </c>
      <c r="N59" s="162"/>
      <c r="O59" s="168"/>
      <c r="P59" s="162"/>
      <c r="Q59" s="162"/>
      <c r="R59" s="162"/>
      <c r="S59" s="162"/>
      <c r="T59" s="162"/>
      <c r="U59" s="162"/>
      <c r="V59" s="162"/>
      <c r="W59" s="162"/>
      <c r="X59" s="162"/>
      <c r="Y59" s="162"/>
    </row>
    <row r="60" spans="1:25" ht="15" customHeight="1">
      <c r="A60" s="173" t="s">
        <v>854</v>
      </c>
      <c r="B60" s="171">
        <v>7686025.3746800004</v>
      </c>
      <c r="C60" s="171">
        <v>7947893.9391700001</v>
      </c>
      <c r="D60" s="171">
        <v>8732018.1730199996</v>
      </c>
      <c r="E60" s="171">
        <v>9687565.3080000002</v>
      </c>
      <c r="F60" s="171">
        <v>10081353.64549</v>
      </c>
      <c r="G60" s="171">
        <v>10607896.067950001</v>
      </c>
      <c r="H60" s="171">
        <v>9870217.2619599998</v>
      </c>
      <c r="I60" s="171">
        <v>9198560.4951900002</v>
      </c>
      <c r="J60" s="171">
        <v>10036681.317600001</v>
      </c>
      <c r="K60" s="171">
        <v>5841135.8724199999</v>
      </c>
      <c r="L60" s="171">
        <v>10312068.29159</v>
      </c>
      <c r="M60" s="171">
        <v>6595514.6239499999</v>
      </c>
      <c r="N60" s="162"/>
      <c r="O60" s="168"/>
      <c r="P60" s="162"/>
      <c r="Q60" s="162"/>
      <c r="R60" s="162"/>
      <c r="S60" s="162"/>
      <c r="T60" s="162"/>
      <c r="U60" s="162"/>
      <c r="V60" s="162"/>
      <c r="W60" s="162"/>
      <c r="X60" s="162"/>
      <c r="Y60" s="162"/>
    </row>
    <row r="61" spans="1:25" ht="15" customHeight="1">
      <c r="A61" s="172" t="s">
        <v>853</v>
      </c>
      <c r="B61" s="171">
        <v>2476224.29978</v>
      </c>
      <c r="C61" s="171">
        <v>2663937.2284599999</v>
      </c>
      <c r="D61" s="171">
        <v>3587822.4102800004</v>
      </c>
      <c r="E61" s="171">
        <v>4045111.2816599999</v>
      </c>
      <c r="F61" s="171">
        <v>3891120.40833</v>
      </c>
      <c r="G61" s="171">
        <v>4380431.6363999993</v>
      </c>
      <c r="H61" s="171">
        <v>3689145.5747699998</v>
      </c>
      <c r="I61" s="171">
        <v>4300385.07333</v>
      </c>
      <c r="J61" s="171">
        <v>4390421.0072799996</v>
      </c>
      <c r="K61" s="171">
        <v>3779117.7431300003</v>
      </c>
      <c r="L61" s="171">
        <v>7310906.2671499997</v>
      </c>
      <c r="M61" s="171">
        <v>6724076.0099300006</v>
      </c>
      <c r="N61" s="162"/>
      <c r="O61" s="168"/>
      <c r="P61" s="162"/>
      <c r="Q61" s="162"/>
      <c r="R61" s="162"/>
      <c r="S61" s="162"/>
      <c r="T61" s="162"/>
      <c r="U61" s="162"/>
      <c r="V61" s="162"/>
      <c r="W61" s="162"/>
      <c r="X61" s="162"/>
      <c r="Y61" s="162"/>
    </row>
    <row r="62" spans="1:25" ht="15" customHeight="1">
      <c r="A62" s="176" t="s">
        <v>852</v>
      </c>
      <c r="B62" s="171">
        <v>-700786.79061000003</v>
      </c>
      <c r="C62" s="171">
        <v>-1000202.38987</v>
      </c>
      <c r="D62" s="171">
        <v>-1799122.9833399998</v>
      </c>
      <c r="E62" s="171">
        <v>-2282509.1033200002</v>
      </c>
      <c r="F62" s="171">
        <v>-2490174.0078199999</v>
      </c>
      <c r="G62" s="171">
        <v>-2927738.9087800002</v>
      </c>
      <c r="H62" s="171">
        <v>-2451262.1805500002</v>
      </c>
      <c r="I62" s="171">
        <v>-2273552.2204499999</v>
      </c>
      <c r="J62" s="171">
        <v>-1992911.2801900001</v>
      </c>
      <c r="K62" s="171">
        <v>-2319083.0449899998</v>
      </c>
      <c r="L62" s="171">
        <v>-4543069.2744899997</v>
      </c>
      <c r="M62" s="171">
        <v>-4853053.14793</v>
      </c>
      <c r="N62" s="162"/>
      <c r="O62" s="168"/>
      <c r="P62" s="162"/>
      <c r="Q62" s="162"/>
      <c r="R62" s="162"/>
      <c r="S62" s="162"/>
      <c r="T62" s="162"/>
      <c r="U62" s="162"/>
      <c r="V62" s="162"/>
      <c r="W62" s="162"/>
      <c r="X62" s="162"/>
      <c r="Y62" s="162"/>
    </row>
    <row r="63" spans="1:25" ht="15" customHeight="1">
      <c r="A63" s="174" t="s">
        <v>851</v>
      </c>
      <c r="B63" s="171">
        <v>9461462.8838500008</v>
      </c>
      <c r="C63" s="171">
        <v>9611628.7777600009</v>
      </c>
      <c r="D63" s="171">
        <v>10520717.599959999</v>
      </c>
      <c r="E63" s="171">
        <v>11450167.486339999</v>
      </c>
      <c r="F63" s="171">
        <v>11482300.046</v>
      </c>
      <c r="G63" s="171">
        <v>12060588.795569999</v>
      </c>
      <c r="H63" s="171">
        <v>11108100.65618</v>
      </c>
      <c r="I63" s="171">
        <v>11225393.348069999</v>
      </c>
      <c r="J63" s="171">
        <v>12434191.04469</v>
      </c>
      <c r="K63" s="171">
        <v>7301170.5705600008</v>
      </c>
      <c r="L63" s="171">
        <v>13079905.28425</v>
      </c>
      <c r="M63" s="171">
        <v>8466537.4859500006</v>
      </c>
      <c r="N63" s="162"/>
      <c r="O63" s="168"/>
      <c r="P63" s="162"/>
      <c r="Q63" s="162"/>
      <c r="R63" s="162"/>
      <c r="S63" s="162"/>
      <c r="T63" s="162"/>
      <c r="U63" s="162"/>
      <c r="V63" s="162"/>
      <c r="W63" s="162"/>
      <c r="X63" s="162"/>
      <c r="Y63" s="162"/>
    </row>
    <row r="64" spans="1:25" ht="15" customHeight="1">
      <c r="A64" s="172" t="s">
        <v>850</v>
      </c>
      <c r="B64" s="171">
        <v>1724352.2065099999</v>
      </c>
      <c r="C64" s="171">
        <v>1772184.47633</v>
      </c>
      <c r="D64" s="171">
        <v>1966592.9776600001</v>
      </c>
      <c r="E64" s="171">
        <v>2278020.8902800004</v>
      </c>
      <c r="F64" s="171">
        <v>2219995.7315599998</v>
      </c>
      <c r="G64" s="171">
        <v>2207495.4247499998</v>
      </c>
      <c r="H64" s="171">
        <v>2227398.7173099997</v>
      </c>
      <c r="I64" s="171">
        <v>3359161.0576200001</v>
      </c>
      <c r="J64" s="171">
        <v>3496297.5199099998</v>
      </c>
      <c r="K64" s="171">
        <v>3169893.2085300004</v>
      </c>
      <c r="L64" s="171">
        <v>3421804.3908899999</v>
      </c>
      <c r="M64" s="171">
        <v>2069029.4115299999</v>
      </c>
      <c r="N64" s="162"/>
      <c r="O64" s="168"/>
      <c r="P64" s="162"/>
      <c r="Q64" s="162"/>
      <c r="R64" s="162"/>
      <c r="S64" s="162"/>
      <c r="T64" s="162"/>
      <c r="U64" s="162"/>
      <c r="V64" s="162"/>
      <c r="W64" s="162"/>
      <c r="X64" s="162"/>
      <c r="Y64" s="162"/>
    </row>
    <row r="65" spans="1:25" ht="15" customHeight="1">
      <c r="A65" s="172" t="s">
        <v>849</v>
      </c>
      <c r="B65" s="171">
        <v>-2565909.0573</v>
      </c>
      <c r="C65" s="171">
        <v>-2418887.9800500004</v>
      </c>
      <c r="D65" s="171">
        <v>-2812558.2714800001</v>
      </c>
      <c r="E65" s="171">
        <v>-3466554.8563800002</v>
      </c>
      <c r="F65" s="171">
        <v>-3326740.4852100001</v>
      </c>
      <c r="G65" s="171">
        <v>-3275177.67894</v>
      </c>
      <c r="H65" s="171">
        <v>-4175304.3477099999</v>
      </c>
      <c r="I65" s="171">
        <v>-4570959.7150699999</v>
      </c>
      <c r="J65" s="171">
        <v>-5010196.98489</v>
      </c>
      <c r="K65" s="171">
        <v>-4503684.7653599996</v>
      </c>
      <c r="L65" s="171">
        <v>-5674005.65032</v>
      </c>
      <c r="M65" s="171">
        <v>-3900525.6606600001</v>
      </c>
      <c r="N65" s="162"/>
      <c r="O65" s="168"/>
      <c r="P65" s="162"/>
      <c r="Q65" s="162"/>
      <c r="R65" s="162"/>
      <c r="S65" s="162"/>
      <c r="T65" s="162"/>
      <c r="U65" s="162"/>
      <c r="V65" s="162"/>
      <c r="W65" s="162"/>
      <c r="X65" s="162"/>
      <c r="Y65" s="162"/>
    </row>
    <row r="66" spans="1:25" ht="15" customHeight="1">
      <c r="A66" s="173" t="s">
        <v>848</v>
      </c>
      <c r="B66" s="171">
        <v>8619906.0330599993</v>
      </c>
      <c r="C66" s="171">
        <v>8964925.2740400005</v>
      </c>
      <c r="D66" s="171">
        <v>9674752.30614</v>
      </c>
      <c r="E66" s="171">
        <v>10261633.52024</v>
      </c>
      <c r="F66" s="171">
        <v>10375555.29235</v>
      </c>
      <c r="G66" s="171">
        <v>10992906.541379999</v>
      </c>
      <c r="H66" s="171">
        <v>9160195.0257799998</v>
      </c>
      <c r="I66" s="171">
        <v>10013594.690620001</v>
      </c>
      <c r="J66" s="171">
        <v>10920291.579709999</v>
      </c>
      <c r="K66" s="171">
        <v>5967379.0137299998</v>
      </c>
      <c r="L66" s="171">
        <v>10827704.02482</v>
      </c>
      <c r="M66" s="171">
        <v>6635041.2368199993</v>
      </c>
      <c r="N66" s="162"/>
      <c r="O66" s="168"/>
      <c r="P66" s="162"/>
      <c r="Q66" s="162"/>
      <c r="R66" s="162"/>
      <c r="S66" s="162"/>
      <c r="T66" s="162"/>
      <c r="U66" s="162"/>
      <c r="V66" s="162"/>
      <c r="W66" s="162"/>
      <c r="X66" s="162"/>
      <c r="Y66" s="162"/>
    </row>
    <row r="67" spans="1:25" ht="15" customHeight="1">
      <c r="A67" s="176" t="s">
        <v>847</v>
      </c>
      <c r="B67" s="171">
        <v>-5949914.3874599999</v>
      </c>
      <c r="C67" s="171">
        <v>-6572908.1644700002</v>
      </c>
      <c r="D67" s="171">
        <v>-6691104.6613800004</v>
      </c>
      <c r="E67" s="171">
        <v>-7117956.51119</v>
      </c>
      <c r="F67" s="171">
        <v>-7606865.4986999994</v>
      </c>
      <c r="G67" s="171">
        <v>-7405396.0778999999</v>
      </c>
      <c r="H67" s="171">
        <v>-7174367.6634799996</v>
      </c>
      <c r="I67" s="171">
        <v>-7403417.3297799993</v>
      </c>
      <c r="J67" s="171">
        <v>-7886019.0373200001</v>
      </c>
      <c r="K67" s="171">
        <v>-4500572.3814500002</v>
      </c>
      <c r="L67" s="171">
        <v>-7489691.0179399997</v>
      </c>
      <c r="M67" s="171">
        <v>-4818964.0276800003</v>
      </c>
      <c r="N67" s="162"/>
      <c r="O67" s="168"/>
      <c r="P67" s="162"/>
      <c r="Q67" s="162"/>
      <c r="R67" s="162"/>
      <c r="S67" s="162"/>
      <c r="T67" s="162"/>
      <c r="U67" s="162"/>
      <c r="V67" s="162"/>
      <c r="W67" s="162"/>
      <c r="X67" s="162"/>
      <c r="Y67" s="162"/>
    </row>
    <row r="68" spans="1:25" ht="15" customHeight="1">
      <c r="A68" s="174" t="s">
        <v>846</v>
      </c>
      <c r="B68" s="171">
        <v>2669991.6455999999</v>
      </c>
      <c r="C68" s="171">
        <v>2392017.1095700003</v>
      </c>
      <c r="D68" s="171">
        <v>2983647.6447600001</v>
      </c>
      <c r="E68" s="171">
        <v>3143677.00905</v>
      </c>
      <c r="F68" s="171">
        <v>2768689.7936499999</v>
      </c>
      <c r="G68" s="171">
        <v>3587510.4634799999</v>
      </c>
      <c r="H68" s="171">
        <v>1985827.3622999999</v>
      </c>
      <c r="I68" s="171">
        <v>2610177.3608400002</v>
      </c>
      <c r="J68" s="171">
        <v>3034272.5423900001</v>
      </c>
      <c r="K68" s="171">
        <v>1466806.63228</v>
      </c>
      <c r="L68" s="171">
        <v>3338013.0068800002</v>
      </c>
      <c r="M68" s="171">
        <v>1816077.2091400002</v>
      </c>
      <c r="N68" s="162"/>
      <c r="O68" s="168"/>
      <c r="P68" s="162"/>
      <c r="Q68" s="162"/>
      <c r="R68" s="162"/>
      <c r="S68" s="162"/>
      <c r="T68" s="162"/>
      <c r="U68" s="162"/>
      <c r="V68" s="162"/>
      <c r="W68" s="162"/>
      <c r="X68" s="162"/>
      <c r="Y68" s="162"/>
    </row>
    <row r="69" spans="1:25" ht="15" customHeight="1">
      <c r="A69" s="174" t="s">
        <v>845</v>
      </c>
      <c r="B69" s="171">
        <v>-54934.329359999996</v>
      </c>
      <c r="C69" s="171">
        <v>-63982.779240000003</v>
      </c>
      <c r="D69" s="171">
        <v>5299.2937000000002</v>
      </c>
      <c r="E69" s="171">
        <v>232328.30074000001</v>
      </c>
      <c r="F69" s="171">
        <v>-14909.384699999999</v>
      </c>
      <c r="G69" s="171">
        <v>-76913.278030000001</v>
      </c>
      <c r="H69" s="171">
        <v>115146.03971</v>
      </c>
      <c r="I69" s="171">
        <v>-231849.58103999999</v>
      </c>
      <c r="J69" s="171">
        <v>39066.9876</v>
      </c>
      <c r="K69" s="171">
        <v>22102.89431</v>
      </c>
      <c r="L69" s="171">
        <v>-93054.946819999997</v>
      </c>
      <c r="M69" s="171">
        <v>-39188.497689999997</v>
      </c>
      <c r="N69" s="162"/>
      <c r="O69" s="168"/>
      <c r="P69" s="162"/>
      <c r="Q69" s="162"/>
      <c r="R69" s="162"/>
      <c r="S69" s="162"/>
      <c r="T69" s="162"/>
      <c r="U69" s="162"/>
      <c r="V69" s="162"/>
      <c r="W69" s="162"/>
      <c r="X69" s="162"/>
      <c r="Y69" s="162"/>
    </row>
    <row r="70" spans="1:25" ht="15" customHeight="1">
      <c r="A70" s="177" t="s">
        <v>844</v>
      </c>
      <c r="B70" s="171">
        <v>-60321.133049999997</v>
      </c>
      <c r="C70" s="171">
        <v>-66760.648239999995</v>
      </c>
      <c r="D70" s="171">
        <v>1693.1347800000001</v>
      </c>
      <c r="E70" s="171">
        <v>227598.16545</v>
      </c>
      <c r="F70" s="171">
        <v>-17694.064100000003</v>
      </c>
      <c r="G70" s="171">
        <v>-78977.314590000009</v>
      </c>
      <c r="H70" s="171">
        <v>113902.86012</v>
      </c>
      <c r="I70" s="171">
        <v>-232581.89869</v>
      </c>
      <c r="J70" s="171">
        <v>37319.261500000001</v>
      </c>
      <c r="K70" s="171">
        <v>20133.896860000001</v>
      </c>
      <c r="L70" s="171">
        <v>-96332.513439999995</v>
      </c>
      <c r="M70" s="171">
        <v>-41701.414689999998</v>
      </c>
      <c r="N70" s="162"/>
      <c r="O70" s="168"/>
      <c r="P70" s="162"/>
      <c r="Q70" s="162"/>
      <c r="R70" s="162"/>
      <c r="S70" s="162"/>
      <c r="T70" s="162"/>
      <c r="U70" s="162"/>
      <c r="V70" s="162"/>
      <c r="W70" s="162"/>
      <c r="X70" s="162"/>
      <c r="Y70" s="162"/>
    </row>
    <row r="71" spans="1:25" ht="15" customHeight="1">
      <c r="A71" s="177" t="s">
        <v>843</v>
      </c>
      <c r="B71" s="171">
        <v>5386.8036900000006</v>
      </c>
      <c r="C71" s="171">
        <v>2777.8690000000001</v>
      </c>
      <c r="D71" s="171">
        <v>3606.1589199999999</v>
      </c>
      <c r="E71" s="171">
        <v>4730.1352900000002</v>
      </c>
      <c r="F71" s="171">
        <v>2784.6794</v>
      </c>
      <c r="G71" s="171">
        <v>2064.03656</v>
      </c>
      <c r="H71" s="171">
        <v>1243.1795900000002</v>
      </c>
      <c r="I71" s="171">
        <v>732.31765000000007</v>
      </c>
      <c r="J71" s="171">
        <v>1747.7261000000001</v>
      </c>
      <c r="K71" s="171">
        <v>1968.9974499999998</v>
      </c>
      <c r="L71" s="171">
        <v>3277.5666200000001</v>
      </c>
      <c r="M71" s="171">
        <v>2512.9169999999999</v>
      </c>
      <c r="N71" s="162"/>
      <c r="O71" s="168"/>
      <c r="P71" s="162"/>
      <c r="Q71" s="162"/>
      <c r="R71" s="162"/>
      <c r="S71" s="162"/>
      <c r="T71" s="162"/>
      <c r="U71" s="162"/>
      <c r="V71" s="162"/>
      <c r="W71" s="162"/>
      <c r="X71" s="162"/>
      <c r="Y71" s="162"/>
    </row>
    <row r="72" spans="1:25" ht="15" customHeight="1">
      <c r="A72" s="173" t="s">
        <v>842</v>
      </c>
      <c r="B72" s="171">
        <v>55228.270130000004</v>
      </c>
      <c r="C72" s="171">
        <v>61286.126750000003</v>
      </c>
      <c r="D72" s="171">
        <v>-8107.4235599999993</v>
      </c>
      <c r="E72" s="171">
        <v>-232706.11621000001</v>
      </c>
      <c r="F72" s="171">
        <v>12012.833289999999</v>
      </c>
      <c r="G72" s="171">
        <v>77291.382530000003</v>
      </c>
      <c r="H72" s="171">
        <v>-115458.13348</v>
      </c>
      <c r="I72" s="171">
        <v>230400.84849999999</v>
      </c>
      <c r="J72" s="171">
        <v>-40286.425929999998</v>
      </c>
      <c r="K72" s="171">
        <v>-20822.250809999998</v>
      </c>
      <c r="L72" s="171">
        <v>96226.145250000001</v>
      </c>
      <c r="M72" s="171">
        <v>36078.358100000005</v>
      </c>
      <c r="N72" s="162"/>
      <c r="O72" s="168"/>
      <c r="P72" s="162"/>
      <c r="Q72" s="162"/>
      <c r="R72" s="162"/>
      <c r="S72" s="162"/>
      <c r="T72" s="162"/>
      <c r="U72" s="162"/>
      <c r="V72" s="162"/>
      <c r="W72" s="162"/>
      <c r="X72" s="162"/>
      <c r="Y72" s="162"/>
    </row>
    <row r="73" spans="1:25" ht="15" customHeight="1">
      <c r="A73" s="173" t="s">
        <v>841</v>
      </c>
      <c r="B73" s="171">
        <v>57436.759749999997</v>
      </c>
      <c r="C73" s="171">
        <v>63278.092939999995</v>
      </c>
      <c r="D73" s="171">
        <v>-6296.7914199999996</v>
      </c>
      <c r="E73" s="171">
        <v>-229772.79177000001</v>
      </c>
      <c r="F73" s="171">
        <v>13200.45508</v>
      </c>
      <c r="G73" s="171">
        <v>78003.090159999992</v>
      </c>
      <c r="H73" s="171">
        <v>-114975.79109</v>
      </c>
      <c r="I73" s="171">
        <v>230716.03237999999</v>
      </c>
      <c r="J73" s="171">
        <v>-39581.271509999999</v>
      </c>
      <c r="K73" s="171">
        <v>-20183.875780000002</v>
      </c>
      <c r="L73" s="171">
        <v>97298.823969999998</v>
      </c>
      <c r="M73" s="171">
        <v>36844.236950000006</v>
      </c>
      <c r="N73" s="162"/>
      <c r="O73" s="168"/>
      <c r="P73" s="162"/>
      <c r="Q73" s="162"/>
      <c r="R73" s="162"/>
      <c r="S73" s="162"/>
      <c r="T73" s="162"/>
      <c r="U73" s="162"/>
      <c r="V73" s="162"/>
      <c r="W73" s="162"/>
      <c r="X73" s="162"/>
      <c r="Y73" s="162"/>
    </row>
    <row r="74" spans="1:25" ht="15" customHeight="1">
      <c r="A74" s="176" t="s">
        <v>840</v>
      </c>
      <c r="B74" s="171">
        <v>-2208.4896200000003</v>
      </c>
      <c r="C74" s="171">
        <v>-1991.9661899999999</v>
      </c>
      <c r="D74" s="171">
        <v>-1810.6321399999999</v>
      </c>
      <c r="E74" s="171">
        <v>-2933.3244399999999</v>
      </c>
      <c r="F74" s="171">
        <v>-1187.6217900000001</v>
      </c>
      <c r="G74" s="171">
        <v>-711.70762999999999</v>
      </c>
      <c r="H74" s="171">
        <v>-482.34239000000002</v>
      </c>
      <c r="I74" s="171">
        <v>-315.18387999999999</v>
      </c>
      <c r="J74" s="171">
        <v>-705.15442000000007</v>
      </c>
      <c r="K74" s="171">
        <v>-638.37503000000004</v>
      </c>
      <c r="L74" s="171">
        <v>-1072.6787199999999</v>
      </c>
      <c r="M74" s="171">
        <v>-765.87884999999994</v>
      </c>
      <c r="N74" s="162"/>
      <c r="O74" s="168"/>
      <c r="P74" s="162"/>
      <c r="Q74" s="162"/>
      <c r="R74" s="162"/>
      <c r="S74" s="162"/>
      <c r="T74" s="162"/>
      <c r="U74" s="162"/>
      <c r="V74" s="162"/>
      <c r="W74" s="162"/>
      <c r="X74" s="162"/>
      <c r="Y74" s="162"/>
    </row>
    <row r="75" spans="1:25" ht="15" customHeight="1">
      <c r="A75" s="173" t="s">
        <v>839</v>
      </c>
      <c r="B75" s="171">
        <v>2670285.5863699997</v>
      </c>
      <c r="C75" s="171">
        <v>2389320.4570800001</v>
      </c>
      <c r="D75" s="171">
        <v>2980839.5149000003</v>
      </c>
      <c r="E75" s="171">
        <v>3143299.1935799997</v>
      </c>
      <c r="F75" s="171">
        <v>2765793.2422399996</v>
      </c>
      <c r="G75" s="171">
        <v>3587888.5679799998</v>
      </c>
      <c r="H75" s="171">
        <v>1985515.26853</v>
      </c>
      <c r="I75" s="171">
        <v>2608728.6283</v>
      </c>
      <c r="J75" s="171">
        <v>3033053.1040599998</v>
      </c>
      <c r="K75" s="171">
        <v>1468087.27578</v>
      </c>
      <c r="L75" s="171">
        <v>3341184.2053100001</v>
      </c>
      <c r="M75" s="171">
        <v>1812967.0695499999</v>
      </c>
      <c r="N75" s="162"/>
      <c r="O75" s="168"/>
      <c r="P75" s="162"/>
      <c r="Q75" s="162"/>
      <c r="R75" s="162"/>
      <c r="S75" s="162"/>
      <c r="T75" s="162"/>
      <c r="U75" s="162"/>
      <c r="V75" s="162"/>
      <c r="W75" s="162"/>
      <c r="X75" s="162"/>
      <c r="Y75" s="162"/>
    </row>
    <row r="76" spans="1:25" ht="15" customHeight="1">
      <c r="A76" s="175" t="s">
        <v>838</v>
      </c>
      <c r="B76" s="171">
        <v>8682.3909000000003</v>
      </c>
      <c r="C76" s="171">
        <v>17958.311289999998</v>
      </c>
      <c r="D76" s="171">
        <v>32874.75389</v>
      </c>
      <c r="E76" s="171">
        <v>38247.219250000002</v>
      </c>
      <c r="F76" s="171">
        <v>62643.668659999996</v>
      </c>
      <c r="G76" s="171">
        <v>20594.910550000001</v>
      </c>
      <c r="H76" s="171">
        <v>29882.921979999999</v>
      </c>
      <c r="I76" s="171">
        <v>16681.11836</v>
      </c>
      <c r="J76" s="171">
        <v>15366.964910000001</v>
      </c>
      <c r="K76" s="171">
        <v>4220.7439899999999</v>
      </c>
      <c r="L76" s="171">
        <v>14596.286</v>
      </c>
      <c r="M76" s="171">
        <v>14187.848330000001</v>
      </c>
      <c r="N76" s="162"/>
      <c r="O76" s="168"/>
      <c r="P76" s="162"/>
      <c r="Q76" s="162"/>
      <c r="R76" s="162"/>
      <c r="S76" s="162"/>
      <c r="T76" s="162"/>
      <c r="U76" s="162"/>
      <c r="V76" s="162"/>
      <c r="W76" s="162"/>
      <c r="X76" s="162"/>
      <c r="Y76" s="162"/>
    </row>
    <row r="77" spans="1:25" ht="15" customHeight="1">
      <c r="A77" s="174" t="s">
        <v>837</v>
      </c>
      <c r="B77" s="171">
        <v>2678967.9772700001</v>
      </c>
      <c r="C77" s="171">
        <v>2407278.7683699997</v>
      </c>
      <c r="D77" s="171">
        <v>3013714.2687900001</v>
      </c>
      <c r="E77" s="171">
        <v>3181546.4128299998</v>
      </c>
      <c r="F77" s="171">
        <v>2828436.9109</v>
      </c>
      <c r="G77" s="171">
        <v>3608483.4785300004</v>
      </c>
      <c r="H77" s="171">
        <v>2015398.1905100001</v>
      </c>
      <c r="I77" s="171">
        <v>2625409.7466599997</v>
      </c>
      <c r="J77" s="171">
        <v>3048420.0689699999</v>
      </c>
      <c r="K77" s="171">
        <v>1472308.0197699999</v>
      </c>
      <c r="L77" s="171">
        <v>3355780.49131</v>
      </c>
      <c r="M77" s="171">
        <v>1827154.9178800001</v>
      </c>
      <c r="N77" s="162"/>
      <c r="O77" s="168"/>
      <c r="P77" s="162"/>
      <c r="Q77" s="162"/>
      <c r="R77" s="162"/>
      <c r="S77" s="162"/>
      <c r="T77" s="162"/>
      <c r="U77" s="162"/>
      <c r="V77" s="162"/>
      <c r="W77" s="162"/>
      <c r="X77" s="162"/>
      <c r="Y77" s="162"/>
    </row>
    <row r="78" spans="1:25" ht="15" customHeight="1">
      <c r="A78" s="172" t="s">
        <v>836</v>
      </c>
      <c r="B78" s="171">
        <v>-23479.058860000001</v>
      </c>
      <c r="C78" s="171">
        <v>9197.2765099999997</v>
      </c>
      <c r="D78" s="171">
        <v>1251.25757</v>
      </c>
      <c r="E78" s="171">
        <v>10208.583359999999</v>
      </c>
      <c r="F78" s="171">
        <v>39154.177380000001</v>
      </c>
      <c r="G78" s="171">
        <v>-12251.294</v>
      </c>
      <c r="H78" s="171">
        <v>31765.49912</v>
      </c>
      <c r="I78" s="171">
        <v>31110.47724</v>
      </c>
      <c r="J78" s="171">
        <v>3121.6348399999997</v>
      </c>
      <c r="K78" s="171">
        <v>11454.94773</v>
      </c>
      <c r="L78" s="171">
        <v>34691.124640000002</v>
      </c>
      <c r="M78" s="171">
        <v>51383.585509999997</v>
      </c>
      <c r="N78" s="162"/>
      <c r="O78" s="168"/>
      <c r="P78" s="162"/>
      <c r="Q78" s="162"/>
      <c r="R78" s="162"/>
      <c r="S78" s="162"/>
      <c r="T78" s="162"/>
      <c r="U78" s="162"/>
      <c r="V78" s="162"/>
      <c r="W78" s="162"/>
      <c r="X78" s="162"/>
      <c r="Y78" s="162"/>
    </row>
    <row r="79" spans="1:25" ht="15" customHeight="1">
      <c r="A79" s="173" t="s">
        <v>835</v>
      </c>
      <c r="B79" s="171">
        <v>2655488.9184099999</v>
      </c>
      <c r="C79" s="171">
        <v>2416476.0448799999</v>
      </c>
      <c r="D79" s="171">
        <v>3014965.52636</v>
      </c>
      <c r="E79" s="171">
        <v>3191754.9961899999</v>
      </c>
      <c r="F79" s="171">
        <v>2867591.0882800003</v>
      </c>
      <c r="G79" s="171">
        <v>3596232.1845300002</v>
      </c>
      <c r="H79" s="171">
        <v>2047163.6896300002</v>
      </c>
      <c r="I79" s="171">
        <v>2656520.2239000001</v>
      </c>
      <c r="J79" s="171">
        <v>3051541.7038099999</v>
      </c>
      <c r="K79" s="171">
        <v>1483762.9675</v>
      </c>
      <c r="L79" s="171">
        <v>3390471.61595</v>
      </c>
      <c r="M79" s="171">
        <v>1878538.5033900002</v>
      </c>
      <c r="N79" s="162"/>
      <c r="O79" s="168"/>
      <c r="P79" s="162"/>
      <c r="Q79" s="162"/>
      <c r="R79" s="162"/>
      <c r="S79" s="162"/>
      <c r="T79" s="162"/>
      <c r="U79" s="162"/>
      <c r="V79" s="162"/>
      <c r="W79" s="162"/>
      <c r="X79" s="162"/>
      <c r="Y79" s="162"/>
    </row>
    <row r="80" spans="1:25" ht="15" customHeight="1">
      <c r="A80" s="172" t="s">
        <v>834</v>
      </c>
      <c r="B80" s="171">
        <v>0</v>
      </c>
      <c r="C80" s="171">
        <v>0</v>
      </c>
      <c r="D80" s="171">
        <v>0</v>
      </c>
      <c r="E80" s="171">
        <v>4.0000000000000003E-5</v>
      </c>
      <c r="F80" s="171">
        <v>0</v>
      </c>
      <c r="G80" s="171">
        <v>-4.0000000000000003E-5</v>
      </c>
      <c r="H80" s="171">
        <v>1.0000000000000001E-5</v>
      </c>
      <c r="I80" s="171">
        <v>-5.9999999999999995E-5</v>
      </c>
      <c r="J80" s="171">
        <v>0</v>
      </c>
      <c r="K80" s="171">
        <v>0.14445</v>
      </c>
      <c r="L80" s="171">
        <v>0.31857000000000002</v>
      </c>
      <c r="M80" s="171">
        <v>0</v>
      </c>
      <c r="N80" s="162"/>
      <c r="O80" s="168"/>
      <c r="P80" s="162"/>
      <c r="Q80" s="162"/>
      <c r="R80" s="162"/>
      <c r="S80" s="162"/>
      <c r="T80" s="162"/>
      <c r="U80" s="162"/>
      <c r="V80" s="162"/>
      <c r="W80" s="162"/>
      <c r="X80" s="162"/>
      <c r="Y80" s="162"/>
    </row>
    <row r="81" spans="1:25" ht="15" customHeight="1">
      <c r="A81" s="173" t="s">
        <v>833</v>
      </c>
      <c r="B81" s="171">
        <v>2655488.9184099999</v>
      </c>
      <c r="C81" s="171">
        <v>2416476.0448799999</v>
      </c>
      <c r="D81" s="171">
        <v>3014965.52636</v>
      </c>
      <c r="E81" s="171">
        <v>3191754.9962300002</v>
      </c>
      <c r="F81" s="171">
        <v>2867591.0882800003</v>
      </c>
      <c r="G81" s="171">
        <v>3596232.1844899999</v>
      </c>
      <c r="H81" s="171">
        <v>2047163.68964</v>
      </c>
      <c r="I81" s="171">
        <v>2656520.2238400001</v>
      </c>
      <c r="J81" s="171">
        <v>3051541.7038099999</v>
      </c>
      <c r="K81" s="171">
        <v>1483763.11195</v>
      </c>
      <c r="L81" s="171">
        <v>3390471.9345200001</v>
      </c>
      <c r="M81" s="171">
        <v>1878538.5033900002</v>
      </c>
      <c r="N81" s="162"/>
      <c r="O81" s="168"/>
      <c r="P81" s="162"/>
      <c r="Q81" s="162"/>
      <c r="R81" s="162"/>
      <c r="S81" s="162"/>
      <c r="T81" s="162"/>
      <c r="U81" s="162"/>
      <c r="V81" s="162"/>
      <c r="W81" s="162"/>
      <c r="X81" s="162"/>
      <c r="Y81" s="162"/>
    </row>
    <row r="82" spans="1:25" ht="15" customHeight="1" thickBot="1">
      <c r="A82" s="172" t="s">
        <v>832</v>
      </c>
      <c r="B82" s="171">
        <v>-908387.92430999991</v>
      </c>
      <c r="C82" s="171">
        <v>-686674.46519000002</v>
      </c>
      <c r="D82" s="171">
        <v>-1049065.62157</v>
      </c>
      <c r="E82" s="171">
        <v>-1171049.1696199998</v>
      </c>
      <c r="F82" s="171">
        <v>-1091287.2861500001</v>
      </c>
      <c r="G82" s="171">
        <v>-1526605.44777</v>
      </c>
      <c r="H82" s="171">
        <v>-1252339.34243</v>
      </c>
      <c r="I82" s="171">
        <v>-1237332.2402599999</v>
      </c>
      <c r="J82" s="171">
        <v>-1290261.00468</v>
      </c>
      <c r="K82" s="171">
        <v>-614441.62523000001</v>
      </c>
      <c r="L82" s="171">
        <v>-1358428.6976099999</v>
      </c>
      <c r="M82" s="171">
        <v>-810820.97135999997</v>
      </c>
      <c r="N82" s="162"/>
      <c r="O82" s="168"/>
      <c r="P82" s="162"/>
      <c r="Q82" s="162"/>
      <c r="R82" s="162"/>
      <c r="S82" s="162"/>
      <c r="T82" s="162"/>
      <c r="U82" s="162"/>
      <c r="V82" s="162"/>
      <c r="W82" s="162"/>
      <c r="X82" s="162"/>
      <c r="Y82" s="162"/>
    </row>
    <row r="83" spans="1:25" ht="15" customHeight="1" thickTop="1" thickBot="1">
      <c r="A83" s="170" t="s">
        <v>831</v>
      </c>
      <c r="B83" s="169">
        <v>1747100.9941</v>
      </c>
      <c r="C83" s="169">
        <v>1729801.57969</v>
      </c>
      <c r="D83" s="169">
        <v>1965899.9047900001</v>
      </c>
      <c r="E83" s="169">
        <v>2020705.8266099999</v>
      </c>
      <c r="F83" s="169">
        <v>1776303.8021300002</v>
      </c>
      <c r="G83" s="169">
        <v>2069626.7367199999</v>
      </c>
      <c r="H83" s="169">
        <v>794824.34721000004</v>
      </c>
      <c r="I83" s="169">
        <v>1419187.98358</v>
      </c>
      <c r="J83" s="169">
        <v>1761280.6991300001</v>
      </c>
      <c r="K83" s="169">
        <v>869321.48672000004</v>
      </c>
      <c r="L83" s="169">
        <v>2032043.23691</v>
      </c>
      <c r="M83" s="169">
        <v>1067717.5320299999</v>
      </c>
      <c r="N83" s="162"/>
      <c r="O83" s="168"/>
      <c r="P83" s="162"/>
      <c r="Q83" s="162"/>
      <c r="R83" s="162"/>
      <c r="S83" s="162"/>
      <c r="T83" s="162"/>
      <c r="U83" s="162"/>
      <c r="V83" s="162"/>
      <c r="W83" s="162"/>
      <c r="X83" s="162"/>
      <c r="Y83" s="162"/>
    </row>
    <row r="84" spans="1:25" ht="3.75" customHeight="1" thickTop="1" thickBot="1">
      <c r="A84" s="167"/>
      <c r="B84" s="166"/>
      <c r="C84" s="166"/>
      <c r="D84" s="166"/>
      <c r="E84" s="166"/>
      <c r="F84" s="166"/>
      <c r="G84" s="166"/>
      <c r="H84" s="166"/>
      <c r="I84" s="166"/>
      <c r="J84" s="166"/>
      <c r="K84" s="166"/>
      <c r="L84" s="166"/>
      <c r="M84" s="166"/>
      <c r="N84" s="162"/>
      <c r="O84" s="162"/>
      <c r="P84" s="162"/>
      <c r="Q84" s="162"/>
      <c r="R84" s="162"/>
      <c r="S84" s="162"/>
      <c r="T84" s="162"/>
      <c r="U84" s="162"/>
      <c r="V84" s="162"/>
      <c r="W84" s="162"/>
      <c r="X84" s="162"/>
      <c r="Y84" s="162"/>
    </row>
    <row r="85" spans="1:25" ht="15" customHeight="1" thickTop="1">
      <c r="A85" s="165"/>
      <c r="B85" s="163"/>
      <c r="C85" s="163"/>
      <c r="D85" s="163"/>
      <c r="E85" s="163"/>
      <c r="F85" s="163"/>
      <c r="G85" s="163"/>
      <c r="H85" s="163"/>
      <c r="I85" s="163"/>
      <c r="J85" s="163"/>
      <c r="K85" s="163"/>
      <c r="L85" s="163"/>
      <c r="M85" s="163"/>
      <c r="N85" s="162"/>
      <c r="O85" s="162"/>
      <c r="P85" s="162"/>
      <c r="Q85" s="162"/>
      <c r="R85" s="162"/>
      <c r="S85" s="162"/>
      <c r="T85" s="162"/>
      <c r="U85" s="162"/>
      <c r="V85" s="162"/>
      <c r="W85" s="162"/>
      <c r="X85" s="162"/>
      <c r="Y85" s="162"/>
    </row>
    <row r="86" spans="1:25" ht="15" customHeight="1">
      <c r="A86" s="164"/>
      <c r="B86" s="163"/>
      <c r="C86" s="163"/>
      <c r="D86" s="163"/>
      <c r="E86" s="163"/>
      <c r="F86" s="163"/>
      <c r="G86" s="163"/>
      <c r="H86" s="163"/>
      <c r="I86" s="163"/>
      <c r="J86" s="163"/>
      <c r="K86" s="163"/>
      <c r="L86" s="163"/>
      <c r="M86" s="163"/>
      <c r="N86" s="162"/>
      <c r="O86" s="162"/>
      <c r="P86" s="162"/>
      <c r="Q86" s="162"/>
      <c r="R86" s="162"/>
      <c r="S86" s="162"/>
      <c r="T86" s="162"/>
      <c r="U86" s="162"/>
      <c r="V86" s="162"/>
      <c r="W86" s="162"/>
      <c r="X86" s="162"/>
      <c r="Y86" s="16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8"/>
  <sheetViews>
    <sheetView topLeftCell="C1" zoomScale="70" zoomScaleNormal="70" workbookViewId="0">
      <selection activeCell="C1" sqref="A1:O4"/>
    </sheetView>
  </sheetViews>
  <sheetFormatPr baseColWidth="10" defaultColWidth="9.140625" defaultRowHeight="12.75"/>
  <cols>
    <col min="1" max="1" width="3" style="187" hidden="1" customWidth="1"/>
    <col min="2" max="2" width="6" style="187" hidden="1" customWidth="1"/>
    <col min="3" max="3" width="81.5703125" style="187" customWidth="1"/>
    <col min="4" max="10" width="8.28515625" style="187" bestFit="1" customWidth="1"/>
    <col min="11" max="11" width="8.28515625" style="187" customWidth="1"/>
    <col min="12" max="12" width="8.28515625" style="187" bestFit="1" customWidth="1"/>
    <col min="13" max="14" width="8.28515625" style="187" customWidth="1"/>
    <col min="15" max="15" width="9.140625" style="187" bestFit="1" customWidth="1"/>
    <col min="16" max="16384" width="9.140625" style="187"/>
  </cols>
  <sheetData>
    <row r="1" spans="1:16" s="210" customFormat="1" ht="15" customHeight="1">
      <c r="A1" s="1050"/>
      <c r="B1" s="1050"/>
      <c r="C1" s="1078"/>
      <c r="D1" s="1078"/>
      <c r="E1" s="1078"/>
      <c r="F1" s="1078"/>
      <c r="G1" s="1078"/>
      <c r="H1" s="1078"/>
      <c r="I1" s="1078"/>
      <c r="J1" s="1078"/>
      <c r="K1" s="1078"/>
      <c r="L1" s="1078"/>
      <c r="M1" s="1078"/>
      <c r="N1" s="1078"/>
      <c r="O1" s="1078"/>
    </row>
    <row r="2" spans="1:16" s="210" customFormat="1" ht="18">
      <c r="A2" s="1080" t="s">
        <v>333</v>
      </c>
      <c r="B2" s="1080"/>
      <c r="C2" s="1080"/>
      <c r="D2" s="1080"/>
      <c r="E2" s="1080"/>
      <c r="F2" s="1080"/>
      <c r="G2" s="1080"/>
      <c r="H2" s="1080"/>
      <c r="I2" s="1080"/>
      <c r="J2" s="1080"/>
      <c r="K2" s="1080"/>
      <c r="L2" s="1080"/>
      <c r="M2" s="1080"/>
      <c r="N2" s="1080"/>
      <c r="O2" s="1080"/>
    </row>
    <row r="3" spans="1:16" s="210" customFormat="1" ht="15" customHeight="1">
      <c r="A3" s="1050"/>
      <c r="B3" s="1050"/>
      <c r="C3" s="1080" t="s">
        <v>989</v>
      </c>
      <c r="D3" s="1080"/>
      <c r="E3" s="1080"/>
      <c r="F3" s="1080"/>
      <c r="G3" s="1080"/>
      <c r="H3" s="1080"/>
      <c r="I3" s="1080"/>
      <c r="J3" s="1080"/>
      <c r="K3" s="1080"/>
      <c r="L3" s="1080"/>
      <c r="M3" s="1080"/>
      <c r="N3" s="1080"/>
      <c r="O3" s="1080"/>
    </row>
    <row r="4" spans="1:16" s="210" customFormat="1" ht="15" customHeight="1">
      <c r="A4" s="1079"/>
      <c r="B4" s="1080"/>
      <c r="C4" s="1080"/>
      <c r="D4" s="1080"/>
      <c r="E4" s="1080"/>
      <c r="F4" s="1080"/>
      <c r="G4" s="1080"/>
      <c r="H4" s="1080"/>
      <c r="I4" s="1080"/>
      <c r="J4" s="1080"/>
      <c r="K4" s="1080"/>
      <c r="L4" s="1080"/>
      <c r="M4" s="1080"/>
      <c r="N4" s="1080"/>
      <c r="O4" s="1080"/>
    </row>
    <row r="5" spans="1:16" s="207" customFormat="1" ht="15" customHeight="1" thickBot="1">
      <c r="A5" s="209"/>
      <c r="B5" s="208"/>
      <c r="C5" s="208"/>
      <c r="D5" s="208"/>
      <c r="E5" s="208"/>
      <c r="F5" s="208"/>
      <c r="G5" s="208"/>
      <c r="H5" s="208"/>
      <c r="I5" s="208"/>
      <c r="J5" s="208"/>
      <c r="K5" s="208"/>
      <c r="L5" s="208"/>
      <c r="M5" s="208"/>
      <c r="N5" s="208"/>
      <c r="O5" s="208"/>
    </row>
    <row r="6" spans="1:16" s="194" customFormat="1" ht="30" customHeight="1" thickTop="1" thickBot="1">
      <c r="A6" s="162"/>
      <c r="B6" s="162"/>
      <c r="C6" s="206"/>
      <c r="D6" s="185" t="s">
        <v>905</v>
      </c>
      <c r="E6" s="185" t="s">
        <v>904</v>
      </c>
      <c r="F6" s="185" t="s">
        <v>903</v>
      </c>
      <c r="G6" s="185" t="s">
        <v>902</v>
      </c>
      <c r="H6" s="185" t="s">
        <v>901</v>
      </c>
      <c r="I6" s="205" t="s">
        <v>900</v>
      </c>
      <c r="J6" s="205" t="s">
        <v>899</v>
      </c>
      <c r="K6" s="205" t="s">
        <v>898</v>
      </c>
      <c r="L6" s="205" t="s">
        <v>897</v>
      </c>
      <c r="M6" s="205" t="s">
        <v>896</v>
      </c>
      <c r="N6" s="205" t="s">
        <v>895</v>
      </c>
      <c r="O6" s="205" t="s">
        <v>894</v>
      </c>
    </row>
    <row r="7" spans="1:16" ht="15" customHeight="1" thickTop="1" thickBot="1">
      <c r="A7" s="162"/>
      <c r="B7" s="162"/>
      <c r="C7" s="163"/>
      <c r="D7" s="163"/>
      <c r="E7" s="163"/>
      <c r="F7" s="163"/>
      <c r="G7" s="163"/>
      <c r="H7" s="163"/>
      <c r="I7" s="163"/>
      <c r="J7" s="163"/>
      <c r="K7" s="163"/>
      <c r="L7" s="163"/>
      <c r="M7" s="163"/>
      <c r="N7" s="163"/>
      <c r="O7" s="163"/>
    </row>
    <row r="8" spans="1:16" s="195" customFormat="1" ht="15" customHeight="1" thickTop="1" thickBot="1">
      <c r="A8" s="162"/>
      <c r="B8" s="199"/>
      <c r="C8" s="198" t="s">
        <v>829</v>
      </c>
      <c r="D8" s="197"/>
      <c r="E8" s="197"/>
      <c r="F8" s="197"/>
      <c r="G8" s="197"/>
      <c r="H8" s="197"/>
      <c r="I8" s="196"/>
      <c r="J8" s="196"/>
      <c r="K8" s="196"/>
      <c r="L8" s="196"/>
      <c r="M8" s="196"/>
      <c r="N8" s="196"/>
      <c r="O8" s="196"/>
    </row>
    <row r="9" spans="1:16" ht="15" customHeight="1" thickTop="1">
      <c r="A9" s="162" t="s">
        <v>914</v>
      </c>
      <c r="B9" s="193" t="s">
        <v>988</v>
      </c>
      <c r="C9" s="188" t="s">
        <v>987</v>
      </c>
      <c r="D9" s="192">
        <v>0.15820000000000001</v>
      </c>
      <c r="E9" s="192">
        <v>0.19769999999999999</v>
      </c>
      <c r="F9" s="192">
        <v>0.13420000000000001</v>
      </c>
      <c r="G9" s="192">
        <v>0.12670000000000001</v>
      </c>
      <c r="H9" s="192">
        <v>0.11260000000000001</v>
      </c>
      <c r="I9" s="192">
        <v>0.1012</v>
      </c>
      <c r="J9" s="192">
        <v>0.1187</v>
      </c>
      <c r="K9" s="192">
        <v>0.1091</v>
      </c>
      <c r="L9" s="192">
        <v>0.1066</v>
      </c>
      <c r="M9" s="192">
        <v>0.1125</v>
      </c>
      <c r="N9" s="192">
        <v>0.1241</v>
      </c>
      <c r="O9" s="192">
        <v>0.105</v>
      </c>
      <c r="P9" s="191"/>
    </row>
    <row r="10" spans="1:16" ht="15" customHeight="1" thickBot="1">
      <c r="A10" s="162" t="s">
        <v>914</v>
      </c>
      <c r="B10" s="193" t="s">
        <v>986</v>
      </c>
      <c r="C10" s="188" t="s">
        <v>985</v>
      </c>
      <c r="D10" s="192">
        <v>0.59260000000000002</v>
      </c>
      <c r="E10" s="192">
        <v>0.59179999999999999</v>
      </c>
      <c r="F10" s="192">
        <v>0.65300000000000002</v>
      </c>
      <c r="G10" s="192">
        <v>0.66149999999999998</v>
      </c>
      <c r="H10" s="192">
        <v>0.69289999999999996</v>
      </c>
      <c r="I10" s="192">
        <v>0.70479999999999998</v>
      </c>
      <c r="J10" s="192">
        <v>0.67520000000000002</v>
      </c>
      <c r="K10" s="192">
        <v>0.66610000000000003</v>
      </c>
      <c r="L10" s="192">
        <v>0.67159999999999997</v>
      </c>
      <c r="M10" s="192">
        <v>0.68920000000000003</v>
      </c>
      <c r="N10" s="192">
        <v>0.66920000000000002</v>
      </c>
      <c r="O10" s="192">
        <v>0.67949999999999999</v>
      </c>
      <c r="P10" s="191"/>
    </row>
    <row r="11" spans="1:16" s="200" customFormat="1" ht="15" customHeight="1" thickTop="1" thickBot="1">
      <c r="A11" s="162"/>
      <c r="B11" s="199"/>
      <c r="C11" s="198" t="s">
        <v>826</v>
      </c>
      <c r="D11" s="197"/>
      <c r="E11" s="197"/>
      <c r="F11" s="197"/>
      <c r="G11" s="197"/>
      <c r="H11" s="197"/>
      <c r="I11" s="196"/>
      <c r="J11" s="196"/>
      <c r="K11" s="196"/>
      <c r="L11" s="196"/>
      <c r="M11" s="196"/>
      <c r="N11" s="196"/>
      <c r="O11" s="196"/>
      <c r="P11" s="191"/>
    </row>
    <row r="12" spans="1:16" s="194" customFormat="1" ht="15" customHeight="1" thickTop="1">
      <c r="A12" s="162" t="s">
        <v>914</v>
      </c>
      <c r="B12" s="193" t="s">
        <v>984</v>
      </c>
      <c r="C12" s="188" t="s">
        <v>983</v>
      </c>
      <c r="D12" s="192">
        <v>0.7903</v>
      </c>
      <c r="E12" s="192">
        <v>0.80249999999999999</v>
      </c>
      <c r="F12" s="192">
        <v>0.78269999999999995</v>
      </c>
      <c r="G12" s="192">
        <v>0.77029999999999998</v>
      </c>
      <c r="H12" s="192">
        <v>0.75480000000000003</v>
      </c>
      <c r="I12" s="192">
        <v>0.69569999999999999</v>
      </c>
      <c r="J12" s="192">
        <v>0.68149999999999999</v>
      </c>
      <c r="K12" s="192">
        <v>0.68579999999999997</v>
      </c>
      <c r="L12" s="192">
        <v>0.6915</v>
      </c>
      <c r="M12" s="192">
        <v>0.42759999999999998</v>
      </c>
      <c r="N12" s="192">
        <v>0.40160000000000001</v>
      </c>
      <c r="O12" s="192">
        <v>0.68140000000000001</v>
      </c>
      <c r="P12" s="191"/>
    </row>
    <row r="13" spans="1:16" s="190" customFormat="1" ht="15" customHeight="1">
      <c r="A13" s="162" t="s">
        <v>914</v>
      </c>
      <c r="B13" s="193" t="s">
        <v>982</v>
      </c>
      <c r="C13" s="188" t="s">
        <v>981</v>
      </c>
      <c r="D13" s="204">
        <v>0.83169999999999999</v>
      </c>
      <c r="E13" s="192">
        <v>0.84060000000000001</v>
      </c>
      <c r="F13" s="192">
        <v>0.81679999999999997</v>
      </c>
      <c r="G13" s="192">
        <v>0.80769999999999997</v>
      </c>
      <c r="H13" s="192">
        <v>0.79990000000000006</v>
      </c>
      <c r="I13" s="192">
        <v>0.76149999999999995</v>
      </c>
      <c r="J13" s="192">
        <v>0.74990000000000001</v>
      </c>
      <c r="K13" s="192">
        <v>0.753</v>
      </c>
      <c r="L13" s="192">
        <v>0.75660000000000005</v>
      </c>
      <c r="M13" s="192">
        <v>0.74629999999999996</v>
      </c>
      <c r="N13" s="192">
        <v>0.75609999999999999</v>
      </c>
      <c r="O13" s="192">
        <v>0.76749999999999996</v>
      </c>
      <c r="P13" s="191"/>
    </row>
    <row r="14" spans="1:16" s="190" customFormat="1" ht="15" customHeight="1">
      <c r="A14" s="162"/>
      <c r="B14" s="193"/>
      <c r="C14" s="188" t="s">
        <v>980</v>
      </c>
      <c r="D14" s="192">
        <v>3.1899999999999998E-2</v>
      </c>
      <c r="E14" s="192">
        <v>3.32E-2</v>
      </c>
      <c r="F14" s="192">
        <v>4.41E-2</v>
      </c>
      <c r="G14" s="192">
        <v>6.4299999999999996E-2</v>
      </c>
      <c r="H14" s="192">
        <v>7.6899999999999996E-2</v>
      </c>
      <c r="I14" s="192">
        <v>0.1118</v>
      </c>
      <c r="J14" s="192">
        <v>0.1313</v>
      </c>
      <c r="K14" s="192">
        <v>0.12889999999999999</v>
      </c>
      <c r="L14" s="192">
        <v>0.12470000000000001</v>
      </c>
      <c r="M14" s="192">
        <v>0.1363</v>
      </c>
      <c r="N14" s="192">
        <v>0.1231</v>
      </c>
      <c r="O14" s="192">
        <v>0.11210000000000001</v>
      </c>
      <c r="P14" s="191"/>
    </row>
    <row r="15" spans="1:16" s="190" customFormat="1" ht="15" customHeight="1" thickBot="1">
      <c r="A15" s="162" t="s">
        <v>914</v>
      </c>
      <c r="B15" s="193" t="s">
        <v>979</v>
      </c>
      <c r="C15" s="188" t="s">
        <v>978</v>
      </c>
      <c r="D15" s="192">
        <v>1.04E-2</v>
      </c>
      <c r="E15" s="192">
        <v>1.0500000000000001E-2</v>
      </c>
      <c r="F15" s="192">
        <v>1.4200000000000001E-2</v>
      </c>
      <c r="G15" s="192">
        <v>1.3100000000000001E-2</v>
      </c>
      <c r="H15" s="192">
        <v>1.1900000000000001E-2</v>
      </c>
      <c r="I15" s="192">
        <v>1.21E-2</v>
      </c>
      <c r="J15" s="192">
        <v>1.0999999999999999E-2</v>
      </c>
      <c r="K15" s="192">
        <v>9.7000000000000003E-3</v>
      </c>
      <c r="L15" s="192">
        <v>8.8000000000000005E-3</v>
      </c>
      <c r="M15" s="192">
        <v>9.2999999999999992E-3</v>
      </c>
      <c r="N15" s="192">
        <v>9.4999999999999998E-3</v>
      </c>
      <c r="O15" s="192">
        <v>9.4999999999999998E-3</v>
      </c>
      <c r="P15" s="191"/>
    </row>
    <row r="16" spans="1:16" s="200" customFormat="1" ht="15" customHeight="1" thickTop="1" thickBot="1">
      <c r="A16" s="162"/>
      <c r="B16" s="199"/>
      <c r="C16" s="198" t="s">
        <v>977</v>
      </c>
      <c r="D16" s="197"/>
      <c r="E16" s="197"/>
      <c r="F16" s="197"/>
      <c r="G16" s="197"/>
      <c r="H16" s="197"/>
      <c r="I16" s="196"/>
      <c r="J16" s="196"/>
      <c r="K16" s="196"/>
      <c r="L16" s="196"/>
      <c r="M16" s="196"/>
      <c r="N16" s="196"/>
      <c r="O16" s="196"/>
      <c r="P16" s="191"/>
    </row>
    <row r="17" spans="1:20" s="194" customFormat="1" ht="15" customHeight="1" thickTop="1">
      <c r="A17" s="162" t="s">
        <v>914</v>
      </c>
      <c r="B17" s="193" t="s">
        <v>976</v>
      </c>
      <c r="C17" s="188" t="s">
        <v>975</v>
      </c>
      <c r="D17" s="192">
        <v>0.627</v>
      </c>
      <c r="E17" s="192">
        <v>0.64900000000000002</v>
      </c>
      <c r="F17" s="192">
        <v>0.6583</v>
      </c>
      <c r="G17" s="192">
        <v>0.66920000000000002</v>
      </c>
      <c r="H17" s="192">
        <v>0.66339999999999999</v>
      </c>
      <c r="I17" s="192">
        <v>0.66700000000000004</v>
      </c>
      <c r="J17" s="192">
        <v>0.66420000000000001</v>
      </c>
      <c r="K17" s="192">
        <v>0.64239999999999997</v>
      </c>
      <c r="L17" s="192">
        <v>0.64849999999999997</v>
      </c>
      <c r="M17" s="192">
        <v>0.64729999999999999</v>
      </c>
      <c r="N17" s="192">
        <v>0.64290000000000003</v>
      </c>
      <c r="O17" s="192">
        <v>0.66390000000000005</v>
      </c>
      <c r="P17" s="191"/>
    </row>
    <row r="18" spans="1:20" s="190" customFormat="1" ht="15" customHeight="1">
      <c r="A18" s="162" t="s">
        <v>914</v>
      </c>
      <c r="B18" s="193" t="s">
        <v>974</v>
      </c>
      <c r="C18" s="188" t="s">
        <v>973</v>
      </c>
      <c r="D18" s="192">
        <v>0.373</v>
      </c>
      <c r="E18" s="192">
        <v>0.35099999999999998</v>
      </c>
      <c r="F18" s="192">
        <v>0.3417</v>
      </c>
      <c r="G18" s="192">
        <v>0.33079999999999998</v>
      </c>
      <c r="H18" s="192">
        <v>0.33660000000000001</v>
      </c>
      <c r="I18" s="192">
        <v>0.33300000000000002</v>
      </c>
      <c r="J18" s="192">
        <v>0.33579999999999999</v>
      </c>
      <c r="K18" s="192">
        <v>0.35759999999999997</v>
      </c>
      <c r="L18" s="192">
        <v>0.35149999999999998</v>
      </c>
      <c r="M18" s="192">
        <v>0.35270000000000001</v>
      </c>
      <c r="N18" s="192">
        <v>0.35709999999999997</v>
      </c>
      <c r="O18" s="192">
        <v>0.33610000000000001</v>
      </c>
      <c r="P18" s="191"/>
    </row>
    <row r="19" spans="1:20" s="190" customFormat="1" ht="15" customHeight="1" thickBot="1">
      <c r="A19" s="162" t="s">
        <v>914</v>
      </c>
      <c r="B19" s="193" t="s">
        <v>972</v>
      </c>
      <c r="C19" s="188" t="s">
        <v>971</v>
      </c>
      <c r="D19" s="203">
        <v>766.24950000000001</v>
      </c>
      <c r="E19" s="203">
        <v>865.5412</v>
      </c>
      <c r="F19" s="203">
        <v>609.94619999999998</v>
      </c>
      <c r="G19" s="203">
        <v>707.55370000000005</v>
      </c>
      <c r="H19" s="203">
        <v>983.17790000000002</v>
      </c>
      <c r="I19" s="203">
        <v>1005.6419</v>
      </c>
      <c r="J19" s="203">
        <v>989.57100000000003</v>
      </c>
      <c r="K19" s="203">
        <v>961.28790000000004</v>
      </c>
      <c r="L19" s="203">
        <v>951.07349999999997</v>
      </c>
      <c r="M19" s="203">
        <v>772.14250000000004</v>
      </c>
      <c r="N19" s="203">
        <v>635.4873</v>
      </c>
      <c r="O19" s="203">
        <v>966.83569999999997</v>
      </c>
      <c r="P19" s="191"/>
    </row>
    <row r="20" spans="1:20" s="200" customFormat="1" ht="15" customHeight="1" thickTop="1" thickBot="1">
      <c r="A20" s="162"/>
      <c r="B20" s="199"/>
      <c r="C20" s="198" t="s">
        <v>970</v>
      </c>
      <c r="D20" s="197"/>
      <c r="E20" s="197"/>
      <c r="F20" s="197"/>
      <c r="G20" s="197"/>
      <c r="H20" s="197"/>
      <c r="I20" s="196"/>
      <c r="J20" s="196"/>
      <c r="K20" s="196"/>
      <c r="L20" s="196"/>
      <c r="M20" s="196"/>
      <c r="N20" s="196"/>
      <c r="O20" s="196"/>
      <c r="P20" s="191"/>
    </row>
    <row r="21" spans="1:20" s="194" customFormat="1" ht="15" customHeight="1" thickTop="1">
      <c r="A21" s="162" t="s">
        <v>914</v>
      </c>
      <c r="B21" s="193" t="s">
        <v>969</v>
      </c>
      <c r="C21" s="188" t="s">
        <v>968</v>
      </c>
      <c r="D21" s="192">
        <v>0.98519999999999996</v>
      </c>
      <c r="E21" s="192">
        <v>0.98529999999999995</v>
      </c>
      <c r="F21" s="192">
        <v>0.98480000000000001</v>
      </c>
      <c r="G21" s="192">
        <v>0.98360000000000003</v>
      </c>
      <c r="H21" s="192">
        <v>0.98329999999999995</v>
      </c>
      <c r="I21" s="192">
        <v>0.98209999999999997</v>
      </c>
      <c r="J21" s="192">
        <v>0.98540000000000005</v>
      </c>
      <c r="K21" s="192">
        <v>0.98509999999999998</v>
      </c>
      <c r="L21" s="192">
        <v>0.9788</v>
      </c>
      <c r="M21" s="192">
        <v>0.9708</v>
      </c>
      <c r="N21" s="192">
        <v>0.9718</v>
      </c>
      <c r="O21" s="192">
        <v>0.96609999999999996</v>
      </c>
      <c r="P21" s="191"/>
    </row>
    <row r="22" spans="1:20" s="190" customFormat="1" ht="15" customHeight="1">
      <c r="A22" s="162" t="s">
        <v>914</v>
      </c>
      <c r="B22" s="193" t="s">
        <v>967</v>
      </c>
      <c r="C22" s="188" t="s">
        <v>966</v>
      </c>
      <c r="D22" s="192">
        <v>1.15E-2</v>
      </c>
      <c r="E22" s="192">
        <v>1.3100000000000001E-2</v>
      </c>
      <c r="F22" s="192">
        <v>1.7000000000000001E-2</v>
      </c>
      <c r="G22" s="192">
        <v>2.0199999999999999E-2</v>
      </c>
      <c r="H22" s="192">
        <v>2.7699999999999999E-2</v>
      </c>
      <c r="I22" s="192">
        <v>3.9199999999999999E-2</v>
      </c>
      <c r="J22" s="192">
        <v>4.6100000000000002E-2</v>
      </c>
      <c r="K22" s="192">
        <v>0.2195</v>
      </c>
      <c r="L22" s="192">
        <v>0.19109999999999999</v>
      </c>
      <c r="M22" s="192">
        <v>0.18429999999999999</v>
      </c>
      <c r="N22" s="192">
        <v>0.1754</v>
      </c>
      <c r="O22" s="192">
        <v>0.16289999999999999</v>
      </c>
      <c r="P22" s="191"/>
    </row>
    <row r="23" spans="1:20" s="190" customFormat="1" ht="15" customHeight="1">
      <c r="A23" s="162" t="s">
        <v>914</v>
      </c>
      <c r="B23" s="193" t="s">
        <v>965</v>
      </c>
      <c r="C23" s="188" t="s">
        <v>964</v>
      </c>
      <c r="D23" s="192">
        <v>1.4800000000000001E-2</v>
      </c>
      <c r="E23" s="192">
        <v>1.47E-2</v>
      </c>
      <c r="F23" s="192">
        <v>1.52E-2</v>
      </c>
      <c r="G23" s="192">
        <v>1.6400000000000001E-2</v>
      </c>
      <c r="H23" s="192">
        <v>1.67E-2</v>
      </c>
      <c r="I23" s="192">
        <v>1.7899999999999999E-2</v>
      </c>
      <c r="J23" s="192">
        <v>1.46E-2</v>
      </c>
      <c r="K23" s="192">
        <v>1.49E-2</v>
      </c>
      <c r="L23" s="192">
        <v>2.12E-2</v>
      </c>
      <c r="M23" s="192">
        <v>2.92E-2</v>
      </c>
      <c r="N23" s="192">
        <v>2.8199999999999999E-2</v>
      </c>
      <c r="O23" s="192">
        <v>3.39E-2</v>
      </c>
      <c r="P23" s="191"/>
    </row>
    <row r="24" spans="1:20" s="190" customFormat="1" ht="15" customHeight="1">
      <c r="A24" s="162" t="s">
        <v>914</v>
      </c>
      <c r="B24" s="193" t="s">
        <v>963</v>
      </c>
      <c r="C24" s="188" t="s">
        <v>962</v>
      </c>
      <c r="D24" s="192">
        <v>8.9999999999999993E-3</v>
      </c>
      <c r="E24" s="192">
        <v>1.12E-2</v>
      </c>
      <c r="F24" s="192">
        <v>1.4999999999999999E-2</v>
      </c>
      <c r="G24" s="192">
        <v>1.7999999999999999E-2</v>
      </c>
      <c r="H24" s="192">
        <v>2.5399999999999999E-2</v>
      </c>
      <c r="I24" s="192">
        <v>3.5900000000000001E-2</v>
      </c>
      <c r="J24" s="192">
        <v>4.2799999999999998E-2</v>
      </c>
      <c r="K24" s="192">
        <v>0.218</v>
      </c>
      <c r="L24" s="192">
        <v>0.1832</v>
      </c>
      <c r="M24" s="192">
        <v>0.17080000000000001</v>
      </c>
      <c r="N24" s="192">
        <v>0.16289999999999999</v>
      </c>
      <c r="O24" s="192">
        <v>0.14710000000000001</v>
      </c>
      <c r="P24" s="191"/>
    </row>
    <row r="25" spans="1:20" s="190" customFormat="1" ht="15" customHeight="1">
      <c r="A25" s="162" t="s">
        <v>914</v>
      </c>
      <c r="B25" s="193" t="s">
        <v>961</v>
      </c>
      <c r="C25" s="188" t="s">
        <v>960</v>
      </c>
      <c r="D25" s="192">
        <v>0.22670000000000001</v>
      </c>
      <c r="E25" s="192">
        <v>0.16039999999999999</v>
      </c>
      <c r="F25" s="192">
        <v>0.1305</v>
      </c>
      <c r="G25" s="192">
        <v>0.12189999999999999</v>
      </c>
      <c r="H25" s="192">
        <v>9.8299999999999998E-2</v>
      </c>
      <c r="I25" s="192">
        <v>0.1016</v>
      </c>
      <c r="J25" s="192">
        <v>8.5800000000000001E-2</v>
      </c>
      <c r="K25" s="192">
        <v>2.1999999999999999E-2</v>
      </c>
      <c r="L25" s="192">
        <v>6.1600000000000002E-2</v>
      </c>
      <c r="M25" s="192">
        <v>0.1</v>
      </c>
      <c r="N25" s="192">
        <v>9.7500000000000003E-2</v>
      </c>
      <c r="O25" s="192">
        <v>0.1278</v>
      </c>
      <c r="P25" s="191"/>
    </row>
    <row r="26" spans="1:20" s="190" customFormat="1" ht="15" customHeight="1">
      <c r="A26" s="162" t="s">
        <v>914</v>
      </c>
      <c r="B26" s="193" t="s">
        <v>959</v>
      </c>
      <c r="C26" s="188" t="s">
        <v>958</v>
      </c>
      <c r="D26" s="192">
        <v>9.1000000000000004E-3</v>
      </c>
      <c r="E26" s="192">
        <v>8.6E-3</v>
      </c>
      <c r="F26" s="192">
        <v>8.3999999999999995E-3</v>
      </c>
      <c r="G26" s="192">
        <v>8.6E-3</v>
      </c>
      <c r="H26" s="192">
        <v>8.3999999999999995E-3</v>
      </c>
      <c r="I26" s="192">
        <v>8.8000000000000005E-3</v>
      </c>
      <c r="J26" s="192">
        <v>4.8000000000000001E-2</v>
      </c>
      <c r="K26" s="192">
        <v>5.6500000000000002E-2</v>
      </c>
      <c r="L26" s="192">
        <v>4.6600000000000003E-2</v>
      </c>
      <c r="M26" s="192">
        <v>4.07E-2</v>
      </c>
      <c r="N26" s="192">
        <v>3.6900000000000002E-2</v>
      </c>
      <c r="O26" s="192">
        <v>3.2199999999999999E-2</v>
      </c>
      <c r="P26" s="191"/>
    </row>
    <row r="27" spans="1:20" s="190" customFormat="1" ht="15" customHeight="1">
      <c r="A27" s="162" t="s">
        <v>914</v>
      </c>
      <c r="B27" s="193" t="s">
        <v>957</v>
      </c>
      <c r="C27" s="188" t="s">
        <v>956</v>
      </c>
      <c r="D27" s="192">
        <v>3.8899999999999997E-2</v>
      </c>
      <c r="E27" s="192">
        <v>3.49E-2</v>
      </c>
      <c r="F27" s="192">
        <v>3.3099999999999997E-2</v>
      </c>
      <c r="G27" s="192">
        <v>3.39E-2</v>
      </c>
      <c r="H27" s="192">
        <v>3.3099999999999997E-2</v>
      </c>
      <c r="I27" s="192">
        <v>3.3700000000000001E-2</v>
      </c>
      <c r="J27" s="192">
        <v>3.8600000000000002E-2</v>
      </c>
      <c r="K27" s="192">
        <v>3.8100000000000002E-2</v>
      </c>
      <c r="L27" s="192">
        <v>3.7600000000000001E-2</v>
      </c>
      <c r="M27" s="192">
        <v>4.3099999999999999E-2</v>
      </c>
      <c r="N27" s="192">
        <v>4.3499999999999997E-2</v>
      </c>
      <c r="O27" s="192">
        <v>4.8000000000000001E-2</v>
      </c>
      <c r="P27" s="191"/>
    </row>
    <row r="28" spans="1:20" s="190" customFormat="1" ht="15" customHeight="1">
      <c r="A28" s="162" t="s">
        <v>914</v>
      </c>
      <c r="B28" s="193" t="s">
        <v>955</v>
      </c>
      <c r="C28" s="188" t="s">
        <v>954</v>
      </c>
      <c r="D28" s="192">
        <v>0.97019999999999995</v>
      </c>
      <c r="E28" s="192">
        <v>0.97050000000000003</v>
      </c>
      <c r="F28" s="192">
        <v>0.97340000000000004</v>
      </c>
      <c r="G28" s="192">
        <v>0.96760000000000002</v>
      </c>
      <c r="H28" s="192">
        <v>0.96679999999999999</v>
      </c>
      <c r="I28" s="192">
        <v>0.96589999999999998</v>
      </c>
      <c r="J28" s="192">
        <v>0.96899999999999997</v>
      </c>
      <c r="K28" s="192">
        <v>0.96640000000000004</v>
      </c>
      <c r="L28" s="192">
        <v>0.96109999999999995</v>
      </c>
      <c r="M28" s="192">
        <v>0.94789999999999996</v>
      </c>
      <c r="N28" s="192">
        <v>0.94810000000000005</v>
      </c>
      <c r="O28" s="192">
        <v>0.94089999999999996</v>
      </c>
      <c r="P28" s="191"/>
    </row>
    <row r="29" spans="1:20" s="190" customFormat="1" ht="15" customHeight="1">
      <c r="A29" s="162" t="s">
        <v>914</v>
      </c>
      <c r="B29" s="193" t="s">
        <v>953</v>
      </c>
      <c r="C29" s="188" t="s">
        <v>952</v>
      </c>
      <c r="D29" s="192">
        <v>1.21E-2</v>
      </c>
      <c r="E29" s="192">
        <v>1.18E-2</v>
      </c>
      <c r="F29" s="192">
        <v>9.2999999999999992E-3</v>
      </c>
      <c r="G29" s="192">
        <v>1.1299999999999999E-2</v>
      </c>
      <c r="H29" s="192">
        <v>1.29E-2</v>
      </c>
      <c r="I29" s="192">
        <v>1.14E-2</v>
      </c>
      <c r="J29" s="192">
        <v>8.0000000000000002E-3</v>
      </c>
      <c r="K29" s="192">
        <v>1.0800000000000001E-2</v>
      </c>
      <c r="L29" s="192">
        <v>1.17E-2</v>
      </c>
      <c r="M29" s="192">
        <v>2.0899999999999998E-2</v>
      </c>
      <c r="N29" s="192">
        <v>1.7299999999999999E-2</v>
      </c>
      <c r="O29" s="192">
        <v>1.7600000000000001E-2</v>
      </c>
      <c r="P29" s="191"/>
    </row>
    <row r="30" spans="1:20" s="190" customFormat="1" ht="15" customHeight="1">
      <c r="A30" s="162" t="s">
        <v>914</v>
      </c>
      <c r="B30" s="193" t="s">
        <v>951</v>
      </c>
      <c r="C30" s="188" t="s">
        <v>950</v>
      </c>
      <c r="D30" s="192">
        <v>2.5999999999999999E-3</v>
      </c>
      <c r="E30" s="192">
        <v>2.5999999999999999E-3</v>
      </c>
      <c r="F30" s="192">
        <v>3.0999999999999999E-3</v>
      </c>
      <c r="G30" s="192">
        <v>4.5999999999999999E-3</v>
      </c>
      <c r="H30" s="192">
        <v>3.8999999999999998E-3</v>
      </c>
      <c r="I30" s="192">
        <v>5.4999999999999997E-3</v>
      </c>
      <c r="J30" s="192">
        <v>1.5E-3</v>
      </c>
      <c r="K30" s="192">
        <v>3.0999999999999999E-3</v>
      </c>
      <c r="L30" s="192">
        <v>4.7999999999999996E-3</v>
      </c>
      <c r="M30" s="192">
        <v>4.8999999999999998E-3</v>
      </c>
      <c r="N30" s="192">
        <v>6.4999999999999997E-3</v>
      </c>
      <c r="O30" s="192">
        <v>7.7000000000000002E-3</v>
      </c>
      <c r="P30" s="191"/>
    </row>
    <row r="31" spans="1:20" s="190" customFormat="1" ht="15" customHeight="1">
      <c r="A31" s="162" t="s">
        <v>914</v>
      </c>
      <c r="B31" s="193" t="s">
        <v>949</v>
      </c>
      <c r="C31" s="188" t="s">
        <v>948</v>
      </c>
      <c r="D31" s="192">
        <v>2.3E-3</v>
      </c>
      <c r="E31" s="192">
        <v>2.8E-3</v>
      </c>
      <c r="F31" s="192">
        <v>2.2000000000000001E-3</v>
      </c>
      <c r="G31" s="192">
        <v>2.0999999999999999E-3</v>
      </c>
      <c r="H31" s="192">
        <v>3.2000000000000002E-3</v>
      </c>
      <c r="I31" s="192">
        <v>2.5999999999999999E-3</v>
      </c>
      <c r="J31" s="192">
        <v>3.8E-3</v>
      </c>
      <c r="K31" s="192">
        <v>3.7000000000000002E-3</v>
      </c>
      <c r="L31" s="192">
        <v>3.5999999999999999E-3</v>
      </c>
      <c r="M31" s="192">
        <v>3.8E-3</v>
      </c>
      <c r="N31" s="192">
        <v>3.3E-3</v>
      </c>
      <c r="O31" s="192">
        <v>4.1999999999999997E-3</v>
      </c>
      <c r="P31" s="191"/>
      <c r="R31" s="202"/>
      <c r="S31" s="202"/>
      <c r="T31" s="201"/>
    </row>
    <row r="32" spans="1:20" s="190" customFormat="1" ht="15" customHeight="1">
      <c r="A32" s="162" t="s">
        <v>914</v>
      </c>
      <c r="B32" s="193" t="s">
        <v>947</v>
      </c>
      <c r="C32" s="188" t="s">
        <v>946</v>
      </c>
      <c r="D32" s="192">
        <v>2.0999999999999999E-3</v>
      </c>
      <c r="E32" s="192">
        <v>1.6000000000000001E-3</v>
      </c>
      <c r="F32" s="192">
        <v>1.8E-3</v>
      </c>
      <c r="G32" s="192">
        <v>2.8E-3</v>
      </c>
      <c r="H32" s="192">
        <v>2.0999999999999999E-3</v>
      </c>
      <c r="I32" s="192">
        <v>3.0000000000000001E-3</v>
      </c>
      <c r="J32" s="192">
        <v>4.1000000000000003E-3</v>
      </c>
      <c r="K32" s="192">
        <v>2.3999999999999998E-3</v>
      </c>
      <c r="L32" s="192">
        <v>4.1999999999999997E-3</v>
      </c>
      <c r="M32" s="192">
        <v>6.3E-3</v>
      </c>
      <c r="N32" s="192">
        <v>7.3000000000000001E-3</v>
      </c>
      <c r="O32" s="192">
        <v>8.8999999999999999E-3</v>
      </c>
      <c r="P32" s="191"/>
      <c r="Q32" s="200"/>
    </row>
    <row r="33" spans="1:17" s="190" customFormat="1" ht="15" customHeight="1" thickBot="1">
      <c r="A33" s="162" t="s">
        <v>914</v>
      </c>
      <c r="B33" s="188" t="s">
        <v>945</v>
      </c>
      <c r="C33" s="188" t="s">
        <v>944</v>
      </c>
      <c r="D33" s="192">
        <v>1.03E-2</v>
      </c>
      <c r="E33" s="192">
        <v>1.01E-2</v>
      </c>
      <c r="F33" s="192">
        <v>9.7999999999999997E-3</v>
      </c>
      <c r="G33" s="192">
        <v>1.0699999999999999E-2</v>
      </c>
      <c r="H33" s="192">
        <v>1.0699999999999999E-2</v>
      </c>
      <c r="I33" s="192">
        <v>1.1299999999999999E-2</v>
      </c>
      <c r="J33" s="192">
        <v>1.34E-2</v>
      </c>
      <c r="K33" s="192">
        <v>1.3299999999999999E-2</v>
      </c>
      <c r="L33" s="192">
        <v>1.43E-2</v>
      </c>
      <c r="M33" s="192">
        <v>1.6E-2</v>
      </c>
      <c r="N33" s="192">
        <v>1.7399999999999999E-2</v>
      </c>
      <c r="O33" s="192">
        <v>2.0400000000000001E-2</v>
      </c>
      <c r="P33" s="191"/>
      <c r="Q33" s="194"/>
    </row>
    <row r="34" spans="1:17" s="200" customFormat="1" ht="15" customHeight="1" thickTop="1" thickBot="1">
      <c r="A34" s="162"/>
      <c r="B34" s="199"/>
      <c r="C34" s="198" t="s">
        <v>803</v>
      </c>
      <c r="D34" s="197"/>
      <c r="E34" s="197"/>
      <c r="F34" s="197"/>
      <c r="G34" s="197"/>
      <c r="H34" s="197"/>
      <c r="I34" s="196"/>
      <c r="J34" s="196"/>
      <c r="K34" s="196"/>
      <c r="L34" s="196"/>
      <c r="M34" s="196"/>
      <c r="N34" s="196"/>
      <c r="O34" s="196"/>
      <c r="P34" s="191"/>
      <c r="Q34" s="190"/>
    </row>
    <row r="35" spans="1:17" s="194" customFormat="1" ht="15" customHeight="1" thickTop="1">
      <c r="A35" s="162" t="s">
        <v>914</v>
      </c>
      <c r="B35" s="193" t="s">
        <v>943</v>
      </c>
      <c r="C35" s="188" t="s">
        <v>942</v>
      </c>
      <c r="D35" s="192">
        <v>0.31059999999999999</v>
      </c>
      <c r="E35" s="192">
        <v>0.37790000000000001</v>
      </c>
      <c r="F35" s="192">
        <v>0.28689999999999999</v>
      </c>
      <c r="G35" s="192">
        <v>0.2949</v>
      </c>
      <c r="H35" s="192">
        <v>0.26900000000000002</v>
      </c>
      <c r="I35" s="192">
        <v>0.27900000000000003</v>
      </c>
      <c r="J35" s="192">
        <v>0.31929999999999997</v>
      </c>
      <c r="K35" s="192">
        <v>0.29499999999999998</v>
      </c>
      <c r="L35" s="192">
        <v>0.2918</v>
      </c>
      <c r="M35" s="192">
        <v>0.31830000000000003</v>
      </c>
      <c r="N35" s="192">
        <v>0.33560000000000001</v>
      </c>
      <c r="O35" s="192">
        <v>0.28120000000000001</v>
      </c>
      <c r="P35" s="191"/>
      <c r="Q35" s="190"/>
    </row>
    <row r="36" spans="1:17" s="190" customFormat="1" ht="15" customHeight="1">
      <c r="A36" s="162" t="s">
        <v>914</v>
      </c>
      <c r="B36" s="193" t="s">
        <v>941</v>
      </c>
      <c r="C36" s="188" t="s">
        <v>940</v>
      </c>
      <c r="D36" s="192">
        <v>0.70289999999999997</v>
      </c>
      <c r="E36" s="192">
        <v>0.68769999999999998</v>
      </c>
      <c r="F36" s="192">
        <v>0.63249999999999995</v>
      </c>
      <c r="G36" s="192">
        <v>0.66339999999999999</v>
      </c>
      <c r="H36" s="192">
        <v>0.59150000000000003</v>
      </c>
      <c r="I36" s="192">
        <v>0.5907</v>
      </c>
      <c r="J36" s="192">
        <v>0.59860000000000002</v>
      </c>
      <c r="K36" s="192">
        <v>0.59830000000000005</v>
      </c>
      <c r="L36" s="192">
        <v>0.57550000000000001</v>
      </c>
      <c r="M36" s="192">
        <v>0.59899999999999998</v>
      </c>
      <c r="N36" s="192">
        <v>0.64319999999999999</v>
      </c>
      <c r="O36" s="192">
        <v>0.62609999999999999</v>
      </c>
      <c r="P36" s="191"/>
    </row>
    <row r="37" spans="1:17" s="190" customFormat="1" ht="15" customHeight="1">
      <c r="A37" s="162" t="s">
        <v>914</v>
      </c>
      <c r="B37" s="193" t="s">
        <v>939</v>
      </c>
      <c r="C37" s="188" t="s">
        <v>938</v>
      </c>
      <c r="D37" s="192">
        <v>0.38890000000000002</v>
      </c>
      <c r="E37" s="192">
        <v>0.38850000000000001</v>
      </c>
      <c r="F37" s="192">
        <v>0.32100000000000001</v>
      </c>
      <c r="G37" s="192">
        <v>0.307</v>
      </c>
      <c r="H37" s="192">
        <v>0.26650000000000001</v>
      </c>
      <c r="I37" s="192">
        <v>0.23130000000000001</v>
      </c>
      <c r="J37" s="192">
        <v>0.2382</v>
      </c>
      <c r="K37" s="192">
        <v>0.23699999999999999</v>
      </c>
      <c r="L37" s="192">
        <v>0.22550000000000001</v>
      </c>
      <c r="M37" s="192">
        <v>0.2271</v>
      </c>
      <c r="N37" s="192">
        <v>0.2555</v>
      </c>
      <c r="O37" s="192">
        <v>0.25169999999999998</v>
      </c>
      <c r="P37" s="191"/>
    </row>
    <row r="38" spans="1:17" s="190" customFormat="1" ht="15" customHeight="1">
      <c r="A38" s="162" t="s">
        <v>914</v>
      </c>
      <c r="B38" s="193" t="s">
        <v>937</v>
      </c>
      <c r="C38" s="188" t="s">
        <v>936</v>
      </c>
      <c r="D38" s="192">
        <v>0.35809999999999997</v>
      </c>
      <c r="E38" s="192">
        <v>0.35980000000000001</v>
      </c>
      <c r="F38" s="192">
        <v>0.29580000000000001</v>
      </c>
      <c r="G38" s="192">
        <v>0.28510000000000002</v>
      </c>
      <c r="H38" s="192">
        <v>0.24759999999999999</v>
      </c>
      <c r="I38" s="192">
        <v>0.2142</v>
      </c>
      <c r="J38" s="192">
        <v>0.22259999999999999</v>
      </c>
      <c r="K38" s="192">
        <v>0.22120000000000001</v>
      </c>
      <c r="L38" s="192">
        <v>0.2102</v>
      </c>
      <c r="M38" s="192">
        <v>0.2117</v>
      </c>
      <c r="N38" s="192">
        <v>0.23780000000000001</v>
      </c>
      <c r="O38" s="192">
        <v>0.2339</v>
      </c>
      <c r="P38" s="191"/>
      <c r="Q38" s="200"/>
    </row>
    <row r="39" spans="1:17" s="190" customFormat="1" ht="15" customHeight="1" thickBot="1">
      <c r="A39" s="162" t="s">
        <v>914</v>
      </c>
      <c r="B39" s="193" t="s">
        <v>935</v>
      </c>
      <c r="C39" s="132" t="s">
        <v>934</v>
      </c>
      <c r="D39" s="192">
        <v>0.64071235319503184</v>
      </c>
      <c r="E39" s="192">
        <v>0.57018982552360753</v>
      </c>
      <c r="F39" s="192">
        <v>0.55072434718144692</v>
      </c>
      <c r="G39" s="192">
        <v>0.27139999999999997</v>
      </c>
      <c r="H39" s="192">
        <v>0.49340000000000001</v>
      </c>
      <c r="I39" s="192">
        <v>0.4173</v>
      </c>
      <c r="J39" s="192">
        <v>0.44450000000000001</v>
      </c>
      <c r="K39" s="192">
        <v>0.45450000000000002</v>
      </c>
      <c r="L39" s="192">
        <v>0.43709999999999999</v>
      </c>
      <c r="M39" s="192">
        <v>0.47410000000000002</v>
      </c>
      <c r="N39" s="192">
        <v>0.55459999999999998</v>
      </c>
      <c r="O39" s="192">
        <v>0.54869999999999997</v>
      </c>
      <c r="P39" s="191"/>
      <c r="Q39" s="194"/>
    </row>
    <row r="40" spans="1:17" s="200" customFormat="1" ht="15" customHeight="1" thickTop="1" thickBot="1">
      <c r="A40" s="162"/>
      <c r="B40" s="199"/>
      <c r="C40" s="198" t="s">
        <v>797</v>
      </c>
      <c r="D40" s="197"/>
      <c r="E40" s="197"/>
      <c r="F40" s="197"/>
      <c r="G40" s="197"/>
      <c r="H40" s="197"/>
      <c r="I40" s="196"/>
      <c r="J40" s="196"/>
      <c r="K40" s="196"/>
      <c r="L40" s="196"/>
      <c r="M40" s="196"/>
      <c r="N40" s="196"/>
      <c r="O40" s="196"/>
      <c r="P40" s="191"/>
      <c r="Q40" s="190"/>
    </row>
    <row r="41" spans="1:17" s="194" customFormat="1" ht="15" customHeight="1" thickTop="1">
      <c r="A41" s="162" t="s">
        <v>914</v>
      </c>
      <c r="B41" s="193" t="s">
        <v>933</v>
      </c>
      <c r="C41" s="188" t="s">
        <v>932</v>
      </c>
      <c r="D41" s="192">
        <v>7.9399999999999998E-2</v>
      </c>
      <c r="E41" s="192">
        <v>7.3800000000000004E-2</v>
      </c>
      <c r="F41" s="192">
        <v>7.8700000000000006E-2</v>
      </c>
      <c r="G41" s="192">
        <v>7.1199999999999999E-2</v>
      </c>
      <c r="H41" s="192">
        <v>7.1099999999999997E-2</v>
      </c>
      <c r="I41" s="192">
        <v>7.3599999999999999E-2</v>
      </c>
      <c r="J41" s="192">
        <v>6.54E-2</v>
      </c>
      <c r="K41" s="192">
        <v>6.6600000000000006E-2</v>
      </c>
      <c r="L41" s="192">
        <v>6.7799999999999999E-2</v>
      </c>
      <c r="M41" s="192">
        <v>6.7900000000000002E-2</v>
      </c>
      <c r="N41" s="192">
        <v>6.9199999999999998E-2</v>
      </c>
      <c r="O41" s="192">
        <v>7.0800000000000002E-2</v>
      </c>
      <c r="P41" s="191"/>
      <c r="Q41" s="190"/>
    </row>
    <row r="42" spans="1:17" s="190" customFormat="1" ht="15" customHeight="1">
      <c r="A42" s="162" t="s">
        <v>914</v>
      </c>
      <c r="B42" s="193" t="s">
        <v>931</v>
      </c>
      <c r="C42" s="188" t="s">
        <v>930</v>
      </c>
      <c r="D42" s="192">
        <v>7.17E-2</v>
      </c>
      <c r="E42" s="192">
        <v>6.6199999999999995E-2</v>
      </c>
      <c r="F42" s="192">
        <v>6.9599999999999995E-2</v>
      </c>
      <c r="G42" s="192">
        <v>6.4399999999999999E-2</v>
      </c>
      <c r="H42" s="192">
        <v>6.4799999999999996E-2</v>
      </c>
      <c r="I42" s="192">
        <v>6.7599999999999993E-2</v>
      </c>
      <c r="J42" s="192">
        <v>6.1499999999999999E-2</v>
      </c>
      <c r="K42" s="192">
        <v>6.3E-2</v>
      </c>
      <c r="L42" s="192">
        <v>6.4000000000000001E-2</v>
      </c>
      <c r="M42" s="192">
        <v>6.4500000000000002E-2</v>
      </c>
      <c r="N42" s="192">
        <v>6.5600000000000006E-2</v>
      </c>
      <c r="O42" s="192">
        <v>6.7100000000000007E-2</v>
      </c>
      <c r="P42" s="191"/>
    </row>
    <row r="43" spans="1:17" s="190" customFormat="1" ht="15" customHeight="1">
      <c r="A43" s="162" t="s">
        <v>914</v>
      </c>
      <c r="B43" s="193" t="s">
        <v>929</v>
      </c>
      <c r="C43" s="188" t="s">
        <v>928</v>
      </c>
      <c r="D43" s="192">
        <v>0.1128</v>
      </c>
      <c r="E43" s="192">
        <v>0.1197</v>
      </c>
      <c r="F43" s="192">
        <v>0.12809999999999999</v>
      </c>
      <c r="G43" s="192">
        <v>0.1552</v>
      </c>
      <c r="H43" s="192">
        <v>0.16569999999999999</v>
      </c>
      <c r="I43" s="192">
        <v>0.1739</v>
      </c>
      <c r="J43" s="192">
        <v>0.1479</v>
      </c>
      <c r="K43" s="192">
        <v>0.1452</v>
      </c>
      <c r="L43" s="192">
        <v>0.20610000000000001</v>
      </c>
      <c r="M43" s="192">
        <v>0.29480000000000001</v>
      </c>
      <c r="N43" s="192">
        <v>0.27229999999999999</v>
      </c>
      <c r="O43" s="192">
        <v>0.32819999999999999</v>
      </c>
      <c r="P43" s="191"/>
    </row>
    <row r="44" spans="1:17" s="190" customFormat="1" ht="15" customHeight="1">
      <c r="A44" s="162" t="s">
        <v>914</v>
      </c>
      <c r="B44" s="193" t="s">
        <v>927</v>
      </c>
      <c r="C44" s="188" t="s">
        <v>926</v>
      </c>
      <c r="D44" s="192">
        <v>1.9900000000000001E-2</v>
      </c>
      <c r="E44" s="192">
        <v>1.7100000000000001E-2</v>
      </c>
      <c r="F44" s="192">
        <v>1.8700000000000001E-2</v>
      </c>
      <c r="G44" s="192">
        <v>2.3300000000000001E-2</v>
      </c>
      <c r="H44" s="192">
        <v>2.7E-2</v>
      </c>
      <c r="I44" s="192">
        <v>3.8800000000000001E-2</v>
      </c>
      <c r="J44" s="192">
        <v>4.02E-2</v>
      </c>
      <c r="K44" s="192">
        <v>4.7100000000000003E-2</v>
      </c>
      <c r="L44" s="192">
        <v>0.1147</v>
      </c>
      <c r="M44" s="192">
        <v>0.1862</v>
      </c>
      <c r="N44" s="192">
        <v>0.16520000000000001</v>
      </c>
      <c r="O44" s="192">
        <v>0.2016</v>
      </c>
      <c r="P44" s="191"/>
    </row>
    <row r="45" spans="1:17" s="190" customFormat="1" ht="15" customHeight="1">
      <c r="A45" s="162" t="s">
        <v>914</v>
      </c>
      <c r="B45" s="193" t="s">
        <v>925</v>
      </c>
      <c r="C45" s="188" t="s">
        <v>924</v>
      </c>
      <c r="D45" s="192">
        <v>3.8300000000000001E-2</v>
      </c>
      <c r="E45" s="192">
        <v>3.8800000000000001E-2</v>
      </c>
      <c r="F45" s="192">
        <v>4.4299999999999999E-2</v>
      </c>
      <c r="G45" s="192">
        <v>5.5800000000000002E-2</v>
      </c>
      <c r="H45" s="192">
        <v>6.3299999999999995E-2</v>
      </c>
      <c r="I45" s="192">
        <v>7.2599999999999998E-2</v>
      </c>
      <c r="J45" s="192">
        <v>4.5999999999999999E-2</v>
      </c>
      <c r="K45" s="192">
        <v>5.8000000000000003E-2</v>
      </c>
      <c r="L45" s="192">
        <v>0.10050000000000001</v>
      </c>
      <c r="M45" s="192">
        <v>0.16120000000000001</v>
      </c>
      <c r="N45" s="192">
        <v>0.13669999999999999</v>
      </c>
      <c r="O45" s="192">
        <v>0.161</v>
      </c>
      <c r="P45" s="191"/>
      <c r="Q45" s="195"/>
    </row>
    <row r="46" spans="1:17" s="190" customFormat="1" ht="15" customHeight="1" thickBot="1">
      <c r="A46" s="162" t="s">
        <v>914</v>
      </c>
      <c r="B46" s="193" t="s">
        <v>923</v>
      </c>
      <c r="C46" s="188" t="s">
        <v>922</v>
      </c>
      <c r="D46" s="192">
        <v>0.1231</v>
      </c>
      <c r="E46" s="192">
        <v>0.1201</v>
      </c>
      <c r="F46" s="192">
        <v>0.12089999999999999</v>
      </c>
      <c r="G46" s="192">
        <v>0.11890000000000001</v>
      </c>
      <c r="H46" s="192">
        <v>0.1191</v>
      </c>
      <c r="I46" s="192">
        <v>0.1229</v>
      </c>
      <c r="J46" s="192">
        <v>0.12189999999999999</v>
      </c>
      <c r="K46" s="192">
        <v>0.11990000000000001</v>
      </c>
      <c r="L46" s="192">
        <v>0.1182</v>
      </c>
      <c r="M46" s="192">
        <v>0.1258</v>
      </c>
      <c r="N46" s="192">
        <v>0.1237</v>
      </c>
      <c r="O46" s="192">
        <v>0.12820000000000001</v>
      </c>
      <c r="P46" s="191"/>
      <c r="Q46" s="194"/>
    </row>
    <row r="47" spans="1:17" s="195" customFormat="1" ht="15" customHeight="1" thickTop="1" thickBot="1">
      <c r="A47" s="162"/>
      <c r="B47" s="199"/>
      <c r="C47" s="198" t="s">
        <v>921</v>
      </c>
      <c r="D47" s="197"/>
      <c r="E47" s="197"/>
      <c r="F47" s="197"/>
      <c r="G47" s="197"/>
      <c r="H47" s="197"/>
      <c r="I47" s="196"/>
      <c r="J47" s="196"/>
      <c r="K47" s="196"/>
      <c r="L47" s="196"/>
      <c r="M47" s="196"/>
      <c r="N47" s="196"/>
      <c r="O47" s="196"/>
      <c r="P47" s="191"/>
      <c r="Q47" s="190"/>
    </row>
    <row r="48" spans="1:17" s="194" customFormat="1" ht="15" customHeight="1" thickTop="1">
      <c r="A48" s="162" t="s">
        <v>914</v>
      </c>
      <c r="B48" s="193" t="s">
        <v>920</v>
      </c>
      <c r="C48" s="188" t="s">
        <v>919</v>
      </c>
      <c r="D48" s="192">
        <v>0.83209999999999995</v>
      </c>
      <c r="E48" s="192">
        <v>0.79869999999999997</v>
      </c>
      <c r="F48" s="192">
        <v>0.8569</v>
      </c>
      <c r="G48" s="192">
        <v>0.85750000000000004</v>
      </c>
      <c r="H48" s="192">
        <v>0.86839999999999995</v>
      </c>
      <c r="I48" s="192">
        <v>0.87450000000000006</v>
      </c>
      <c r="J48" s="192">
        <v>0.83479999999999999</v>
      </c>
      <c r="K48" s="192">
        <v>0.83789999999999998</v>
      </c>
      <c r="L48" s="192">
        <v>0.84199999999999997</v>
      </c>
      <c r="M48" s="192">
        <v>0.84279999999999999</v>
      </c>
      <c r="N48" s="192">
        <v>0.83430000000000004</v>
      </c>
      <c r="O48" s="192">
        <v>0.85329999999999995</v>
      </c>
      <c r="P48" s="191"/>
      <c r="Q48" s="190"/>
    </row>
    <row r="49" spans="1:17" s="190" customFormat="1" ht="15" customHeight="1">
      <c r="A49" s="162" t="s">
        <v>914</v>
      </c>
      <c r="B49" s="193" t="s">
        <v>918</v>
      </c>
      <c r="C49" s="188" t="s">
        <v>917</v>
      </c>
      <c r="D49" s="192">
        <v>0.61380000000000001</v>
      </c>
      <c r="E49" s="192">
        <v>0.63</v>
      </c>
      <c r="F49" s="192">
        <v>0.625</v>
      </c>
      <c r="G49" s="192">
        <v>0.66369999999999996</v>
      </c>
      <c r="H49" s="192">
        <v>0.68120000000000003</v>
      </c>
      <c r="I49" s="192">
        <v>0.69510000000000005</v>
      </c>
      <c r="J49" s="192">
        <v>0.71599999999999997</v>
      </c>
      <c r="K49" s="192">
        <v>0.71589999999999998</v>
      </c>
      <c r="L49" s="192">
        <v>0.71899999999999997</v>
      </c>
      <c r="M49" s="192">
        <v>0.73440000000000005</v>
      </c>
      <c r="N49" s="192">
        <v>0.71819999999999995</v>
      </c>
      <c r="O49" s="192">
        <v>0.70960000000000001</v>
      </c>
      <c r="P49" s="191"/>
    </row>
    <row r="50" spans="1:17" s="190" customFormat="1" ht="15" customHeight="1">
      <c r="A50" s="162" t="s">
        <v>914</v>
      </c>
      <c r="B50" s="193" t="s">
        <v>916</v>
      </c>
      <c r="C50" s="188" t="s">
        <v>915</v>
      </c>
      <c r="D50" s="192">
        <v>0.46039999999999998</v>
      </c>
      <c r="E50" s="192">
        <v>0.35759999999999997</v>
      </c>
      <c r="F50" s="192">
        <v>0.47360000000000002</v>
      </c>
      <c r="G50" s="192">
        <v>0.38100000000000001</v>
      </c>
      <c r="H50" s="192">
        <v>0.36320000000000002</v>
      </c>
      <c r="I50" s="192">
        <v>0.34939999999999999</v>
      </c>
      <c r="J50" s="192">
        <v>0.2422</v>
      </c>
      <c r="K50" s="192">
        <v>0.24909999999999999</v>
      </c>
      <c r="L50" s="192">
        <v>0.25130000000000002</v>
      </c>
      <c r="M50" s="192">
        <v>0.22689999999999999</v>
      </c>
      <c r="N50" s="192">
        <v>0.2427</v>
      </c>
      <c r="O50" s="192">
        <v>0.2883</v>
      </c>
      <c r="P50" s="191"/>
      <c r="Q50" s="187"/>
    </row>
    <row r="51" spans="1:17" s="190" customFormat="1" ht="15" customHeight="1">
      <c r="A51" s="162" t="s">
        <v>914</v>
      </c>
      <c r="B51" s="193" t="s">
        <v>913</v>
      </c>
      <c r="C51" s="188" t="s">
        <v>912</v>
      </c>
      <c r="D51" s="192">
        <v>2.3424999999999998</v>
      </c>
      <c r="E51" s="192">
        <v>3.0400999999999998</v>
      </c>
      <c r="F51" s="192">
        <v>2.0558000000000001</v>
      </c>
      <c r="G51" s="192">
        <v>2.2130999999999998</v>
      </c>
      <c r="H51" s="192">
        <v>2.0322</v>
      </c>
      <c r="I51" s="192">
        <v>1.8559000000000001</v>
      </c>
      <c r="J51" s="192">
        <v>2.6886999999999999</v>
      </c>
      <c r="K51" s="192">
        <v>2.5731999999999999</v>
      </c>
      <c r="L51" s="192">
        <v>2.4662999999999999</v>
      </c>
      <c r="M51" s="192">
        <v>2.4354</v>
      </c>
      <c r="N51" s="192">
        <v>2.5257999999999998</v>
      </c>
      <c r="O51" s="192">
        <v>2.1856</v>
      </c>
      <c r="P51" s="191"/>
      <c r="Q51" s="187"/>
    </row>
    <row r="52" spans="1:17" ht="3.75" customHeight="1" thickBot="1">
      <c r="A52" s="162"/>
      <c r="B52" s="162"/>
      <c r="C52" s="167"/>
      <c r="D52" s="167"/>
      <c r="E52" s="167"/>
      <c r="F52" s="167"/>
      <c r="G52" s="167"/>
      <c r="H52" s="167"/>
      <c r="I52" s="167"/>
      <c r="J52" s="167"/>
      <c r="K52" s="167"/>
      <c r="L52" s="167"/>
      <c r="M52" s="167"/>
      <c r="N52" s="167"/>
      <c r="O52" s="167"/>
    </row>
    <row r="53" spans="1:17" ht="15" customHeight="1" thickTop="1">
      <c r="A53" s="189" t="s">
        <v>911</v>
      </c>
      <c r="B53" s="188" t="s">
        <v>911</v>
      </c>
      <c r="C53" s="1082" t="s">
        <v>785</v>
      </c>
      <c r="D53" s="1082"/>
      <c r="E53" s="1082"/>
      <c r="F53" s="1082"/>
      <c r="G53" s="1082"/>
      <c r="H53" s="1082"/>
      <c r="I53" s="1082"/>
      <c r="J53" s="1082"/>
      <c r="K53" s="1082"/>
      <c r="L53" s="1082"/>
      <c r="M53" s="1082"/>
      <c r="N53" s="1082"/>
      <c r="O53" s="1082"/>
    </row>
    <row r="54" spans="1:17" ht="51.75" customHeight="1">
      <c r="A54" s="162"/>
      <c r="B54" s="162"/>
      <c r="C54" s="1081" t="s">
        <v>910</v>
      </c>
      <c r="D54" s="1081"/>
      <c r="E54" s="1081"/>
      <c r="F54" s="1081"/>
      <c r="G54" s="1081"/>
      <c r="H54" s="1081"/>
      <c r="I54" s="1081"/>
      <c r="J54" s="1081"/>
      <c r="K54" s="1081"/>
      <c r="L54" s="1081"/>
      <c r="M54" s="1081"/>
      <c r="N54" s="1081"/>
      <c r="O54" s="1081"/>
    </row>
    <row r="55" spans="1:17" ht="48" customHeight="1">
      <c r="A55" s="162"/>
      <c r="B55" s="162"/>
      <c r="C55" s="1081" t="s">
        <v>909</v>
      </c>
      <c r="D55" s="1081"/>
      <c r="E55" s="1081"/>
      <c r="F55" s="1081"/>
      <c r="G55" s="1081"/>
      <c r="H55" s="1081"/>
      <c r="I55" s="1081"/>
      <c r="J55" s="1081"/>
      <c r="K55" s="1081"/>
      <c r="L55" s="1081"/>
      <c r="M55" s="1081"/>
      <c r="N55" s="1081"/>
      <c r="O55" s="1081"/>
    </row>
    <row r="56" spans="1:17" ht="15" customHeight="1">
      <c r="A56" s="162"/>
      <c r="B56" s="162"/>
      <c r="C56" s="1077" t="s">
        <v>908</v>
      </c>
      <c r="D56" s="1077"/>
      <c r="E56" s="1077"/>
      <c r="F56" s="1077"/>
      <c r="G56" s="1077"/>
      <c r="H56" s="1077"/>
      <c r="I56" s="1077"/>
      <c r="J56" s="1077"/>
      <c r="K56" s="1077"/>
      <c r="L56" s="1077"/>
      <c r="M56" s="1077"/>
      <c r="N56" s="1077"/>
      <c r="O56" s="1077"/>
    </row>
    <row r="57" spans="1:17" ht="15" customHeight="1">
      <c r="A57" s="162"/>
      <c r="B57" s="162"/>
      <c r="C57" s="1077" t="s">
        <v>781</v>
      </c>
      <c r="D57" s="1077"/>
      <c r="E57" s="1077"/>
      <c r="F57" s="1077"/>
      <c r="G57" s="1077"/>
      <c r="H57" s="1077"/>
      <c r="I57" s="1077"/>
      <c r="J57" s="1077"/>
      <c r="K57" s="1077"/>
      <c r="L57" s="1077"/>
      <c r="M57" s="1077"/>
      <c r="N57" s="1077"/>
      <c r="O57" s="1077"/>
    </row>
    <row r="58" spans="1:17" ht="29.25" customHeight="1">
      <c r="A58" s="162"/>
      <c r="B58" s="162"/>
      <c r="C58" s="1076" t="s">
        <v>907</v>
      </c>
      <c r="D58" s="1076"/>
      <c r="E58" s="1076"/>
      <c r="F58" s="1076"/>
      <c r="G58" s="1076"/>
      <c r="H58" s="1076"/>
      <c r="I58" s="1076"/>
      <c r="J58" s="1076"/>
      <c r="K58" s="1076"/>
      <c r="L58" s="1076"/>
      <c r="M58" s="1076"/>
      <c r="N58" s="1076"/>
      <c r="O58" s="1076"/>
    </row>
  </sheetData>
  <mergeCells count="10">
    <mergeCell ref="C58:O58"/>
    <mergeCell ref="C56:O56"/>
    <mergeCell ref="C57:O57"/>
    <mergeCell ref="C1:O1"/>
    <mergeCell ref="A4:O4"/>
    <mergeCell ref="A2:O2"/>
    <mergeCell ref="C54:O54"/>
    <mergeCell ref="C55:O55"/>
    <mergeCell ref="C3:O3"/>
    <mergeCell ref="C53:O53"/>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1" zoomScale="85" zoomScaleNormal="85" workbookViewId="0">
      <selection activeCell="O1" sqref="O1:O4"/>
    </sheetView>
  </sheetViews>
  <sheetFormatPr baseColWidth="10" defaultColWidth="9.140625" defaultRowHeight="12.75"/>
  <cols>
    <col min="1" max="2" width="9.140625" style="212" hidden="1" customWidth="1"/>
    <col min="3" max="3" width="90.28515625" style="211" customWidth="1"/>
    <col min="4" max="10" width="7.28515625" style="211" bestFit="1" customWidth="1"/>
    <col min="11" max="11" width="7.28515625" style="211" customWidth="1"/>
    <col min="12" max="12" width="7.28515625" style="211" bestFit="1" customWidth="1"/>
    <col min="13" max="13" width="7.28515625" style="211" customWidth="1"/>
    <col min="14" max="14" width="7.28515625" style="211" bestFit="1" customWidth="1"/>
    <col min="15" max="15" width="7.28515625" style="211" customWidth="1"/>
    <col min="16" max="16384" width="9.140625" style="211"/>
  </cols>
  <sheetData>
    <row r="1" spans="1:15" ht="15" customHeight="1">
      <c r="A1" s="1048"/>
      <c r="B1" s="1048"/>
      <c r="C1" s="1084"/>
      <c r="D1" s="1084"/>
      <c r="E1" s="1084"/>
      <c r="F1" s="1084"/>
      <c r="G1" s="1084"/>
      <c r="H1" s="1084"/>
      <c r="I1" s="1084"/>
      <c r="J1" s="1084"/>
      <c r="K1" s="1084"/>
      <c r="L1" s="1084"/>
      <c r="M1" s="1084"/>
      <c r="N1" s="1084"/>
      <c r="O1" s="1051"/>
    </row>
    <row r="2" spans="1:15" ht="18">
      <c r="A2" s="1080" t="s">
        <v>333</v>
      </c>
      <c r="B2" s="1080"/>
      <c r="C2" s="1080"/>
      <c r="D2" s="1080"/>
      <c r="E2" s="1080"/>
      <c r="F2" s="1080"/>
      <c r="G2" s="1080"/>
      <c r="H2" s="1080"/>
      <c r="I2" s="1080"/>
      <c r="J2" s="1080"/>
      <c r="K2" s="1080"/>
      <c r="L2" s="1080"/>
      <c r="M2" s="1080"/>
      <c r="N2" s="1080"/>
      <c r="O2" s="1052"/>
    </row>
    <row r="3" spans="1:15" ht="15" customHeight="1">
      <c r="A3" s="1048"/>
      <c r="B3" s="1048"/>
      <c r="C3" s="1080" t="s">
        <v>989</v>
      </c>
      <c r="D3" s="1080"/>
      <c r="E3" s="1080"/>
      <c r="F3" s="1080"/>
      <c r="G3" s="1080"/>
      <c r="H3" s="1080"/>
      <c r="I3" s="1080"/>
      <c r="J3" s="1080"/>
      <c r="K3" s="1080"/>
      <c r="L3" s="1080"/>
      <c r="M3" s="1080"/>
      <c r="N3" s="1080"/>
      <c r="O3" s="1052"/>
    </row>
    <row r="4" spans="1:15" s="219" customFormat="1" ht="15" customHeight="1">
      <c r="A4" s="1079"/>
      <c r="B4" s="1080"/>
      <c r="C4" s="1080"/>
      <c r="D4" s="1080"/>
      <c r="E4" s="1080"/>
      <c r="F4" s="1080"/>
      <c r="G4" s="1080"/>
      <c r="H4" s="1080"/>
      <c r="I4" s="1080"/>
      <c r="J4" s="1080"/>
      <c r="K4" s="1080"/>
      <c r="L4" s="1080"/>
      <c r="M4" s="1080"/>
      <c r="N4" s="1080"/>
      <c r="O4" s="1052"/>
    </row>
    <row r="5" spans="1:15" s="229" customFormat="1" ht="15" customHeight="1" thickBot="1">
      <c r="A5" s="231"/>
      <c r="B5" s="231"/>
      <c r="C5" s="230"/>
      <c r="D5" s="230"/>
      <c r="E5" s="230"/>
      <c r="F5" s="230"/>
      <c r="G5" s="230"/>
      <c r="H5" s="230"/>
      <c r="I5" s="230"/>
      <c r="J5" s="230"/>
      <c r="K5" s="230"/>
      <c r="L5" s="230"/>
      <c r="M5" s="230"/>
      <c r="N5" s="230"/>
      <c r="O5" s="230"/>
    </row>
    <row r="6" spans="1:15" ht="30" customHeight="1" thickTop="1" thickBot="1">
      <c r="A6" s="162"/>
      <c r="B6" s="228"/>
      <c r="C6" s="227"/>
      <c r="D6" s="185" t="s">
        <v>905</v>
      </c>
      <c r="E6" s="185" t="s">
        <v>904</v>
      </c>
      <c r="F6" s="185" t="s">
        <v>903</v>
      </c>
      <c r="G6" s="185" t="s">
        <v>902</v>
      </c>
      <c r="H6" s="185" t="s">
        <v>901</v>
      </c>
      <c r="I6" s="205" t="s">
        <v>900</v>
      </c>
      <c r="J6" s="205" t="s">
        <v>899</v>
      </c>
      <c r="K6" s="205" t="s">
        <v>898</v>
      </c>
      <c r="L6" s="205" t="s">
        <v>897</v>
      </c>
      <c r="M6" s="205" t="s">
        <v>896</v>
      </c>
      <c r="N6" s="205" t="s">
        <v>895</v>
      </c>
      <c r="O6" s="205" t="s">
        <v>894</v>
      </c>
    </row>
    <row r="7" spans="1:15" ht="15" customHeight="1" thickTop="1" thickBot="1">
      <c r="A7" s="162"/>
      <c r="B7" s="162"/>
      <c r="C7" s="163"/>
      <c r="D7" s="226"/>
      <c r="E7" s="226"/>
      <c r="F7" s="226"/>
      <c r="G7" s="226"/>
      <c r="H7" s="226"/>
      <c r="I7" s="226"/>
      <c r="J7" s="226"/>
      <c r="K7" s="226"/>
      <c r="L7" s="226"/>
      <c r="M7" s="226"/>
      <c r="N7" s="226"/>
      <c r="O7" s="226"/>
    </row>
    <row r="8" spans="1:15" s="162" customFormat="1" ht="15" customHeight="1" thickTop="1" thickBot="1">
      <c r="B8" s="225"/>
      <c r="C8" s="218" t="s">
        <v>779</v>
      </c>
      <c r="D8" s="217"/>
      <c r="E8" s="217"/>
      <c r="F8" s="217"/>
      <c r="G8" s="217"/>
      <c r="H8" s="217"/>
      <c r="I8" s="196"/>
      <c r="J8" s="196"/>
      <c r="K8" s="196"/>
      <c r="L8" s="196"/>
      <c r="M8" s="196"/>
      <c r="N8" s="196"/>
      <c r="O8" s="196"/>
    </row>
    <row r="9" spans="1:15" s="162" customFormat="1" ht="15" customHeight="1" thickTop="1">
      <c r="A9" s="162" t="s">
        <v>914</v>
      </c>
      <c r="B9" s="193" t="s">
        <v>1039</v>
      </c>
      <c r="C9" s="188" t="s">
        <v>778</v>
      </c>
      <c r="D9" s="192">
        <v>5.6500000000000002E-2</v>
      </c>
      <c r="E9" s="192">
        <v>4.7800000000000002E-2</v>
      </c>
      <c r="F9" s="192">
        <v>4.6300000000000001E-2</v>
      </c>
      <c r="G9" s="192">
        <v>4.65E-2</v>
      </c>
      <c r="H9" s="192">
        <v>4.4200000000000003E-2</v>
      </c>
      <c r="I9" s="192">
        <v>4.41E-2</v>
      </c>
      <c r="J9" s="192">
        <v>3.8199999999999998E-2</v>
      </c>
      <c r="K9" s="192">
        <v>3.3000000000000002E-2</v>
      </c>
      <c r="L9" s="192">
        <v>3.4000000000000002E-2</v>
      </c>
      <c r="M9" s="192">
        <v>3.4299999999999997E-2</v>
      </c>
      <c r="N9" s="192">
        <v>3.4500000000000003E-2</v>
      </c>
      <c r="O9" s="192">
        <v>3.8300000000000001E-2</v>
      </c>
    </row>
    <row r="10" spans="1:15" s="219" customFormat="1" ht="15" customHeight="1">
      <c r="A10" s="162" t="s">
        <v>914</v>
      </c>
      <c r="B10" s="193" t="s">
        <v>1038</v>
      </c>
      <c r="C10" s="188" t="s">
        <v>777</v>
      </c>
      <c r="D10" s="192">
        <v>6.9500000000000006E-2</v>
      </c>
      <c r="E10" s="192">
        <v>5.7799999999999997E-2</v>
      </c>
      <c r="F10" s="192">
        <v>5.57E-2</v>
      </c>
      <c r="G10" s="192">
        <v>5.4899999999999997E-2</v>
      </c>
      <c r="H10" s="192">
        <v>5.0299999999999997E-2</v>
      </c>
      <c r="I10" s="192">
        <v>5.0099999999999999E-2</v>
      </c>
      <c r="J10" s="192">
        <v>4.2900000000000001E-2</v>
      </c>
      <c r="K10" s="192">
        <v>4.02E-2</v>
      </c>
      <c r="L10" s="192">
        <v>4.2200000000000001E-2</v>
      </c>
      <c r="M10" s="192">
        <v>4.2900000000000001E-2</v>
      </c>
      <c r="N10" s="192">
        <v>4.3700000000000003E-2</v>
      </c>
      <c r="O10" s="192">
        <v>4.9200000000000001E-2</v>
      </c>
    </row>
    <row r="11" spans="1:15" s="219" customFormat="1" ht="15" customHeight="1">
      <c r="A11" s="162" t="s">
        <v>914</v>
      </c>
      <c r="B11" s="193" t="s">
        <v>1037</v>
      </c>
      <c r="C11" s="188" t="s">
        <v>776</v>
      </c>
      <c r="D11" s="192">
        <v>6.3299999999999995E-2</v>
      </c>
      <c r="E11" s="192">
        <v>5.3900000000000003E-2</v>
      </c>
      <c r="F11" s="192">
        <v>5.1299999999999998E-2</v>
      </c>
      <c r="G11" s="192">
        <v>4.9200000000000001E-2</v>
      </c>
      <c r="H11" s="192">
        <v>4.5499999999999999E-2</v>
      </c>
      <c r="I11" s="192">
        <v>4.5699999999999998E-2</v>
      </c>
      <c r="J11" s="192">
        <v>3.5400000000000001E-2</v>
      </c>
      <c r="K11" s="192">
        <v>3.5900000000000001E-2</v>
      </c>
      <c r="L11" s="192">
        <v>3.6999999999999998E-2</v>
      </c>
      <c r="M11" s="192">
        <v>3.5000000000000003E-2</v>
      </c>
      <c r="N11" s="192">
        <v>3.6200000000000003E-2</v>
      </c>
      <c r="O11" s="192">
        <v>3.85E-2</v>
      </c>
    </row>
    <row r="12" spans="1:15" s="219" customFormat="1" ht="15" customHeight="1">
      <c r="A12" s="162" t="s">
        <v>914</v>
      </c>
      <c r="B12" s="193" t="s">
        <v>1036</v>
      </c>
      <c r="C12" s="188" t="s">
        <v>775</v>
      </c>
      <c r="D12" s="192">
        <v>1.9599999999999999E-2</v>
      </c>
      <c r="E12" s="192">
        <v>1.44E-2</v>
      </c>
      <c r="F12" s="192">
        <v>1.5800000000000002E-2</v>
      </c>
      <c r="G12" s="192">
        <v>1.5100000000000001E-2</v>
      </c>
      <c r="H12" s="192">
        <v>1.21E-2</v>
      </c>
      <c r="I12" s="192">
        <v>1.49E-2</v>
      </c>
      <c r="J12" s="192">
        <v>7.7000000000000002E-3</v>
      </c>
      <c r="K12" s="192">
        <v>9.4000000000000004E-3</v>
      </c>
      <c r="L12" s="192">
        <v>1.03E-2</v>
      </c>
      <c r="M12" s="192">
        <v>8.6E-3</v>
      </c>
      <c r="N12" s="192">
        <v>1.12E-2</v>
      </c>
      <c r="O12" s="192">
        <v>1.0500000000000001E-2</v>
      </c>
    </row>
    <row r="13" spans="1:15" s="219" customFormat="1" ht="15" customHeight="1">
      <c r="A13" s="162" t="s">
        <v>914</v>
      </c>
      <c r="B13" s="193" t="s">
        <v>1035</v>
      </c>
      <c r="C13" s="188" t="s">
        <v>774</v>
      </c>
      <c r="D13" s="192">
        <v>1.95E-2</v>
      </c>
      <c r="E13" s="192">
        <v>1.4500000000000001E-2</v>
      </c>
      <c r="F13" s="192">
        <v>1.6E-2</v>
      </c>
      <c r="G13" s="192">
        <v>1.5299999999999999E-2</v>
      </c>
      <c r="H13" s="192">
        <v>1.26E-2</v>
      </c>
      <c r="I13" s="192">
        <v>1.49E-2</v>
      </c>
      <c r="J13" s="192">
        <v>7.9000000000000008E-3</v>
      </c>
      <c r="K13" s="192">
        <v>9.4999999999999998E-3</v>
      </c>
      <c r="L13" s="192">
        <v>1.03E-2</v>
      </c>
      <c r="M13" s="192">
        <v>8.6999999999999994E-3</v>
      </c>
      <c r="N13" s="192">
        <v>1.1299999999999999E-2</v>
      </c>
      <c r="O13" s="192">
        <v>1.09E-2</v>
      </c>
    </row>
    <row r="14" spans="1:15" s="219" customFormat="1" ht="15" customHeight="1">
      <c r="A14" s="162" t="s">
        <v>914</v>
      </c>
      <c r="B14" s="193" t="s">
        <v>1034</v>
      </c>
      <c r="C14" s="188" t="s">
        <v>773</v>
      </c>
      <c r="D14" s="192">
        <v>1.2800000000000001E-2</v>
      </c>
      <c r="E14" s="192">
        <v>1.04E-2</v>
      </c>
      <c r="F14" s="192">
        <v>1.04E-2</v>
      </c>
      <c r="G14" s="192">
        <v>9.7000000000000003E-3</v>
      </c>
      <c r="H14" s="192">
        <v>7.7999999999999996E-3</v>
      </c>
      <c r="I14" s="192">
        <v>8.6E-3</v>
      </c>
      <c r="J14" s="192">
        <v>3.0999999999999999E-3</v>
      </c>
      <c r="K14" s="192">
        <v>5.1000000000000004E-3</v>
      </c>
      <c r="L14" s="192">
        <v>6.0000000000000001E-3</v>
      </c>
      <c r="M14" s="192">
        <v>5.1000000000000004E-3</v>
      </c>
      <c r="N14" s="192">
        <v>6.7999999999999996E-3</v>
      </c>
      <c r="O14" s="192">
        <v>6.1999999999999998E-3</v>
      </c>
    </row>
    <row r="15" spans="1:15" s="219" customFormat="1" ht="15" customHeight="1" thickBot="1">
      <c r="A15" s="162" t="s">
        <v>914</v>
      </c>
      <c r="B15" s="193" t="s">
        <v>1033</v>
      </c>
      <c r="C15" s="188" t="s">
        <v>772</v>
      </c>
      <c r="D15" s="192">
        <v>0.17730000000000001</v>
      </c>
      <c r="E15" s="192">
        <v>0.15140000000000001</v>
      </c>
      <c r="F15" s="192">
        <v>0.1532</v>
      </c>
      <c r="G15" s="192">
        <v>0.14499999999999999</v>
      </c>
      <c r="H15" s="192">
        <v>0.1205</v>
      </c>
      <c r="I15" s="192">
        <v>0.1298</v>
      </c>
      <c r="J15" s="192">
        <v>4.7699999999999999E-2</v>
      </c>
      <c r="K15" s="192">
        <v>8.1699999999999995E-2</v>
      </c>
      <c r="L15" s="192">
        <v>9.4E-2</v>
      </c>
      <c r="M15" s="192">
        <v>7.9399999999999998E-2</v>
      </c>
      <c r="N15" s="192">
        <v>0.1051</v>
      </c>
      <c r="O15" s="192">
        <v>9.4100000000000003E-2</v>
      </c>
    </row>
    <row r="16" spans="1:15" s="220" customFormat="1" ht="15" customHeight="1" thickTop="1" thickBot="1">
      <c r="A16" s="162"/>
      <c r="B16" s="225"/>
      <c r="C16" s="218" t="s">
        <v>771</v>
      </c>
      <c r="D16" s="217"/>
      <c r="E16" s="217"/>
      <c r="F16" s="217"/>
      <c r="G16" s="217"/>
      <c r="H16" s="217"/>
      <c r="I16" s="196"/>
      <c r="J16" s="196"/>
      <c r="K16" s="196"/>
      <c r="L16" s="196"/>
      <c r="M16" s="196"/>
      <c r="N16" s="196"/>
      <c r="O16" s="196"/>
    </row>
    <row r="17" spans="1:15" s="162" customFormat="1" ht="15" customHeight="1" thickTop="1">
      <c r="A17" s="162" t="s">
        <v>914</v>
      </c>
      <c r="B17" s="193" t="s">
        <v>1032</v>
      </c>
      <c r="C17" s="188" t="s">
        <v>770</v>
      </c>
      <c r="D17" s="192">
        <v>7.0099999999999996E-2</v>
      </c>
      <c r="E17" s="192">
        <v>6.1699999999999998E-2</v>
      </c>
      <c r="F17" s="192">
        <v>5.9900000000000002E-2</v>
      </c>
      <c r="G17" s="192">
        <v>6.2100000000000002E-2</v>
      </c>
      <c r="H17" s="192">
        <v>6.2799999999999995E-2</v>
      </c>
      <c r="I17" s="192">
        <v>6.4399999999999999E-2</v>
      </c>
      <c r="J17" s="192">
        <v>0.06</v>
      </c>
      <c r="K17" s="192">
        <v>5.57E-2</v>
      </c>
      <c r="L17" s="192">
        <v>5.7099999999999998E-2</v>
      </c>
      <c r="M17" s="192">
        <v>5.8500000000000003E-2</v>
      </c>
      <c r="N17" s="192">
        <v>5.6300000000000003E-2</v>
      </c>
      <c r="O17" s="192">
        <v>6.2300000000000001E-2</v>
      </c>
    </row>
    <row r="18" spans="1:15" s="219" customFormat="1" ht="15" customHeight="1">
      <c r="A18" s="162" t="s">
        <v>914</v>
      </c>
      <c r="B18" s="193" t="s">
        <v>1031</v>
      </c>
      <c r="C18" s="188" t="s">
        <v>769</v>
      </c>
      <c r="D18" s="192">
        <v>-1.37E-2</v>
      </c>
      <c r="E18" s="192">
        <v>-1.3899999999999999E-2</v>
      </c>
      <c r="F18" s="192">
        <v>-1.3599999999999999E-2</v>
      </c>
      <c r="G18" s="192">
        <v>-1.5699999999999999E-2</v>
      </c>
      <c r="H18" s="192">
        <v>-1.8700000000000001E-2</v>
      </c>
      <c r="I18" s="192">
        <v>-2.0299999999999999E-2</v>
      </c>
      <c r="J18" s="192">
        <v>-2.1899999999999999E-2</v>
      </c>
      <c r="K18" s="192">
        <v>-2.2700000000000001E-2</v>
      </c>
      <c r="L18" s="192">
        <v>-2.3E-2</v>
      </c>
      <c r="M18" s="192">
        <v>-2.4199999999999999E-2</v>
      </c>
      <c r="N18" s="192">
        <v>-2.18E-2</v>
      </c>
      <c r="O18" s="192">
        <v>-2.4E-2</v>
      </c>
    </row>
    <row r="19" spans="1:15" s="219" customFormat="1" ht="15" customHeight="1">
      <c r="A19" s="162" t="s">
        <v>914</v>
      </c>
      <c r="B19" s="193" t="s">
        <v>1030</v>
      </c>
      <c r="C19" s="188" t="s">
        <v>768</v>
      </c>
      <c r="D19" s="192">
        <v>2.41E-2</v>
      </c>
      <c r="E19" s="192">
        <v>2.4E-2</v>
      </c>
      <c r="F19" s="192">
        <v>2.3199999999999998E-2</v>
      </c>
      <c r="G19" s="192">
        <v>2.5999999999999999E-2</v>
      </c>
      <c r="H19" s="192">
        <v>2.9700000000000001E-2</v>
      </c>
      <c r="I19" s="192">
        <v>3.1600000000000003E-2</v>
      </c>
      <c r="J19" s="192">
        <v>3.3099999999999997E-2</v>
      </c>
      <c r="K19" s="192">
        <v>3.3799999999999997E-2</v>
      </c>
      <c r="L19" s="192">
        <v>3.4299999999999997E-2</v>
      </c>
      <c r="M19" s="192">
        <v>3.5700000000000003E-2</v>
      </c>
      <c r="N19" s="192">
        <v>3.2399999999999998E-2</v>
      </c>
      <c r="O19" s="192">
        <v>3.5999999999999997E-2</v>
      </c>
    </row>
    <row r="20" spans="1:15" s="219" customFormat="1" ht="15" customHeight="1">
      <c r="A20" s="162" t="s">
        <v>914</v>
      </c>
      <c r="B20" s="193" t="s">
        <v>1029</v>
      </c>
      <c r="C20" s="188" t="s">
        <v>767</v>
      </c>
      <c r="D20" s="192">
        <v>0</v>
      </c>
      <c r="E20" s="192">
        <v>0</v>
      </c>
      <c r="F20" s="192">
        <v>0</v>
      </c>
      <c r="G20" s="192">
        <v>0</v>
      </c>
      <c r="H20" s="192">
        <v>0</v>
      </c>
      <c r="I20" s="192">
        <v>0</v>
      </c>
      <c r="J20" s="192">
        <v>0</v>
      </c>
      <c r="K20" s="192">
        <v>0</v>
      </c>
      <c r="L20" s="192">
        <v>0</v>
      </c>
      <c r="M20" s="192">
        <v>0</v>
      </c>
      <c r="N20" s="192">
        <v>0</v>
      </c>
      <c r="O20" s="192">
        <v>0</v>
      </c>
    </row>
    <row r="21" spans="1:15" s="219" customFormat="1" ht="15" customHeight="1">
      <c r="A21" s="162" t="s">
        <v>914</v>
      </c>
      <c r="B21" s="193" t="s">
        <v>1028</v>
      </c>
      <c r="C21" s="188" t="s">
        <v>766</v>
      </c>
      <c r="D21" s="192">
        <v>-6.1999999999999998E-3</v>
      </c>
      <c r="E21" s="192">
        <v>-3.8999999999999998E-3</v>
      </c>
      <c r="F21" s="192">
        <v>-4.4999999999999997E-3</v>
      </c>
      <c r="G21" s="192">
        <v>-5.7000000000000002E-3</v>
      </c>
      <c r="H21" s="192">
        <v>-4.7999999999999996E-3</v>
      </c>
      <c r="I21" s="192">
        <v>-4.4000000000000003E-3</v>
      </c>
      <c r="J21" s="192">
        <v>-7.4999999999999997E-3</v>
      </c>
      <c r="K21" s="192">
        <v>-4.3E-3</v>
      </c>
      <c r="L21" s="192">
        <v>-5.1000000000000004E-3</v>
      </c>
      <c r="M21" s="192">
        <v>-7.7999999999999996E-3</v>
      </c>
      <c r="N21" s="192">
        <v>-7.4999999999999997E-3</v>
      </c>
      <c r="O21" s="192">
        <v>-1.06E-2</v>
      </c>
    </row>
    <row r="22" spans="1:15" s="219" customFormat="1" ht="15" customHeight="1">
      <c r="A22" s="162" t="s">
        <v>914</v>
      </c>
      <c r="B22" s="193" t="s">
        <v>1027</v>
      </c>
      <c r="C22" s="188" t="s">
        <v>765</v>
      </c>
      <c r="D22" s="192">
        <v>1.2999999999999999E-2</v>
      </c>
      <c r="E22" s="192">
        <v>0.01</v>
      </c>
      <c r="F22" s="192">
        <v>9.4999999999999998E-3</v>
      </c>
      <c r="G22" s="192">
        <v>8.5000000000000006E-3</v>
      </c>
      <c r="H22" s="192">
        <v>6.1000000000000004E-3</v>
      </c>
      <c r="I22" s="192">
        <v>6.0000000000000001E-3</v>
      </c>
      <c r="J22" s="192">
        <v>4.7999999999999996E-3</v>
      </c>
      <c r="K22" s="192">
        <v>7.3000000000000001E-3</v>
      </c>
      <c r="L22" s="192">
        <v>8.0999999999999996E-3</v>
      </c>
      <c r="M22" s="192">
        <v>8.6E-3</v>
      </c>
      <c r="N22" s="192">
        <v>9.2999999999999992E-3</v>
      </c>
      <c r="O22" s="192">
        <v>1.09E-2</v>
      </c>
    </row>
    <row r="23" spans="1:15" s="219" customFormat="1" ht="15" customHeight="1">
      <c r="A23" s="162" t="s">
        <v>914</v>
      </c>
      <c r="B23" s="193" t="s">
        <v>1026</v>
      </c>
      <c r="C23" s="188" t="s">
        <v>764</v>
      </c>
      <c r="D23" s="192">
        <v>-4.3700000000000003E-2</v>
      </c>
      <c r="E23" s="192">
        <v>-3.95E-2</v>
      </c>
      <c r="F23" s="192">
        <v>-3.5400000000000001E-2</v>
      </c>
      <c r="G23" s="192">
        <v>-3.4099999999999998E-2</v>
      </c>
      <c r="H23" s="192">
        <v>-3.3300000000000003E-2</v>
      </c>
      <c r="I23" s="192">
        <v>-3.0800000000000001E-2</v>
      </c>
      <c r="J23" s="192">
        <v>-2.7699999999999999E-2</v>
      </c>
      <c r="K23" s="192">
        <v>-2.6499999999999999E-2</v>
      </c>
      <c r="L23" s="192">
        <v>-2.6700000000000002E-2</v>
      </c>
      <c r="M23" s="192">
        <v>-2.64E-2</v>
      </c>
      <c r="N23" s="192">
        <v>-2.5000000000000001E-2</v>
      </c>
      <c r="O23" s="192">
        <v>-2.8000000000000001E-2</v>
      </c>
    </row>
    <row r="24" spans="1:15" s="219" customFormat="1" ht="15" customHeight="1">
      <c r="A24" s="162" t="s">
        <v>914</v>
      </c>
      <c r="B24" s="193" t="s">
        <v>1025</v>
      </c>
      <c r="C24" s="188" t="s">
        <v>763</v>
      </c>
      <c r="D24" s="192">
        <v>-1E-4</v>
      </c>
      <c r="E24" s="192">
        <v>2.0000000000000001E-4</v>
      </c>
      <c r="F24" s="192">
        <v>2.0000000000000001E-4</v>
      </c>
      <c r="G24" s="192">
        <v>2.0000000000000001E-4</v>
      </c>
      <c r="H24" s="192">
        <v>4.0000000000000002E-4</v>
      </c>
      <c r="I24" s="192">
        <v>0</v>
      </c>
      <c r="J24" s="192">
        <v>2.0000000000000001E-4</v>
      </c>
      <c r="K24" s="192">
        <v>2.0000000000000001E-4</v>
      </c>
      <c r="L24" s="192">
        <v>1E-4</v>
      </c>
      <c r="M24" s="192">
        <v>1E-4</v>
      </c>
      <c r="N24" s="192">
        <v>2.0000000000000001E-4</v>
      </c>
      <c r="O24" s="192">
        <v>4.0000000000000002E-4</v>
      </c>
    </row>
    <row r="25" spans="1:15" s="219" customFormat="1" ht="15" customHeight="1" thickBot="1">
      <c r="A25" s="162" t="s">
        <v>914</v>
      </c>
      <c r="B25" s="193" t="s">
        <v>1024</v>
      </c>
      <c r="C25" s="188" t="s">
        <v>762</v>
      </c>
      <c r="D25" s="192">
        <v>0.17460000000000001</v>
      </c>
      <c r="E25" s="192">
        <v>0.18</v>
      </c>
      <c r="F25" s="192">
        <v>0.17530000000000001</v>
      </c>
      <c r="G25" s="192">
        <v>0.17180000000000001</v>
      </c>
      <c r="H25" s="192">
        <v>0.15140000000000001</v>
      </c>
      <c r="I25" s="192">
        <v>0.13039999999999999</v>
      </c>
      <c r="J25" s="192">
        <v>0.1182</v>
      </c>
      <c r="K25" s="192">
        <v>0.11119999999999999</v>
      </c>
      <c r="L25" s="192">
        <v>0.1055</v>
      </c>
      <c r="M25" s="192">
        <v>9.98E-2</v>
      </c>
      <c r="N25" s="192">
        <v>9.8799999999999999E-2</v>
      </c>
      <c r="O25" s="192">
        <v>0.1198</v>
      </c>
    </row>
    <row r="26" spans="1:15" s="220" customFormat="1" ht="15" customHeight="1" thickTop="1" thickBot="1">
      <c r="A26" s="162"/>
      <c r="B26" s="224"/>
      <c r="C26" s="218" t="s">
        <v>761</v>
      </c>
      <c r="D26" s="217"/>
      <c r="E26" s="217"/>
      <c r="F26" s="217"/>
      <c r="G26" s="217"/>
      <c r="H26" s="217"/>
      <c r="I26" s="196"/>
      <c r="J26" s="196"/>
      <c r="K26" s="196"/>
      <c r="L26" s="196"/>
      <c r="M26" s="196"/>
      <c r="N26" s="196"/>
      <c r="O26" s="196"/>
    </row>
    <row r="27" spans="1:15" s="162" customFormat="1" ht="15" customHeight="1" thickTop="1">
      <c r="A27" s="162" t="s">
        <v>914</v>
      </c>
      <c r="B27" s="193" t="s">
        <v>1023</v>
      </c>
      <c r="C27" s="188" t="s">
        <v>760</v>
      </c>
      <c r="D27" s="192">
        <v>0.1105</v>
      </c>
      <c r="E27" s="192">
        <v>0.10050000000000001</v>
      </c>
      <c r="F27" s="192">
        <v>9.4600000000000004E-2</v>
      </c>
      <c r="G27" s="192">
        <v>9.4E-2</v>
      </c>
      <c r="H27" s="192">
        <v>9.0499999999999997E-2</v>
      </c>
      <c r="I27" s="192">
        <v>9.0800000000000006E-2</v>
      </c>
      <c r="J27" s="192">
        <v>8.6599999999999996E-2</v>
      </c>
      <c r="K27" s="192">
        <v>7.6600000000000001E-2</v>
      </c>
      <c r="L27" s="192">
        <v>8.7400000000000005E-2</v>
      </c>
      <c r="M27" s="192">
        <v>8.3599999999999994E-2</v>
      </c>
      <c r="N27" s="192">
        <v>8.5999999999999993E-2</v>
      </c>
      <c r="O27" s="192">
        <v>9.2100000000000001E-2</v>
      </c>
    </row>
    <row r="28" spans="1:15" s="219" customFormat="1" ht="15" customHeight="1">
      <c r="A28" s="162" t="s">
        <v>914</v>
      </c>
      <c r="B28" s="193" t="s">
        <v>1022</v>
      </c>
      <c r="C28" s="188" t="s">
        <v>759</v>
      </c>
      <c r="D28" s="192">
        <v>0.10249999999999999</v>
      </c>
      <c r="E28" s="192">
        <v>0.1046</v>
      </c>
      <c r="F28" s="192">
        <v>9.3700000000000006E-2</v>
      </c>
      <c r="G28" s="192">
        <v>0.1129</v>
      </c>
      <c r="H28" s="192">
        <v>9.4500000000000001E-2</v>
      </c>
      <c r="I28" s="192">
        <v>7.4099999999999999E-2</v>
      </c>
      <c r="J28" s="192">
        <v>8.8200000000000001E-2</v>
      </c>
      <c r="K28" s="192">
        <v>0.1203</v>
      </c>
      <c r="L28" s="192">
        <v>7.2700000000000001E-2</v>
      </c>
      <c r="M28" s="192">
        <v>6.08E-2</v>
      </c>
      <c r="N28" s="192">
        <v>6.08E-2</v>
      </c>
      <c r="O28" s="192">
        <v>6.4299999999999996E-2</v>
      </c>
    </row>
    <row r="29" spans="1:15" s="219" customFormat="1" ht="15" customHeight="1">
      <c r="A29" s="162" t="s">
        <v>914</v>
      </c>
      <c r="B29" s="193" t="s">
        <v>1021</v>
      </c>
      <c r="C29" s="188" t="s">
        <v>758</v>
      </c>
      <c r="D29" s="192">
        <v>0.11890000000000001</v>
      </c>
      <c r="E29" s="192">
        <v>0.11260000000000001</v>
      </c>
      <c r="F29" s="192">
        <v>0.10780000000000001</v>
      </c>
      <c r="G29" s="192">
        <v>9.9900000000000003E-2</v>
      </c>
      <c r="H29" s="192">
        <v>9.69E-2</v>
      </c>
      <c r="I29" s="192">
        <v>8.9099999999999999E-2</v>
      </c>
      <c r="J29" s="192">
        <v>5.4699999999999999E-2</v>
      </c>
      <c r="K29" s="192">
        <v>0.11409999999999999</v>
      </c>
      <c r="L29" s="192">
        <v>8.9300000000000004E-2</v>
      </c>
      <c r="M29" s="192">
        <v>9.5799999999999996E-2</v>
      </c>
      <c r="N29" s="192">
        <v>9.6100000000000005E-2</v>
      </c>
      <c r="O29" s="192">
        <v>0.09</v>
      </c>
    </row>
    <row r="30" spans="1:15" s="219" customFormat="1" ht="15" customHeight="1">
      <c r="A30" s="162" t="s">
        <v>914</v>
      </c>
      <c r="B30" s="193" t="s">
        <v>1020</v>
      </c>
      <c r="C30" s="188" t="s">
        <v>757</v>
      </c>
      <c r="D30" s="192">
        <v>3.73E-2</v>
      </c>
      <c r="E30" s="192">
        <v>7.7100000000000002E-2</v>
      </c>
      <c r="F30" s="192">
        <v>9.5299999999999996E-2</v>
      </c>
      <c r="G30" s="192">
        <v>0.11940000000000001</v>
      </c>
      <c r="H30" s="192">
        <v>9.5299999999999996E-2</v>
      </c>
      <c r="I30" s="192">
        <v>6.6600000000000006E-2</v>
      </c>
      <c r="J30" s="192">
        <v>2.93E-2</v>
      </c>
      <c r="K30" s="192">
        <v>6.59E-2</v>
      </c>
      <c r="L30" s="192">
        <v>9.8100000000000007E-2</v>
      </c>
      <c r="M30" s="192">
        <v>5.6500000000000002E-2</v>
      </c>
      <c r="N30" s="192">
        <v>5.6500000000000002E-2</v>
      </c>
      <c r="O30" s="192">
        <v>3.56E-2</v>
      </c>
    </row>
    <row r="31" spans="1:15" s="219" customFormat="1" ht="15" customHeight="1">
      <c r="A31" s="162" t="s">
        <v>914</v>
      </c>
      <c r="B31" s="193" t="s">
        <v>1019</v>
      </c>
      <c r="C31" s="188" t="s">
        <v>756</v>
      </c>
      <c r="D31" s="192">
        <v>1.9199999999999998E-2</v>
      </c>
      <c r="E31" s="192">
        <v>9.4999999999999998E-3</v>
      </c>
      <c r="F31" s="192">
        <v>7.3000000000000001E-3</v>
      </c>
      <c r="G31" s="192">
        <v>1.11E-2</v>
      </c>
      <c r="H31" s="192">
        <v>1.15E-2</v>
      </c>
      <c r="I31" s="192">
        <v>9.9000000000000008E-3</v>
      </c>
      <c r="J31" s="192">
        <v>9.7999999999999997E-3</v>
      </c>
      <c r="K31" s="192">
        <v>1.2500000000000001E-2</v>
      </c>
      <c r="L31" s="192">
        <v>9.1000000000000004E-3</v>
      </c>
      <c r="M31" s="192">
        <v>1.06E-2</v>
      </c>
      <c r="N31" s="192">
        <v>1.29E-2</v>
      </c>
      <c r="O31" s="192">
        <v>1.55E-2</v>
      </c>
    </row>
    <row r="32" spans="1:15" s="219" customFormat="1" ht="15" customHeight="1">
      <c r="A32" s="162" t="s">
        <v>914</v>
      </c>
      <c r="B32" s="193" t="s">
        <v>1018</v>
      </c>
      <c r="C32" s="188" t="s">
        <v>755</v>
      </c>
      <c r="D32" s="192">
        <v>7.1999999999999998E-3</v>
      </c>
      <c r="E32" s="192">
        <v>5.5999999999999999E-3</v>
      </c>
      <c r="F32" s="192">
        <v>3.7000000000000002E-3</v>
      </c>
      <c r="G32" s="192">
        <v>7.1000000000000004E-3</v>
      </c>
      <c r="H32" s="192">
        <v>5.3E-3</v>
      </c>
      <c r="I32" s="192">
        <v>5.1000000000000004E-3</v>
      </c>
      <c r="J32" s="192">
        <v>8.9999999999999993E-3</v>
      </c>
      <c r="K32" s="192">
        <v>1.2999999999999999E-2</v>
      </c>
      <c r="L32" s="192">
        <v>0.25030000000000002</v>
      </c>
      <c r="M32" s="192">
        <v>0.13170000000000001</v>
      </c>
      <c r="N32" s="192">
        <v>0.11</v>
      </c>
      <c r="O32" s="192">
        <v>3.5799999999999998E-2</v>
      </c>
    </row>
    <row r="33" spans="1:15" s="219" customFormat="1" ht="15" customHeight="1">
      <c r="A33" s="162" t="s">
        <v>914</v>
      </c>
      <c r="B33" s="193" t="s">
        <v>1017</v>
      </c>
      <c r="C33" s="188" t="s">
        <v>754</v>
      </c>
      <c r="D33" s="192">
        <v>1.6500000000000001E-2</v>
      </c>
      <c r="E33" s="192">
        <v>8.5000000000000006E-3</v>
      </c>
      <c r="F33" s="192">
        <v>6.4999999999999997E-3</v>
      </c>
      <c r="G33" s="192">
        <v>1.0200000000000001E-2</v>
      </c>
      <c r="H33" s="192">
        <v>0.01</v>
      </c>
      <c r="I33" s="192">
        <v>8.8999999999999999E-3</v>
      </c>
      <c r="J33" s="192">
        <v>9.5999999999999992E-3</v>
      </c>
      <c r="K33" s="192">
        <v>1.26E-2</v>
      </c>
      <c r="L33" s="192">
        <v>5.8000000000000003E-2</v>
      </c>
      <c r="M33" s="192">
        <v>3.6999999999999998E-2</v>
      </c>
      <c r="N33" s="192">
        <v>3.3399999999999999E-2</v>
      </c>
      <c r="O33" s="192">
        <v>1.9E-2</v>
      </c>
    </row>
    <row r="34" spans="1:15" s="219" customFormat="1" ht="15" customHeight="1">
      <c r="A34" s="162" t="s">
        <v>914</v>
      </c>
      <c r="B34" s="193" t="s">
        <v>1016</v>
      </c>
      <c r="C34" s="188" t="s">
        <v>753</v>
      </c>
      <c r="D34" s="192">
        <v>2.2000000000000001E-3</v>
      </c>
      <c r="E34" s="192">
        <v>2.0999999999999999E-3</v>
      </c>
      <c r="F34" s="192">
        <v>1.9E-3</v>
      </c>
      <c r="G34" s="192">
        <v>4.0000000000000001E-3</v>
      </c>
      <c r="H34" s="192">
        <v>8.9999999999999993E-3</v>
      </c>
      <c r="I34" s="192">
        <v>1.01E-2</v>
      </c>
      <c r="J34" s="192">
        <v>1.17E-2</v>
      </c>
      <c r="K34" s="192">
        <v>1.21E-2</v>
      </c>
      <c r="L34" s="192">
        <v>1.18E-2</v>
      </c>
      <c r="M34" s="192">
        <v>9.4000000000000004E-3</v>
      </c>
      <c r="N34" s="192">
        <v>9.1000000000000004E-3</v>
      </c>
      <c r="O34" s="192">
        <v>1.14E-2</v>
      </c>
    </row>
    <row r="35" spans="1:15" s="219" customFormat="1" ht="15" customHeight="1">
      <c r="A35" s="162" t="s">
        <v>914</v>
      </c>
      <c r="B35" s="193" t="s">
        <v>1015</v>
      </c>
      <c r="C35" s="188" t="s">
        <v>752</v>
      </c>
      <c r="D35" s="192">
        <v>7.7000000000000002E-3</v>
      </c>
      <c r="E35" s="192">
        <v>9.4000000000000004E-3</v>
      </c>
      <c r="F35" s="192">
        <v>1.04E-2</v>
      </c>
      <c r="G35" s="192">
        <v>1.1599999999999999E-2</v>
      </c>
      <c r="H35" s="192">
        <v>1.35E-2</v>
      </c>
      <c r="I35" s="192">
        <v>1.4800000000000001E-2</v>
      </c>
      <c r="J35" s="192">
        <v>1.5900000000000001E-2</v>
      </c>
      <c r="K35" s="192">
        <v>1.6299999999999999E-2</v>
      </c>
      <c r="L35" s="192">
        <v>1.6199999999999999E-2</v>
      </c>
      <c r="M35" s="192">
        <v>1.5599999999999999E-2</v>
      </c>
      <c r="N35" s="192">
        <v>1.5599999999999999E-2</v>
      </c>
      <c r="O35" s="192">
        <v>1.89E-2</v>
      </c>
    </row>
    <row r="36" spans="1:15" s="219" customFormat="1" ht="15" customHeight="1">
      <c r="A36" s="162" t="s">
        <v>914</v>
      </c>
      <c r="B36" s="193" t="s">
        <v>1014</v>
      </c>
      <c r="C36" s="188" t="s">
        <v>751</v>
      </c>
      <c r="D36" s="192">
        <v>3.5200000000000002E-2</v>
      </c>
      <c r="E36" s="192">
        <v>3.6400000000000002E-2</v>
      </c>
      <c r="F36" s="192">
        <v>3.2800000000000003E-2</v>
      </c>
      <c r="G36" s="192">
        <v>3.3799999999999997E-2</v>
      </c>
      <c r="H36" s="192">
        <v>3.6799999999999999E-2</v>
      </c>
      <c r="I36" s="192">
        <v>3.9E-2</v>
      </c>
      <c r="J36" s="192">
        <v>4.3299999999999998E-2</v>
      </c>
      <c r="K36" s="192">
        <v>4.4499999999999998E-2</v>
      </c>
      <c r="L36" s="192">
        <v>4.5499999999999999E-2</v>
      </c>
      <c r="M36" s="192">
        <v>4.5600000000000002E-2</v>
      </c>
      <c r="N36" s="192">
        <v>3.9100000000000003E-2</v>
      </c>
      <c r="O36" s="192">
        <v>4.4600000000000001E-2</v>
      </c>
    </row>
    <row r="37" spans="1:15" s="219" customFormat="1" ht="15" customHeight="1">
      <c r="A37" s="162"/>
      <c r="B37" s="193"/>
      <c r="C37" s="188" t="s">
        <v>750</v>
      </c>
      <c r="D37" s="192">
        <v>8.3000000000000001E-3</v>
      </c>
      <c r="E37" s="192">
        <v>8.2000000000000007E-3</v>
      </c>
      <c r="F37" s="192">
        <v>3.3999999999999998E-3</v>
      </c>
      <c r="G37" s="192">
        <v>8.6E-3</v>
      </c>
      <c r="H37" s="192">
        <v>1.4E-2</v>
      </c>
      <c r="I37" s="192">
        <v>2.3400000000000001E-2</v>
      </c>
      <c r="J37" s="192">
        <v>2.52E-2</v>
      </c>
      <c r="K37" s="192">
        <v>2.6599999999999999E-2</v>
      </c>
      <c r="L37" s="192">
        <v>3.1600000000000003E-2</v>
      </c>
      <c r="M37" s="192">
        <v>3.0300000000000001E-2</v>
      </c>
      <c r="N37" s="192">
        <v>4.2999999999999997E-2</v>
      </c>
      <c r="O37" s="192">
        <v>0.1111</v>
      </c>
    </row>
    <row r="38" spans="1:15" s="219" customFormat="1" ht="15" customHeight="1" thickBot="1">
      <c r="A38" s="162" t="s">
        <v>914</v>
      </c>
      <c r="B38" s="193" t="s">
        <v>1013</v>
      </c>
      <c r="C38" s="188" t="s">
        <v>749</v>
      </c>
      <c r="D38" s="192">
        <v>0.28999999999999998</v>
      </c>
      <c r="E38" s="192">
        <v>1E-4</v>
      </c>
      <c r="F38" s="192">
        <v>1.1999999999999999E-3</v>
      </c>
      <c r="G38" s="192">
        <v>3.3E-3</v>
      </c>
      <c r="H38" s="192">
        <v>5.9999999999999995E-4</v>
      </c>
      <c r="I38" s="192">
        <v>1.6999999999999999E-3</v>
      </c>
      <c r="J38" s="192">
        <v>2.3E-3</v>
      </c>
      <c r="K38" s="192">
        <v>1.5E-3</v>
      </c>
      <c r="L38" s="192">
        <v>1.1999999999999999E-3</v>
      </c>
      <c r="M38" s="192">
        <v>2.2000000000000001E-3</v>
      </c>
      <c r="N38" s="192">
        <v>2.5999999999999999E-3</v>
      </c>
      <c r="O38" s="192">
        <v>2.8999999999999998E-3</v>
      </c>
    </row>
    <row r="39" spans="1:15" s="220" customFormat="1" ht="15" customHeight="1" thickTop="1" thickBot="1">
      <c r="A39" s="162"/>
      <c r="B39" s="222"/>
      <c r="C39" s="218" t="s">
        <v>748</v>
      </c>
      <c r="D39" s="217"/>
      <c r="E39" s="217"/>
      <c r="F39" s="217"/>
      <c r="G39" s="217"/>
      <c r="H39" s="217"/>
      <c r="I39" s="196"/>
      <c r="J39" s="196"/>
      <c r="K39" s="196"/>
      <c r="L39" s="196"/>
      <c r="M39" s="196"/>
      <c r="N39" s="196"/>
      <c r="O39" s="196"/>
    </row>
    <row r="40" spans="1:15" s="220" customFormat="1" ht="15" customHeight="1" thickTop="1" thickBot="1">
      <c r="A40" s="162"/>
      <c r="B40" s="224"/>
      <c r="C40" s="218" t="s">
        <v>747</v>
      </c>
      <c r="D40" s="217"/>
      <c r="E40" s="217"/>
      <c r="F40" s="217"/>
      <c r="G40" s="217"/>
      <c r="H40" s="217"/>
      <c r="I40" s="196"/>
      <c r="J40" s="196"/>
      <c r="K40" s="196"/>
      <c r="L40" s="196"/>
      <c r="M40" s="196"/>
      <c r="N40" s="196"/>
      <c r="O40" s="196"/>
    </row>
    <row r="41" spans="1:15" s="162" customFormat="1" ht="15" customHeight="1" thickTop="1">
      <c r="A41" s="162" t="s">
        <v>914</v>
      </c>
      <c r="B41" s="193" t="s">
        <v>1012</v>
      </c>
      <c r="C41" s="188" t="s">
        <v>746</v>
      </c>
      <c r="D41" s="192">
        <v>4.3700000000000003E-2</v>
      </c>
      <c r="E41" s="192">
        <v>3.95E-2</v>
      </c>
      <c r="F41" s="192">
        <v>3.5400000000000001E-2</v>
      </c>
      <c r="G41" s="192">
        <v>3.4099999999999998E-2</v>
      </c>
      <c r="H41" s="192">
        <v>3.3300000000000003E-2</v>
      </c>
      <c r="I41" s="192">
        <v>3.0800000000000001E-2</v>
      </c>
      <c r="J41" s="192">
        <v>2.7699999999999999E-2</v>
      </c>
      <c r="K41" s="192">
        <v>2.6499999999999999E-2</v>
      </c>
      <c r="L41" s="192">
        <v>2.6700000000000002E-2</v>
      </c>
      <c r="M41" s="192">
        <v>2.64E-2</v>
      </c>
      <c r="N41" s="192">
        <v>2.5000000000000001E-2</v>
      </c>
      <c r="O41" s="192">
        <v>2.8000000000000001E-2</v>
      </c>
    </row>
    <row r="42" spans="1:15" s="219" customFormat="1" ht="15" customHeight="1">
      <c r="A42" s="162" t="s">
        <v>914</v>
      </c>
      <c r="B42" s="193" t="s">
        <v>1011</v>
      </c>
      <c r="C42" s="188" t="s">
        <v>745</v>
      </c>
      <c r="D42" s="192">
        <v>5.9700000000000003E-2</v>
      </c>
      <c r="E42" s="192">
        <v>5.5399999999999998E-2</v>
      </c>
      <c r="F42" s="192">
        <v>4.9200000000000001E-2</v>
      </c>
      <c r="G42" s="192">
        <v>4.5400000000000003E-2</v>
      </c>
      <c r="H42" s="192">
        <v>4.3200000000000002E-2</v>
      </c>
      <c r="I42" s="192">
        <v>3.9100000000000003E-2</v>
      </c>
      <c r="J42" s="192">
        <v>3.5400000000000001E-2</v>
      </c>
      <c r="K42" s="192">
        <v>3.4099999999999998E-2</v>
      </c>
      <c r="L42" s="192">
        <v>3.4099999999999998E-2</v>
      </c>
      <c r="M42" s="192">
        <v>3.3399999999999999E-2</v>
      </c>
      <c r="N42" s="192">
        <v>3.1899999999999998E-2</v>
      </c>
      <c r="O42" s="192">
        <v>3.5299999999999998E-2</v>
      </c>
    </row>
    <row r="43" spans="1:15" s="219" customFormat="1" ht="15" customHeight="1">
      <c r="A43" s="162" t="s">
        <v>914</v>
      </c>
      <c r="B43" s="193" t="s">
        <v>1010</v>
      </c>
      <c r="C43" s="188" t="s">
        <v>744</v>
      </c>
      <c r="D43" s="192">
        <v>6.7500000000000004E-2</v>
      </c>
      <c r="E43" s="192">
        <v>6.1400000000000003E-2</v>
      </c>
      <c r="F43" s="192">
        <v>5.2600000000000001E-2</v>
      </c>
      <c r="G43" s="192">
        <v>4.8500000000000001E-2</v>
      </c>
      <c r="H43" s="192">
        <v>4.6399999999999997E-2</v>
      </c>
      <c r="I43" s="192">
        <v>4.1799999999999997E-2</v>
      </c>
      <c r="J43" s="192">
        <v>3.9E-2</v>
      </c>
      <c r="K43" s="192">
        <v>3.9300000000000002E-2</v>
      </c>
      <c r="L43" s="192">
        <v>3.9699999999999999E-2</v>
      </c>
      <c r="M43" s="192">
        <v>3.8300000000000001E-2</v>
      </c>
      <c r="N43" s="192">
        <v>3.6700000000000003E-2</v>
      </c>
      <c r="O43" s="192">
        <v>4.0300000000000002E-2</v>
      </c>
    </row>
    <row r="44" spans="1:15" s="219" customFormat="1" ht="15" customHeight="1" thickBot="1">
      <c r="A44" s="162" t="s">
        <v>914</v>
      </c>
      <c r="B44" s="193" t="s">
        <v>1009</v>
      </c>
      <c r="C44" s="188" t="s">
        <v>743</v>
      </c>
      <c r="D44" s="192">
        <v>6.5799999999999997E-2</v>
      </c>
      <c r="E44" s="192">
        <v>5.91E-2</v>
      </c>
      <c r="F44" s="192">
        <v>5.3800000000000001E-2</v>
      </c>
      <c r="G44" s="192">
        <v>5.28E-2</v>
      </c>
      <c r="H44" s="192">
        <v>5.1799999999999999E-2</v>
      </c>
      <c r="I44" s="192">
        <v>5.0200000000000002E-2</v>
      </c>
      <c r="J44" s="192">
        <v>4.7100000000000003E-2</v>
      </c>
      <c r="K44" s="192">
        <v>4.4699999999999997E-2</v>
      </c>
      <c r="L44" s="192">
        <v>4.4699999999999997E-2</v>
      </c>
      <c r="M44" s="192">
        <v>5.3699999999999998E-2</v>
      </c>
      <c r="N44" s="192">
        <v>5.1799999999999999E-2</v>
      </c>
      <c r="O44" s="192">
        <v>5.8900000000000001E-2</v>
      </c>
    </row>
    <row r="45" spans="1:15" s="220" customFormat="1" ht="15" customHeight="1" thickTop="1" thickBot="1">
      <c r="A45" s="162"/>
      <c r="B45" s="224"/>
      <c r="C45" s="218" t="s">
        <v>742</v>
      </c>
      <c r="D45" s="217"/>
      <c r="E45" s="217"/>
      <c r="F45" s="217"/>
      <c r="G45" s="217"/>
      <c r="H45" s="217"/>
      <c r="I45" s="196"/>
      <c r="J45" s="196"/>
      <c r="K45" s="196"/>
      <c r="L45" s="196"/>
      <c r="M45" s="196"/>
      <c r="N45" s="196"/>
      <c r="O45" s="196"/>
    </row>
    <row r="46" spans="1:15" s="223" customFormat="1" ht="15" customHeight="1" thickTop="1">
      <c r="A46" s="223" t="s">
        <v>914</v>
      </c>
      <c r="B46" s="193" t="s">
        <v>1008</v>
      </c>
      <c r="C46" s="188" t="s">
        <v>741</v>
      </c>
      <c r="D46" s="192">
        <v>0.51180000000000003</v>
      </c>
      <c r="E46" s="192">
        <v>0.52239999999999998</v>
      </c>
      <c r="F46" s="192">
        <v>0.53390000000000004</v>
      </c>
      <c r="G46" s="192">
        <v>0.53349999999999997</v>
      </c>
      <c r="H46" s="192">
        <v>0.53359999999999996</v>
      </c>
      <c r="I46" s="192">
        <v>0.53029999999999999</v>
      </c>
      <c r="J46" s="192">
        <v>0.52110000000000001</v>
      </c>
      <c r="K46" s="192">
        <v>0.51290000000000002</v>
      </c>
      <c r="L46" s="192">
        <v>0.50860000000000005</v>
      </c>
      <c r="M46" s="192">
        <v>0.51149999999999995</v>
      </c>
      <c r="N46" s="192">
        <v>0.5272</v>
      </c>
      <c r="O46" s="192">
        <v>0.51870000000000005</v>
      </c>
    </row>
    <row r="47" spans="1:15" ht="15" customHeight="1">
      <c r="A47" s="162" t="s">
        <v>914</v>
      </c>
      <c r="B47" s="193" t="s">
        <v>1007</v>
      </c>
      <c r="C47" s="188" t="s">
        <v>740</v>
      </c>
      <c r="D47" s="192">
        <v>5.7000000000000002E-2</v>
      </c>
      <c r="E47" s="192">
        <v>5.8400000000000001E-2</v>
      </c>
      <c r="F47" s="192">
        <v>6.0299999999999999E-2</v>
      </c>
      <c r="G47" s="192">
        <v>6.0699999999999997E-2</v>
      </c>
      <c r="H47" s="192">
        <v>6.13E-2</v>
      </c>
      <c r="I47" s="192">
        <v>6.2899999999999998E-2</v>
      </c>
      <c r="J47" s="192">
        <v>6.5000000000000002E-2</v>
      </c>
      <c r="K47" s="192">
        <v>6.5100000000000005E-2</v>
      </c>
      <c r="L47" s="192">
        <v>5.9400000000000001E-2</v>
      </c>
      <c r="M47" s="192">
        <v>5.1299999999999998E-2</v>
      </c>
      <c r="N47" s="192">
        <v>5.4199999999999998E-2</v>
      </c>
      <c r="O47" s="192">
        <v>5.2600000000000001E-2</v>
      </c>
    </row>
    <row r="48" spans="1:15" ht="15" customHeight="1">
      <c r="A48" s="162" t="s">
        <v>914</v>
      </c>
      <c r="B48" s="193" t="s">
        <v>1006</v>
      </c>
      <c r="C48" s="188" t="s">
        <v>739</v>
      </c>
      <c r="D48" s="192">
        <v>0.43120000000000003</v>
      </c>
      <c r="E48" s="192">
        <v>0.41909999999999997</v>
      </c>
      <c r="F48" s="192">
        <v>0.40579999999999999</v>
      </c>
      <c r="G48" s="192">
        <v>0.40589999999999998</v>
      </c>
      <c r="H48" s="192">
        <v>0.40510000000000002</v>
      </c>
      <c r="I48" s="192">
        <v>0.40670000000000001</v>
      </c>
      <c r="J48" s="192">
        <v>0.41389999999999999</v>
      </c>
      <c r="K48" s="192">
        <v>0.42199999999999999</v>
      </c>
      <c r="L48" s="192">
        <v>0.432</v>
      </c>
      <c r="M48" s="192">
        <v>0.43719999999999998</v>
      </c>
      <c r="N48" s="192">
        <v>0.41860000000000003</v>
      </c>
      <c r="O48" s="192">
        <v>0.42859999999999998</v>
      </c>
    </row>
    <row r="49" spans="1:15" ht="15" customHeight="1" thickBot="1">
      <c r="A49" s="162" t="s">
        <v>914</v>
      </c>
      <c r="B49" s="193" t="s">
        <v>1005</v>
      </c>
      <c r="C49" s="188" t="s">
        <v>738</v>
      </c>
      <c r="D49" s="192">
        <v>0.49469999999999997</v>
      </c>
      <c r="E49" s="192">
        <v>0.50519999999999998</v>
      </c>
      <c r="F49" s="192">
        <v>0.44740000000000002</v>
      </c>
      <c r="G49" s="192">
        <v>0.4108</v>
      </c>
      <c r="H49" s="192">
        <v>0.4047</v>
      </c>
      <c r="I49" s="192">
        <v>0.36890000000000001</v>
      </c>
      <c r="J49" s="192">
        <v>0.34599999999999997</v>
      </c>
      <c r="K49" s="192">
        <v>0.33850000000000002</v>
      </c>
      <c r="L49" s="192">
        <v>0.3427</v>
      </c>
      <c r="M49" s="192">
        <v>0.27989999999999998</v>
      </c>
      <c r="N49" s="192">
        <v>0.29249999999999998</v>
      </c>
      <c r="O49" s="192">
        <v>0.26019999999999999</v>
      </c>
    </row>
    <row r="50" spans="1:15" s="162" customFormat="1" ht="15" customHeight="1" thickTop="1" thickBot="1">
      <c r="B50" s="222"/>
      <c r="C50" s="218" t="s">
        <v>737</v>
      </c>
      <c r="D50" s="217"/>
      <c r="E50" s="217"/>
      <c r="F50" s="217"/>
      <c r="G50" s="217"/>
      <c r="H50" s="217"/>
      <c r="I50" s="196"/>
      <c r="J50" s="196"/>
      <c r="K50" s="196"/>
      <c r="L50" s="196"/>
      <c r="M50" s="196"/>
      <c r="N50" s="196"/>
      <c r="O50" s="196"/>
    </row>
    <row r="51" spans="1:15" s="162" customFormat="1" ht="15" customHeight="1" thickTop="1">
      <c r="A51" s="162" t="s">
        <v>914</v>
      </c>
      <c r="B51" s="193" t="s">
        <v>998</v>
      </c>
      <c r="C51" s="188" t="s">
        <v>729</v>
      </c>
      <c r="D51" s="192">
        <v>7.7100000000000002E-2</v>
      </c>
      <c r="E51" s="192">
        <v>6.4100000000000004E-2</v>
      </c>
      <c r="F51" s="192">
        <v>6.2300000000000001E-2</v>
      </c>
      <c r="G51" s="192">
        <v>6.0999999999999999E-2</v>
      </c>
      <c r="H51" s="192">
        <v>5.5100000000000003E-2</v>
      </c>
      <c r="I51" s="192">
        <v>5.4300000000000001E-2</v>
      </c>
      <c r="J51" s="192">
        <v>4.5699999999999998E-2</v>
      </c>
      <c r="K51" s="192">
        <v>4.1599999999999998E-2</v>
      </c>
      <c r="L51" s="192">
        <v>4.36E-2</v>
      </c>
      <c r="M51" s="192">
        <v>4.2799999999999998E-2</v>
      </c>
      <c r="N51" s="192">
        <v>4.48E-2</v>
      </c>
      <c r="O51" s="192">
        <v>5.0200000000000002E-2</v>
      </c>
    </row>
    <row r="52" spans="1:15" s="162" customFormat="1" ht="15" customHeight="1">
      <c r="A52" s="162" t="s">
        <v>914</v>
      </c>
      <c r="B52" s="193" t="s">
        <v>1004</v>
      </c>
      <c r="C52" s="188" t="s">
        <v>736</v>
      </c>
      <c r="D52" s="192">
        <v>6.0100000000000001E-2</v>
      </c>
      <c r="E52" s="192">
        <v>5.0599999999999999E-2</v>
      </c>
      <c r="F52" s="192">
        <v>4.9500000000000002E-2</v>
      </c>
      <c r="G52" s="192">
        <v>4.9799999999999997E-2</v>
      </c>
      <c r="H52" s="192">
        <v>4.6800000000000001E-2</v>
      </c>
      <c r="I52" s="192">
        <v>4.65E-2</v>
      </c>
      <c r="J52" s="192">
        <v>3.9899999999999998E-2</v>
      </c>
      <c r="K52" s="192">
        <v>3.3300000000000003E-2</v>
      </c>
      <c r="L52" s="192">
        <v>3.4299999999999997E-2</v>
      </c>
      <c r="M52" s="192">
        <v>3.32E-2</v>
      </c>
      <c r="N52" s="192">
        <v>3.44E-2</v>
      </c>
      <c r="O52" s="192">
        <v>3.8199999999999998E-2</v>
      </c>
    </row>
    <row r="53" spans="1:15" s="162" customFormat="1" ht="15" customHeight="1">
      <c r="A53" s="162" t="s">
        <v>914</v>
      </c>
      <c r="B53" s="193" t="s">
        <v>1003</v>
      </c>
      <c r="C53" s="188" t="s">
        <v>735</v>
      </c>
      <c r="D53" s="192">
        <v>7.6200000000000004E-2</v>
      </c>
      <c r="E53" s="192">
        <v>6.6600000000000006E-2</v>
      </c>
      <c r="F53" s="192">
        <v>6.3600000000000004E-2</v>
      </c>
      <c r="G53" s="192">
        <v>6.1100000000000002E-2</v>
      </c>
      <c r="H53" s="192">
        <v>5.74E-2</v>
      </c>
      <c r="I53" s="192">
        <v>5.6399999999999999E-2</v>
      </c>
      <c r="J53" s="192">
        <v>5.0999999999999997E-2</v>
      </c>
      <c r="K53" s="192">
        <v>4.3999999999999997E-2</v>
      </c>
      <c r="L53" s="192">
        <v>4.4900000000000002E-2</v>
      </c>
      <c r="M53" s="192">
        <v>4.1000000000000002E-2</v>
      </c>
      <c r="N53" s="192">
        <v>4.4699999999999997E-2</v>
      </c>
      <c r="O53" s="192">
        <v>4.9099999999999998E-2</v>
      </c>
    </row>
    <row r="54" spans="1:15" s="162" customFormat="1" ht="15" customHeight="1">
      <c r="A54" s="162" t="s">
        <v>914</v>
      </c>
      <c r="B54" s="193" t="s">
        <v>1002</v>
      </c>
      <c r="C54" s="188" t="s">
        <v>734</v>
      </c>
      <c r="D54" s="192">
        <v>9.1399999999999995E-2</v>
      </c>
      <c r="E54" s="192">
        <v>8.2000000000000003E-2</v>
      </c>
      <c r="F54" s="192">
        <v>7.8799999999999995E-2</v>
      </c>
      <c r="G54" s="192">
        <v>7.85E-2</v>
      </c>
      <c r="H54" s="192">
        <v>7.7799999999999994E-2</v>
      </c>
      <c r="I54" s="192">
        <v>7.8399999999999997E-2</v>
      </c>
      <c r="J54" s="192">
        <v>7.4300000000000005E-2</v>
      </c>
      <c r="K54" s="192">
        <v>6.7900000000000002E-2</v>
      </c>
      <c r="L54" s="192">
        <v>6.9099999999999995E-2</v>
      </c>
      <c r="M54" s="192">
        <v>6.6400000000000001E-2</v>
      </c>
      <c r="N54" s="192">
        <v>6.7500000000000004E-2</v>
      </c>
      <c r="O54" s="192">
        <v>7.4200000000000002E-2</v>
      </c>
    </row>
    <row r="55" spans="1:15" s="162" customFormat="1" ht="15" customHeight="1">
      <c r="A55" s="162" t="s">
        <v>914</v>
      </c>
      <c r="B55" s="193" t="s">
        <v>1001</v>
      </c>
      <c r="C55" s="188" t="s">
        <v>733</v>
      </c>
      <c r="D55" s="192">
        <v>-1.52E-2</v>
      </c>
      <c r="E55" s="192">
        <v>-1.54E-2</v>
      </c>
      <c r="F55" s="192">
        <v>-1.52E-2</v>
      </c>
      <c r="G55" s="192">
        <v>-1.7299999999999999E-2</v>
      </c>
      <c r="H55" s="192">
        <v>-2.0400000000000001E-2</v>
      </c>
      <c r="I55" s="192">
        <v>-2.1999999999999999E-2</v>
      </c>
      <c r="J55" s="192">
        <v>-2.3300000000000001E-2</v>
      </c>
      <c r="K55" s="192">
        <v>-2.3900000000000001E-2</v>
      </c>
      <c r="L55" s="192">
        <v>-2.4199999999999999E-2</v>
      </c>
      <c r="M55" s="192">
        <v>-2.5399999999999999E-2</v>
      </c>
      <c r="N55" s="192">
        <v>-2.2800000000000001E-2</v>
      </c>
      <c r="O55" s="192">
        <v>-2.5100000000000001E-2</v>
      </c>
    </row>
    <row r="56" spans="1:15" s="162" customFormat="1" ht="15" customHeight="1">
      <c r="A56" s="162" t="s">
        <v>914</v>
      </c>
      <c r="B56" s="193" t="s">
        <v>1000</v>
      </c>
      <c r="C56" s="188" t="s">
        <v>732</v>
      </c>
      <c r="D56" s="192">
        <v>-1.61E-2</v>
      </c>
      <c r="E56" s="192">
        <v>-1.6E-2</v>
      </c>
      <c r="F56" s="192">
        <v>-1.41E-2</v>
      </c>
      <c r="G56" s="192">
        <v>-1.14E-2</v>
      </c>
      <c r="H56" s="192">
        <v>-1.06E-2</v>
      </c>
      <c r="I56" s="192">
        <v>-9.9000000000000008E-3</v>
      </c>
      <c r="J56" s="192">
        <v>-1.11E-2</v>
      </c>
      <c r="K56" s="192">
        <v>-1.0800000000000001E-2</v>
      </c>
      <c r="L56" s="192">
        <v>-1.0500000000000001E-2</v>
      </c>
      <c r="M56" s="192">
        <v>-7.7999999999999996E-3</v>
      </c>
      <c r="N56" s="192">
        <v>-1.03E-2</v>
      </c>
      <c r="O56" s="192">
        <v>-1.0999999999999999E-2</v>
      </c>
    </row>
    <row r="57" spans="1:15" s="162" customFormat="1" ht="15" customHeight="1" thickBot="1">
      <c r="A57" s="162" t="s">
        <v>914</v>
      </c>
      <c r="B57" s="193" t="s">
        <v>999</v>
      </c>
      <c r="C57" s="188" t="s">
        <v>731</v>
      </c>
      <c r="D57" s="192">
        <v>1.6899999999999998E-2</v>
      </c>
      <c r="E57" s="192">
        <v>1.34E-2</v>
      </c>
      <c r="F57" s="192">
        <v>1.2800000000000001E-2</v>
      </c>
      <c r="G57" s="192">
        <v>1.1299999999999999E-2</v>
      </c>
      <c r="H57" s="192">
        <v>8.2000000000000007E-3</v>
      </c>
      <c r="I57" s="192">
        <v>7.7999999999999996E-3</v>
      </c>
      <c r="J57" s="192">
        <v>5.7999999999999996E-3</v>
      </c>
      <c r="K57" s="192">
        <v>8.3000000000000001E-3</v>
      </c>
      <c r="L57" s="192">
        <v>9.1999999999999998E-3</v>
      </c>
      <c r="M57" s="192">
        <v>9.5999999999999992E-3</v>
      </c>
      <c r="N57" s="192">
        <v>1.04E-2</v>
      </c>
      <c r="O57" s="192">
        <v>1.2E-2</v>
      </c>
    </row>
    <row r="58" spans="1:15" s="220" customFormat="1" ht="15" customHeight="1" thickTop="1" thickBot="1">
      <c r="A58" s="162"/>
      <c r="B58" s="162"/>
      <c r="C58" s="218" t="s">
        <v>730</v>
      </c>
      <c r="D58" s="221"/>
      <c r="E58" s="221"/>
      <c r="F58" s="221"/>
      <c r="G58" s="221"/>
      <c r="H58" s="221"/>
      <c r="I58" s="221"/>
      <c r="J58" s="221"/>
      <c r="K58" s="221"/>
      <c r="L58" s="221"/>
      <c r="M58" s="221"/>
      <c r="N58" s="221"/>
      <c r="O58" s="221"/>
    </row>
    <row r="59" spans="1:15" s="162" customFormat="1" ht="15" customHeight="1" thickTop="1">
      <c r="A59" s="162" t="s">
        <v>914</v>
      </c>
      <c r="B59" s="193" t="s">
        <v>998</v>
      </c>
      <c r="C59" s="188" t="s">
        <v>729</v>
      </c>
      <c r="D59" s="192">
        <v>7.7100000000000002E-2</v>
      </c>
      <c r="E59" s="192">
        <v>6.4100000000000004E-2</v>
      </c>
      <c r="F59" s="192">
        <v>6.2300000000000001E-2</v>
      </c>
      <c r="G59" s="192">
        <v>6.0999999999999999E-2</v>
      </c>
      <c r="H59" s="192">
        <v>5.5100000000000003E-2</v>
      </c>
      <c r="I59" s="192">
        <v>5.4300000000000001E-2</v>
      </c>
      <c r="J59" s="192">
        <v>4.5699999999999998E-2</v>
      </c>
      <c r="K59" s="192">
        <v>4.1599999999999998E-2</v>
      </c>
      <c r="L59" s="192">
        <v>4.36E-2</v>
      </c>
      <c r="M59" s="192">
        <v>4.2799999999999998E-2</v>
      </c>
      <c r="N59" s="192">
        <v>4.48E-2</v>
      </c>
      <c r="O59" s="192">
        <v>5.0200000000000002E-2</v>
      </c>
    </row>
    <row r="60" spans="1:15" s="162" customFormat="1" ht="15" customHeight="1">
      <c r="A60" s="162" t="s">
        <v>914</v>
      </c>
      <c r="B60" s="193" t="s">
        <v>997</v>
      </c>
      <c r="C60" s="188" t="s">
        <v>728</v>
      </c>
      <c r="D60" s="192">
        <v>-6.6E-3</v>
      </c>
      <c r="E60" s="192">
        <v>-4.1000000000000003E-3</v>
      </c>
      <c r="F60" s="192">
        <v>-4.7999999999999996E-3</v>
      </c>
      <c r="G60" s="192">
        <v>-6.0000000000000001E-3</v>
      </c>
      <c r="H60" s="192">
        <v>-5.0000000000000001E-3</v>
      </c>
      <c r="I60" s="192">
        <v>-4.4000000000000003E-3</v>
      </c>
      <c r="J60" s="192">
        <v>-7.6E-3</v>
      </c>
      <c r="K60" s="192">
        <v>-3.5000000000000001E-3</v>
      </c>
      <c r="L60" s="192">
        <v>-4.4000000000000003E-3</v>
      </c>
      <c r="M60" s="192">
        <v>-7.0000000000000001E-3</v>
      </c>
      <c r="N60" s="192">
        <v>-6.4999999999999997E-3</v>
      </c>
      <c r="O60" s="192">
        <v>-9.4999999999999998E-3</v>
      </c>
    </row>
    <row r="61" spans="1:15" s="219" customFormat="1" ht="15" customHeight="1">
      <c r="A61" s="162" t="s">
        <v>914</v>
      </c>
      <c r="B61" s="193" t="s">
        <v>996</v>
      </c>
      <c r="C61" s="188" t="s">
        <v>727</v>
      </c>
      <c r="D61" s="192">
        <v>-4.8599999999999997E-2</v>
      </c>
      <c r="E61" s="192">
        <v>-4.3900000000000002E-2</v>
      </c>
      <c r="F61" s="192">
        <v>-3.9800000000000002E-2</v>
      </c>
      <c r="G61" s="192">
        <v>-3.8199999999999998E-2</v>
      </c>
      <c r="H61" s="192">
        <v>-3.6700000000000003E-2</v>
      </c>
      <c r="I61" s="192">
        <v>-3.3599999999999998E-2</v>
      </c>
      <c r="J61" s="192">
        <v>-2.98E-2</v>
      </c>
      <c r="K61" s="192">
        <v>-2.81E-2</v>
      </c>
      <c r="L61" s="192">
        <v>-2.8299999999999999E-2</v>
      </c>
      <c r="M61" s="192">
        <v>-2.7900000000000001E-2</v>
      </c>
      <c r="N61" s="192">
        <v>-2.6499999999999999E-2</v>
      </c>
      <c r="O61" s="192">
        <v>-2.9499999999999998E-2</v>
      </c>
    </row>
    <row r="62" spans="1:15" s="219" customFormat="1" ht="15" customHeight="1">
      <c r="A62" s="162" t="s">
        <v>914</v>
      </c>
      <c r="B62" s="193" t="s">
        <v>995</v>
      </c>
      <c r="C62" s="188" t="s">
        <v>726</v>
      </c>
      <c r="D62" s="192">
        <v>1E-4</v>
      </c>
      <c r="E62" s="192">
        <v>1E-4</v>
      </c>
      <c r="F62" s="192">
        <v>2.0000000000000001E-4</v>
      </c>
      <c r="G62" s="192">
        <v>2.0000000000000001E-4</v>
      </c>
      <c r="H62" s="192">
        <v>2.9999999999999997E-4</v>
      </c>
      <c r="I62" s="192">
        <v>1E-4</v>
      </c>
      <c r="J62" s="192">
        <v>1E-4</v>
      </c>
      <c r="K62" s="192">
        <v>1E-4</v>
      </c>
      <c r="L62" s="192">
        <v>1E-4</v>
      </c>
      <c r="M62" s="192">
        <v>0</v>
      </c>
      <c r="N62" s="192">
        <v>1E-4</v>
      </c>
      <c r="O62" s="192">
        <v>1E-4</v>
      </c>
    </row>
    <row r="63" spans="1:15" s="219" customFormat="1" ht="15" customHeight="1">
      <c r="A63" s="162" t="s">
        <v>914</v>
      </c>
      <c r="B63" s="193" t="s">
        <v>994</v>
      </c>
      <c r="C63" s="188" t="s">
        <v>725</v>
      </c>
      <c r="D63" s="192">
        <v>-2.0000000000000001E-4</v>
      </c>
      <c r="E63" s="192">
        <v>1E-4</v>
      </c>
      <c r="F63" s="192">
        <v>0</v>
      </c>
      <c r="G63" s="192">
        <v>1E-4</v>
      </c>
      <c r="H63" s="192">
        <v>2.0000000000000001E-4</v>
      </c>
      <c r="I63" s="192">
        <v>-1E-4</v>
      </c>
      <c r="J63" s="192">
        <v>1E-4</v>
      </c>
      <c r="K63" s="192">
        <v>1E-4</v>
      </c>
      <c r="L63" s="192">
        <v>0</v>
      </c>
      <c r="M63" s="192">
        <v>1E-4</v>
      </c>
      <c r="N63" s="192">
        <v>1E-4</v>
      </c>
      <c r="O63" s="192">
        <v>2.9999999999999997E-4</v>
      </c>
    </row>
    <row r="64" spans="1:15" s="219" customFormat="1" ht="15" customHeight="1" thickBot="1">
      <c r="A64" s="162"/>
      <c r="B64" s="193"/>
      <c r="C64" s="188" t="s">
        <v>724</v>
      </c>
      <c r="D64" s="192">
        <v>0</v>
      </c>
      <c r="E64" s="192">
        <v>0</v>
      </c>
      <c r="F64" s="192">
        <v>0</v>
      </c>
      <c r="G64" s="192">
        <v>0</v>
      </c>
      <c r="H64" s="192">
        <v>0</v>
      </c>
      <c r="I64" s="192">
        <v>0</v>
      </c>
      <c r="J64" s="192">
        <v>0</v>
      </c>
      <c r="K64" s="192">
        <v>0</v>
      </c>
      <c r="L64" s="192">
        <v>0</v>
      </c>
      <c r="M64" s="192">
        <v>0</v>
      </c>
      <c r="N64" s="192">
        <v>0</v>
      </c>
      <c r="O64" s="192">
        <v>0</v>
      </c>
    </row>
    <row r="65" spans="1:15" s="162" customFormat="1" ht="15" customHeight="1" thickTop="1" thickBot="1">
      <c r="A65" s="162" t="s">
        <v>914</v>
      </c>
      <c r="B65" s="193" t="s">
        <v>993</v>
      </c>
      <c r="C65" s="218" t="s">
        <v>992</v>
      </c>
      <c r="D65" s="217">
        <v>2.18E-2</v>
      </c>
      <c r="E65" s="217">
        <v>1.6199999999999999E-2</v>
      </c>
      <c r="F65" s="217">
        <v>1.8100000000000002E-2</v>
      </c>
      <c r="G65" s="217">
        <v>1.72E-2</v>
      </c>
      <c r="H65" s="217">
        <v>1.3899999999999999E-2</v>
      </c>
      <c r="I65" s="216">
        <v>1.6400000000000001E-2</v>
      </c>
      <c r="J65" s="216">
        <v>8.6E-3</v>
      </c>
      <c r="K65" s="216">
        <v>1.0200000000000001E-2</v>
      </c>
      <c r="L65" s="216">
        <v>1.0999999999999999E-2</v>
      </c>
      <c r="M65" s="216">
        <v>8.0000000000000002E-3</v>
      </c>
      <c r="N65" s="216">
        <v>1.2E-2</v>
      </c>
      <c r="O65" s="216">
        <v>1.15E-2</v>
      </c>
    </row>
    <row r="66" spans="1:15" ht="3.75" customHeight="1" thickTop="1" thickBot="1">
      <c r="A66" s="215"/>
      <c r="B66" s="215"/>
      <c r="C66" s="167"/>
      <c r="D66" s="167"/>
      <c r="E66" s="167"/>
      <c r="F66" s="167"/>
      <c r="G66" s="167"/>
      <c r="H66" s="167"/>
      <c r="I66" s="167"/>
      <c r="J66" s="167"/>
      <c r="K66" s="167"/>
      <c r="L66" s="167"/>
      <c r="M66" s="167"/>
      <c r="N66" s="167"/>
      <c r="O66" s="167"/>
    </row>
    <row r="67" spans="1:15" ht="15" customHeight="1">
      <c r="A67" s="162"/>
      <c r="B67" s="162"/>
      <c r="C67" s="214" t="s">
        <v>722</v>
      </c>
      <c r="D67" s="162"/>
      <c r="E67" s="162"/>
      <c r="F67" s="162"/>
      <c r="G67" s="162"/>
      <c r="H67" s="162"/>
      <c r="I67" s="162"/>
      <c r="J67" s="162"/>
      <c r="K67" s="162"/>
      <c r="L67" s="162"/>
      <c r="M67" s="162"/>
      <c r="N67" s="162"/>
      <c r="O67" s="162"/>
    </row>
    <row r="68" spans="1:15" ht="15" customHeight="1">
      <c r="A68" s="162"/>
      <c r="B68" s="162"/>
      <c r="C68" s="214" t="s">
        <v>991</v>
      </c>
      <c r="D68" s="162"/>
      <c r="E68" s="162"/>
      <c r="F68" s="162"/>
      <c r="G68" s="162"/>
      <c r="H68" s="162"/>
      <c r="I68" s="162"/>
      <c r="J68" s="162"/>
      <c r="K68" s="162"/>
      <c r="L68" s="162"/>
      <c r="M68" s="162"/>
      <c r="N68" s="162"/>
      <c r="O68" s="162"/>
    </row>
    <row r="69" spans="1:15" ht="15" customHeight="1">
      <c r="A69" s="162"/>
      <c r="B69" s="162"/>
      <c r="C69" s="214" t="s">
        <v>990</v>
      </c>
      <c r="D69" s="162"/>
      <c r="E69" s="162"/>
      <c r="F69" s="162"/>
      <c r="G69" s="162"/>
      <c r="H69" s="162"/>
      <c r="I69" s="162"/>
      <c r="J69" s="162"/>
      <c r="K69" s="162"/>
      <c r="L69" s="162"/>
      <c r="M69" s="162"/>
      <c r="N69" s="162"/>
      <c r="O69" s="162"/>
    </row>
    <row r="70" spans="1:15" ht="15" customHeight="1">
      <c r="A70" s="162"/>
      <c r="B70" s="162"/>
      <c r="C70" s="214" t="s">
        <v>719</v>
      </c>
      <c r="D70" s="162"/>
      <c r="E70" s="162"/>
      <c r="F70" s="162"/>
      <c r="G70" s="162"/>
      <c r="H70" s="162"/>
      <c r="I70" s="162"/>
      <c r="J70" s="162"/>
      <c r="K70" s="162"/>
      <c r="L70" s="162"/>
      <c r="M70" s="162"/>
      <c r="N70" s="162"/>
      <c r="O70" s="162"/>
    </row>
    <row r="71" spans="1:15" ht="15" customHeight="1">
      <c r="A71" s="162"/>
      <c r="B71" s="162"/>
      <c r="C71" s="214" t="s">
        <v>718</v>
      </c>
      <c r="D71" s="162"/>
      <c r="E71" s="162"/>
      <c r="F71" s="162"/>
      <c r="G71" s="162"/>
      <c r="H71" s="162"/>
      <c r="I71" s="162"/>
      <c r="J71" s="162"/>
      <c r="K71" s="162"/>
      <c r="L71" s="162"/>
      <c r="M71" s="162"/>
      <c r="N71" s="162"/>
      <c r="O71" s="162"/>
    </row>
    <row r="72" spans="1:15" ht="30" customHeight="1">
      <c r="A72" s="162"/>
      <c r="B72" s="162"/>
      <c r="C72" s="1083" t="s">
        <v>717</v>
      </c>
      <c r="D72" s="1083"/>
      <c r="E72" s="1083"/>
      <c r="F72" s="1083"/>
      <c r="G72" s="1083"/>
      <c r="H72" s="1083"/>
      <c r="I72" s="1083"/>
      <c r="J72" s="1083"/>
      <c r="K72" s="1083"/>
      <c r="L72" s="1083"/>
      <c r="M72" s="1083"/>
      <c r="N72" s="1083"/>
      <c r="O72" s="213"/>
    </row>
    <row r="73" spans="1:15" ht="15" customHeight="1">
      <c r="A73" s="162"/>
      <c r="B73" s="162"/>
      <c r="C73" s="214" t="s">
        <v>716</v>
      </c>
      <c r="D73" s="162"/>
      <c r="E73" s="162"/>
      <c r="F73" s="162"/>
      <c r="G73" s="162"/>
      <c r="H73" s="162"/>
      <c r="I73" s="162"/>
      <c r="J73" s="162"/>
      <c r="K73" s="162"/>
      <c r="L73" s="162"/>
      <c r="M73" s="162"/>
      <c r="N73" s="162"/>
      <c r="O73" s="162"/>
    </row>
    <row r="74" spans="1:15" ht="30" customHeight="1">
      <c r="A74" s="162"/>
      <c r="B74" s="162"/>
      <c r="C74" s="1083" t="s">
        <v>715</v>
      </c>
      <c r="D74" s="1083"/>
      <c r="E74" s="1083"/>
      <c r="F74" s="1083"/>
      <c r="G74" s="1083"/>
      <c r="H74" s="1083"/>
      <c r="I74" s="1083"/>
      <c r="J74" s="1083"/>
      <c r="K74" s="1083"/>
      <c r="L74" s="1083"/>
      <c r="M74" s="1083"/>
      <c r="N74" s="1083"/>
      <c r="O74" s="213"/>
    </row>
    <row r="75" spans="1:15" ht="15" customHeight="1">
      <c r="A75" s="162"/>
      <c r="B75" s="162"/>
      <c r="C75" s="164"/>
      <c r="D75" s="162"/>
      <c r="E75" s="162"/>
      <c r="F75" s="162"/>
      <c r="G75" s="162"/>
      <c r="H75" s="162"/>
      <c r="I75" s="162"/>
      <c r="J75" s="162"/>
      <c r="K75" s="162"/>
      <c r="L75" s="162"/>
      <c r="M75" s="162"/>
      <c r="N75" s="162"/>
      <c r="O75" s="162"/>
    </row>
  </sheetData>
  <mergeCells count="6">
    <mergeCell ref="C74:N74"/>
    <mergeCell ref="A4:N4"/>
    <mergeCell ref="A2:N2"/>
    <mergeCell ref="C3:N3"/>
    <mergeCell ref="C1:N1"/>
    <mergeCell ref="C72:N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85" zoomScaleNormal="85" workbookViewId="0">
      <selection sqref="A1:M4"/>
    </sheetView>
  </sheetViews>
  <sheetFormatPr baseColWidth="10" defaultColWidth="9.140625" defaultRowHeight="18"/>
  <cols>
    <col min="1" max="1" width="89.85546875" style="160" bestFit="1" customWidth="1"/>
    <col min="2" max="8" width="10.7109375" style="160" bestFit="1" customWidth="1"/>
    <col min="9" max="9" width="10.7109375" style="160" customWidth="1"/>
    <col min="10" max="10" width="10.7109375" style="160" bestFit="1" customWidth="1"/>
    <col min="11" max="12" width="10.7109375" style="160" customWidth="1"/>
    <col min="13" max="13" width="10.7109375" style="161" bestFit="1" customWidth="1"/>
    <col min="14" max="16384" width="9.140625" style="160"/>
  </cols>
  <sheetData>
    <row r="1" spans="1:14" ht="30" customHeight="1">
      <c r="A1" s="1073" t="s">
        <v>333</v>
      </c>
      <c r="B1" s="1073"/>
      <c r="C1" s="1073"/>
      <c r="D1" s="1073"/>
      <c r="E1" s="1073"/>
      <c r="F1" s="1073"/>
      <c r="G1" s="1073"/>
      <c r="H1" s="1073"/>
      <c r="I1" s="1073"/>
      <c r="J1" s="1073"/>
      <c r="K1" s="1073"/>
      <c r="L1" s="1073"/>
      <c r="M1" s="1073"/>
      <c r="N1" s="162"/>
    </row>
    <row r="2" spans="1:14" ht="15" customHeight="1">
      <c r="A2" s="1074" t="s">
        <v>906</v>
      </c>
      <c r="B2" s="1074"/>
      <c r="C2" s="1074"/>
      <c r="D2" s="1074"/>
      <c r="E2" s="1074"/>
      <c r="F2" s="1074"/>
      <c r="G2" s="1074"/>
      <c r="H2" s="1074"/>
      <c r="I2" s="1074"/>
      <c r="J2" s="1074"/>
      <c r="K2" s="1074"/>
      <c r="L2" s="1074"/>
      <c r="M2" s="1074"/>
      <c r="N2" s="162"/>
    </row>
    <row r="3" spans="1:14" ht="15" customHeight="1">
      <c r="A3" s="1074" t="s">
        <v>1041</v>
      </c>
      <c r="B3" s="1074"/>
      <c r="C3" s="1074"/>
      <c r="D3" s="1074"/>
      <c r="E3" s="1074"/>
      <c r="F3" s="1074"/>
      <c r="G3" s="1074"/>
      <c r="H3" s="1074"/>
      <c r="I3" s="1074"/>
      <c r="J3" s="1074"/>
      <c r="K3" s="1074"/>
      <c r="L3" s="1074"/>
      <c r="M3" s="1074"/>
      <c r="N3" s="162"/>
    </row>
    <row r="4" spans="1:14" ht="30" customHeight="1">
      <c r="A4" s="1075" t="s">
        <v>2</v>
      </c>
      <c r="B4" s="1075"/>
      <c r="C4" s="1075"/>
      <c r="D4" s="1075"/>
      <c r="E4" s="1075"/>
      <c r="F4" s="1075"/>
      <c r="G4" s="1075"/>
      <c r="H4" s="1075"/>
      <c r="I4" s="1075"/>
      <c r="J4" s="1075"/>
      <c r="K4" s="1075"/>
      <c r="L4" s="1075"/>
      <c r="M4" s="1075"/>
      <c r="N4" s="162"/>
    </row>
    <row r="5" spans="1:14" ht="3.75" customHeight="1" thickBot="1">
      <c r="A5" s="162"/>
      <c r="B5" s="162"/>
      <c r="C5" s="162"/>
      <c r="D5" s="162"/>
      <c r="E5" s="162"/>
      <c r="F5" s="162"/>
      <c r="G5" s="162"/>
      <c r="H5" s="162"/>
      <c r="I5" s="162"/>
      <c r="J5" s="162"/>
      <c r="K5" s="162"/>
      <c r="L5" s="162"/>
      <c r="M5" s="162"/>
      <c r="N5" s="162"/>
    </row>
    <row r="6" spans="1:14"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c r="N6" s="184"/>
    </row>
    <row r="7" spans="1:14" ht="15" customHeight="1" thickTop="1" thickBot="1">
      <c r="A7" s="170" t="s">
        <v>893</v>
      </c>
      <c r="B7" s="233">
        <v>18707588.974709999</v>
      </c>
      <c r="C7" s="233">
        <v>20056491.02172</v>
      </c>
      <c r="D7" s="233">
        <v>21982227.826269999</v>
      </c>
      <c r="E7" s="233">
        <v>25325902.376630001</v>
      </c>
      <c r="F7" s="233">
        <v>26429790.742869999</v>
      </c>
      <c r="G7" s="233">
        <v>28067116.098990001</v>
      </c>
      <c r="H7" s="233">
        <v>30536611.048860002</v>
      </c>
      <c r="I7" s="233">
        <v>31592654.18744</v>
      </c>
      <c r="J7" s="233">
        <v>32325818.927389998</v>
      </c>
      <c r="K7" s="233">
        <v>33908513.606310003</v>
      </c>
      <c r="L7" s="233">
        <v>34676692.13679</v>
      </c>
      <c r="M7" s="233">
        <v>35009736.169859998</v>
      </c>
      <c r="N7" s="168"/>
    </row>
    <row r="8" spans="1:14" s="181" customFormat="1" ht="15" customHeight="1" thickTop="1">
      <c r="A8" s="173" t="s">
        <v>9</v>
      </c>
      <c r="B8" s="234">
        <v>3695632.7010999997</v>
      </c>
      <c r="C8" s="234">
        <v>3683343.4373699999</v>
      </c>
      <c r="D8" s="234">
        <v>3288991.42662</v>
      </c>
      <c r="E8" s="234">
        <v>3992229.6861999999</v>
      </c>
      <c r="F8" s="234">
        <v>2958433.9348599999</v>
      </c>
      <c r="G8" s="234">
        <v>3472626.9432600001</v>
      </c>
      <c r="H8" s="234">
        <v>4156241.5425</v>
      </c>
      <c r="I8" s="234">
        <v>3750409.09785</v>
      </c>
      <c r="J8" s="234">
        <v>3131532.63864</v>
      </c>
      <c r="K8" s="234">
        <v>3496368.5307700001</v>
      </c>
      <c r="L8" s="234">
        <v>4112982.9418000001</v>
      </c>
      <c r="M8" s="234">
        <v>3909967.6987600001</v>
      </c>
      <c r="N8" s="168"/>
    </row>
    <row r="9" spans="1:14" s="181" customFormat="1" ht="15" customHeight="1">
      <c r="A9" s="173" t="s">
        <v>18</v>
      </c>
      <c r="B9" s="234">
        <v>4185464.9424899998</v>
      </c>
      <c r="C9" s="234">
        <v>3773823.4758800003</v>
      </c>
      <c r="D9" s="234">
        <v>4578636.3033800004</v>
      </c>
      <c r="E9" s="234">
        <v>5512010.6951099997</v>
      </c>
      <c r="F9" s="234">
        <v>4582504.8181400001</v>
      </c>
      <c r="G9" s="234">
        <v>3817180.0004799999</v>
      </c>
      <c r="H9" s="234">
        <v>4114008.0157099999</v>
      </c>
      <c r="I9" s="234">
        <v>4540264.8784399992</v>
      </c>
      <c r="J9" s="234">
        <v>4268423.2406900004</v>
      </c>
      <c r="K9" s="234">
        <v>4052247.6378699997</v>
      </c>
      <c r="L9" s="234">
        <v>4271865.0422600005</v>
      </c>
      <c r="M9" s="234">
        <v>4720306.50667</v>
      </c>
      <c r="N9" s="168"/>
    </row>
    <row r="10" spans="1:14" s="181" customFormat="1" ht="15" customHeight="1">
      <c r="A10" s="173" t="s">
        <v>27</v>
      </c>
      <c r="B10" s="234">
        <v>9726701.3621200006</v>
      </c>
      <c r="C10" s="234">
        <v>11511902.07855</v>
      </c>
      <c r="D10" s="234">
        <v>13045814.107530002</v>
      </c>
      <c r="E10" s="234">
        <v>14640417.47222</v>
      </c>
      <c r="F10" s="234">
        <v>17346454.611950003</v>
      </c>
      <c r="G10" s="234">
        <v>18700889.46731</v>
      </c>
      <c r="H10" s="234">
        <v>19647517.207849998</v>
      </c>
      <c r="I10" s="234">
        <v>19936037.08887</v>
      </c>
      <c r="J10" s="234">
        <v>20559956.40064</v>
      </c>
      <c r="K10" s="234">
        <v>22174653.9791</v>
      </c>
      <c r="L10" s="234">
        <v>22363491.94977</v>
      </c>
      <c r="M10" s="234">
        <v>22506139.646880001</v>
      </c>
      <c r="N10" s="168"/>
    </row>
    <row r="11" spans="1:14" s="181" customFormat="1" ht="15" customHeight="1">
      <c r="A11" s="176" t="s">
        <v>892</v>
      </c>
      <c r="B11" s="234">
        <v>9769880.3050100002</v>
      </c>
      <c r="C11" s="234">
        <v>11522582.1569</v>
      </c>
      <c r="D11" s="234">
        <v>13041734.093499999</v>
      </c>
      <c r="E11" s="234">
        <v>14665411.11249</v>
      </c>
      <c r="F11" s="234">
        <v>17296215.372810002</v>
      </c>
      <c r="G11" s="234">
        <v>18628239.48996</v>
      </c>
      <c r="H11" s="234">
        <v>19212320.501259997</v>
      </c>
      <c r="I11" s="234">
        <v>19283152.842089999</v>
      </c>
      <c r="J11" s="234">
        <v>19893168.185349997</v>
      </c>
      <c r="K11" s="234">
        <v>21328891.045740001</v>
      </c>
      <c r="L11" s="234">
        <v>21657445.72577</v>
      </c>
      <c r="M11" s="234">
        <v>21780866.931589998</v>
      </c>
      <c r="N11" s="168"/>
    </row>
    <row r="12" spans="1:14" s="181" customFormat="1" ht="15" customHeight="1">
      <c r="A12" s="176" t="s">
        <v>891</v>
      </c>
      <c r="B12" s="234">
        <v>9714966.8466800004</v>
      </c>
      <c r="C12" s="234">
        <v>11453065.618240001</v>
      </c>
      <c r="D12" s="234">
        <v>12931396.657950001</v>
      </c>
      <c r="E12" s="234">
        <v>14414582.9268</v>
      </c>
      <c r="F12" s="234">
        <v>16959928.550039999</v>
      </c>
      <c r="G12" s="234">
        <v>18148113.343589999</v>
      </c>
      <c r="H12" s="234">
        <v>18521546.442060001</v>
      </c>
      <c r="I12" s="234">
        <v>13939725.877049999</v>
      </c>
      <c r="J12" s="234">
        <v>15317841.91935</v>
      </c>
      <c r="K12" s="234">
        <v>17334042.7797</v>
      </c>
      <c r="L12" s="234">
        <v>17798635.086139999</v>
      </c>
      <c r="M12" s="234">
        <v>18286301.816060003</v>
      </c>
      <c r="N12" s="168"/>
    </row>
    <row r="13" spans="1:14" s="181" customFormat="1" ht="15" customHeight="1">
      <c r="A13" s="176" t="s">
        <v>890</v>
      </c>
      <c r="B13" s="234">
        <v>54913.458330000001</v>
      </c>
      <c r="C13" s="234">
        <v>69516.538659999991</v>
      </c>
      <c r="D13" s="234">
        <v>110337.43554999999</v>
      </c>
      <c r="E13" s="234">
        <v>250828.18568999998</v>
      </c>
      <c r="F13" s="234">
        <v>336286.82276999997</v>
      </c>
      <c r="G13" s="234">
        <v>480126.14637000003</v>
      </c>
      <c r="H13" s="234">
        <v>690774.05920000002</v>
      </c>
      <c r="I13" s="234">
        <v>5343426.9650400002</v>
      </c>
      <c r="J13" s="234">
        <v>4575326.2659999998</v>
      </c>
      <c r="K13" s="234">
        <v>3994848.2660400001</v>
      </c>
      <c r="L13" s="234">
        <v>3858810.6396300001</v>
      </c>
      <c r="M13" s="234">
        <v>3494565.1155300001</v>
      </c>
      <c r="N13" s="168"/>
    </row>
    <row r="14" spans="1:14" s="181" customFormat="1" ht="15" customHeight="1">
      <c r="A14" s="176" t="s">
        <v>889</v>
      </c>
      <c r="B14" s="234">
        <v>49501.785929999998</v>
      </c>
      <c r="C14" s="234">
        <v>91848.225449999998</v>
      </c>
      <c r="D14" s="234">
        <v>122741.86867</v>
      </c>
      <c r="E14" s="234">
        <v>69918.597739999997</v>
      </c>
      <c r="F14" s="234">
        <v>105826.19787</v>
      </c>
      <c r="G14" s="234">
        <v>105223.84565999999</v>
      </c>
      <c r="H14" s="234">
        <v>15329.726409999999</v>
      </c>
      <c r="I14" s="234">
        <v>105059.9875</v>
      </c>
      <c r="J14" s="234">
        <v>140573.31224</v>
      </c>
      <c r="K14" s="234">
        <v>427852.56530000002</v>
      </c>
      <c r="L14" s="234">
        <v>257927.56049</v>
      </c>
      <c r="M14" s="234">
        <v>294830.79804000002</v>
      </c>
      <c r="N14" s="168"/>
    </row>
    <row r="15" spans="1:14" s="181" customFormat="1" ht="15" customHeight="1">
      <c r="A15" s="176" t="s">
        <v>888</v>
      </c>
      <c r="B15" s="234">
        <v>43776.709340000001</v>
      </c>
      <c r="C15" s="234">
        <v>85335.020349999992</v>
      </c>
      <c r="D15" s="234">
        <v>93022.23633</v>
      </c>
      <c r="E15" s="234">
        <v>67332.736900000004</v>
      </c>
      <c r="F15" s="234">
        <v>92838.572159999996</v>
      </c>
      <c r="G15" s="234">
        <v>86408.375290000011</v>
      </c>
      <c r="H15" s="234">
        <v>13223.914419999999</v>
      </c>
      <c r="I15" s="234">
        <v>41044.068289999996</v>
      </c>
      <c r="J15" s="234">
        <v>46880.412939999995</v>
      </c>
      <c r="K15" s="234">
        <v>98613.900670000003</v>
      </c>
      <c r="L15" s="234">
        <v>111028.31770999999</v>
      </c>
      <c r="M15" s="234">
        <v>129799.56737999999</v>
      </c>
      <c r="N15" s="168"/>
    </row>
    <row r="16" spans="1:14" s="181" customFormat="1" ht="15" customHeight="1">
      <c r="A16" s="176" t="s">
        <v>887</v>
      </c>
      <c r="B16" s="234">
        <v>5725.0765899999997</v>
      </c>
      <c r="C16" s="234">
        <v>6513.2050999999992</v>
      </c>
      <c r="D16" s="234">
        <v>29719.63234</v>
      </c>
      <c r="E16" s="234">
        <v>2585.8608399999998</v>
      </c>
      <c r="F16" s="234">
        <v>12987.62571</v>
      </c>
      <c r="G16" s="234">
        <v>18815.470370000003</v>
      </c>
      <c r="H16" s="234">
        <v>2105.8119900000002</v>
      </c>
      <c r="I16" s="234">
        <v>64015.91921</v>
      </c>
      <c r="J16" s="234">
        <v>93692.89929999999</v>
      </c>
      <c r="K16" s="234">
        <v>329238.66463000001</v>
      </c>
      <c r="L16" s="234">
        <v>146899.24278</v>
      </c>
      <c r="M16" s="234">
        <v>165031.23066</v>
      </c>
      <c r="N16" s="168"/>
    </row>
    <row r="17" spans="1:14" s="181" customFormat="1" ht="15" customHeight="1">
      <c r="A17" s="176" t="s">
        <v>886</v>
      </c>
      <c r="B17" s="234">
        <v>85208.711110000004</v>
      </c>
      <c r="C17" s="234">
        <v>90830.90135</v>
      </c>
      <c r="D17" s="234">
        <v>118780.81845000001</v>
      </c>
      <c r="E17" s="234">
        <v>206498.88128</v>
      </c>
      <c r="F17" s="234">
        <v>253463.13586000001</v>
      </c>
      <c r="G17" s="234">
        <v>251270.23727000001</v>
      </c>
      <c r="H17" s="234">
        <v>285648.99158999999</v>
      </c>
      <c r="I17" s="234">
        <v>210078.43340000001</v>
      </c>
      <c r="J17" s="234">
        <v>305302.75887000002</v>
      </c>
      <c r="K17" s="234">
        <v>376948.68413000001</v>
      </c>
      <c r="L17" s="234">
        <v>475219.14423000003</v>
      </c>
      <c r="M17" s="234">
        <v>588637.89511000004</v>
      </c>
      <c r="N17" s="168"/>
    </row>
    <row r="18" spans="1:14" s="181" customFormat="1" ht="15" customHeight="1">
      <c r="A18" s="176" t="s">
        <v>885</v>
      </c>
      <c r="B18" s="234">
        <v>55778.79952</v>
      </c>
      <c r="C18" s="234">
        <v>69866.335200000001</v>
      </c>
      <c r="D18" s="234">
        <v>101655.73745999999</v>
      </c>
      <c r="E18" s="234">
        <v>172859.2108</v>
      </c>
      <c r="F18" s="234">
        <v>212864.26952999999</v>
      </c>
      <c r="G18" s="234">
        <v>197311.65003999998</v>
      </c>
      <c r="H18" s="234">
        <v>232362.72991999998</v>
      </c>
      <c r="I18" s="234">
        <v>160216.45955</v>
      </c>
      <c r="J18" s="234">
        <v>129397.89036</v>
      </c>
      <c r="K18" s="234">
        <v>134635.23129</v>
      </c>
      <c r="L18" s="234">
        <v>148716.14225</v>
      </c>
      <c r="M18" s="234">
        <v>206845.71168000001</v>
      </c>
      <c r="N18" s="168"/>
    </row>
    <row r="19" spans="1:14" s="181" customFormat="1" ht="15" customHeight="1">
      <c r="A19" s="176" t="s">
        <v>884</v>
      </c>
      <c r="B19" s="234">
        <v>29429.91159</v>
      </c>
      <c r="C19" s="234">
        <v>20964.566149999999</v>
      </c>
      <c r="D19" s="234">
        <v>17125.080989999999</v>
      </c>
      <c r="E19" s="234">
        <v>33639.670479999993</v>
      </c>
      <c r="F19" s="234">
        <v>40598.866329999997</v>
      </c>
      <c r="G19" s="234">
        <v>53958.587229999997</v>
      </c>
      <c r="H19" s="234">
        <v>53286.26167</v>
      </c>
      <c r="I19" s="234">
        <v>49861.973850000002</v>
      </c>
      <c r="J19" s="234">
        <v>175904.86851</v>
      </c>
      <c r="K19" s="234">
        <v>242313.45284000001</v>
      </c>
      <c r="L19" s="234">
        <v>326503.00198</v>
      </c>
      <c r="M19" s="234">
        <v>381792.18343000003</v>
      </c>
      <c r="N19" s="168"/>
    </row>
    <row r="20" spans="1:14" s="181" customFormat="1" ht="15" customHeight="1">
      <c r="A20" s="176" t="s">
        <v>40</v>
      </c>
      <c r="B20" s="234">
        <v>69393.80101000001</v>
      </c>
      <c r="C20" s="234">
        <v>81356.11626000001</v>
      </c>
      <c r="D20" s="234">
        <v>85609.130900000004</v>
      </c>
      <c r="E20" s="234">
        <v>99967.15148</v>
      </c>
      <c r="F20" s="234">
        <v>106566.62844</v>
      </c>
      <c r="G20" s="234">
        <v>121742.2084</v>
      </c>
      <c r="H20" s="234">
        <v>692135.62927999999</v>
      </c>
      <c r="I20" s="234">
        <v>846568.70837000001</v>
      </c>
      <c r="J20" s="234">
        <v>753831.85934000008</v>
      </c>
      <c r="K20" s="234">
        <v>717533.49164000002</v>
      </c>
      <c r="L20" s="234">
        <v>678149.42367999989</v>
      </c>
      <c r="M20" s="234">
        <v>628880.82623000001</v>
      </c>
      <c r="N20" s="168"/>
    </row>
    <row r="21" spans="1:14" s="181" customFormat="1" ht="15" customHeight="1">
      <c r="A21" s="176" t="s">
        <v>883</v>
      </c>
      <c r="B21" s="234">
        <v>-247283.24093999999</v>
      </c>
      <c r="C21" s="234">
        <v>-274715.32141000003</v>
      </c>
      <c r="D21" s="234">
        <v>-323051.80398999999</v>
      </c>
      <c r="E21" s="234">
        <v>-401378.27077</v>
      </c>
      <c r="F21" s="234">
        <v>-415616.72302999999</v>
      </c>
      <c r="G21" s="234">
        <v>-405586.31398000004</v>
      </c>
      <c r="H21" s="234">
        <v>-557917.64069000003</v>
      </c>
      <c r="I21" s="234">
        <v>-508822.88248999999</v>
      </c>
      <c r="J21" s="234">
        <v>-532919.71516000002</v>
      </c>
      <c r="K21" s="234">
        <v>-676571.80771000008</v>
      </c>
      <c r="L21" s="234">
        <v>-705249.9044</v>
      </c>
      <c r="M21" s="234">
        <v>-787076.80408999999</v>
      </c>
      <c r="N21" s="168"/>
    </row>
    <row r="22" spans="1:14" s="181" customFormat="1" ht="15" customHeight="1">
      <c r="A22" s="173" t="s">
        <v>70</v>
      </c>
      <c r="B22" s="234">
        <v>77068.819860000003</v>
      </c>
      <c r="C22" s="234">
        <v>97946.060440000001</v>
      </c>
      <c r="D22" s="234">
        <v>98522.880749999997</v>
      </c>
      <c r="E22" s="234">
        <v>107813.7316</v>
      </c>
      <c r="F22" s="234">
        <v>119412.18695</v>
      </c>
      <c r="G22" s="234">
        <v>131663.99406</v>
      </c>
      <c r="H22" s="234">
        <v>176971.45355999999</v>
      </c>
      <c r="I22" s="234">
        <v>201237.07285</v>
      </c>
      <c r="J22" s="234">
        <v>150157.94274999999</v>
      </c>
      <c r="K22" s="234">
        <v>166113.5858</v>
      </c>
      <c r="L22" s="234">
        <v>169688.90638</v>
      </c>
      <c r="M22" s="234">
        <v>174480.05686000001</v>
      </c>
      <c r="N22" s="168"/>
    </row>
    <row r="23" spans="1:14" s="181" customFormat="1" ht="15" customHeight="1">
      <c r="A23" s="173" t="s">
        <v>76</v>
      </c>
      <c r="B23" s="234">
        <v>668.66707999999994</v>
      </c>
      <c r="C23" s="234">
        <v>2000.6695400000001</v>
      </c>
      <c r="D23" s="234">
        <v>12978.39048</v>
      </c>
      <c r="E23" s="234">
        <v>4582.7873099999997</v>
      </c>
      <c r="F23" s="234">
        <v>8737.8687499999996</v>
      </c>
      <c r="G23" s="234">
        <v>10058.223099999999</v>
      </c>
      <c r="H23" s="234">
        <v>4381.3975599999994</v>
      </c>
      <c r="I23" s="234">
        <v>21317.426350000002</v>
      </c>
      <c r="J23" s="234">
        <v>28177.360049999999</v>
      </c>
      <c r="K23" s="234">
        <v>32899.221729999997</v>
      </c>
      <c r="L23" s="234">
        <v>40494.14415</v>
      </c>
      <c r="M23" s="234">
        <v>43746.480770000002</v>
      </c>
      <c r="N23" s="168"/>
    </row>
    <row r="24" spans="1:14" s="181" customFormat="1" ht="15" customHeight="1">
      <c r="A24" s="173" t="s">
        <v>882</v>
      </c>
      <c r="B24" s="234">
        <v>665743.67625999998</v>
      </c>
      <c r="C24" s="234">
        <v>618218.59114999999</v>
      </c>
      <c r="D24" s="234">
        <v>588623.66541000002</v>
      </c>
      <c r="E24" s="234">
        <v>684154.74375999998</v>
      </c>
      <c r="F24" s="234">
        <v>1039327.69862</v>
      </c>
      <c r="G24" s="234">
        <v>1561762.7764400002</v>
      </c>
      <c r="H24" s="234">
        <v>2070529.0788800002</v>
      </c>
      <c r="I24" s="234">
        <v>2766205.2402900001</v>
      </c>
      <c r="J24" s="234">
        <v>3820624.6610100004</v>
      </c>
      <c r="K24" s="234">
        <v>3607844.8378600003</v>
      </c>
      <c r="L24" s="234">
        <v>3251540.18829</v>
      </c>
      <c r="M24" s="234">
        <v>3201863.10115</v>
      </c>
      <c r="N24" s="168"/>
    </row>
    <row r="25" spans="1:14" s="181" customFormat="1" ht="15" customHeight="1">
      <c r="A25" s="173" t="s">
        <v>86</v>
      </c>
      <c r="B25" s="234">
        <v>326161.24536</v>
      </c>
      <c r="C25" s="234">
        <v>341730.25611999998</v>
      </c>
      <c r="D25" s="234">
        <v>336226.88231000002</v>
      </c>
      <c r="E25" s="234">
        <v>353255.13894999999</v>
      </c>
      <c r="F25" s="234">
        <v>351441.2328</v>
      </c>
      <c r="G25" s="234">
        <v>344823.14332999999</v>
      </c>
      <c r="H25" s="234">
        <v>336325.49472000002</v>
      </c>
      <c r="I25" s="234">
        <v>344731.2133</v>
      </c>
      <c r="J25" s="234">
        <v>333218.18610000005</v>
      </c>
      <c r="K25" s="234">
        <v>334963.91401999997</v>
      </c>
      <c r="L25" s="234">
        <v>393926.26686999999</v>
      </c>
      <c r="M25" s="234">
        <v>399717.91104000004</v>
      </c>
      <c r="N25" s="168"/>
    </row>
    <row r="26" spans="1:14" s="181" customFormat="1" ht="15" customHeight="1">
      <c r="A26" s="173" t="s">
        <v>881</v>
      </c>
      <c r="B26" s="234">
        <v>30147.560440000001</v>
      </c>
      <c r="C26" s="234">
        <v>27526.452670000002</v>
      </c>
      <c r="D26" s="234">
        <v>32434.16979</v>
      </c>
      <c r="E26" s="234">
        <v>31438.121480000002</v>
      </c>
      <c r="F26" s="234">
        <v>23478.390800000001</v>
      </c>
      <c r="G26" s="234">
        <v>28111.551010000003</v>
      </c>
      <c r="H26" s="234">
        <v>30636.858079999998</v>
      </c>
      <c r="I26" s="234">
        <v>32452.169489999997</v>
      </c>
      <c r="J26" s="234">
        <v>33728.497510000001</v>
      </c>
      <c r="K26" s="234">
        <v>43421.899159999994</v>
      </c>
      <c r="L26" s="234">
        <v>72702.69726999999</v>
      </c>
      <c r="M26" s="234">
        <v>53514.76773</v>
      </c>
      <c r="N26" s="168"/>
    </row>
    <row r="27" spans="1:14" s="180" customFormat="1" ht="15" customHeight="1" thickBot="1">
      <c r="A27" s="173" t="s">
        <v>102</v>
      </c>
      <c r="B27" s="234">
        <v>0</v>
      </c>
      <c r="C27" s="234">
        <v>0</v>
      </c>
      <c r="D27" s="234">
        <v>0</v>
      </c>
      <c r="E27" s="234">
        <v>0</v>
      </c>
      <c r="F27" s="234">
        <v>0</v>
      </c>
      <c r="G27" s="234">
        <v>0</v>
      </c>
      <c r="H27" s="234">
        <v>0</v>
      </c>
      <c r="I27" s="234">
        <v>0</v>
      </c>
      <c r="J27" s="234">
        <v>0</v>
      </c>
      <c r="K27" s="234">
        <v>0</v>
      </c>
      <c r="L27" s="234">
        <v>0</v>
      </c>
      <c r="M27" s="234">
        <v>0</v>
      </c>
      <c r="N27" s="168"/>
    </row>
    <row r="28" spans="1:14" ht="15" customHeight="1" thickTop="1" thickBot="1">
      <c r="A28" s="170" t="s">
        <v>880</v>
      </c>
      <c r="B28" s="233">
        <v>17416060.240900002</v>
      </c>
      <c r="C28" s="233">
        <v>18646624.03029</v>
      </c>
      <c r="D28" s="233">
        <v>20456359.37469</v>
      </c>
      <c r="E28" s="233">
        <v>23675919.626680002</v>
      </c>
      <c r="F28" s="233">
        <v>24677010.180689998</v>
      </c>
      <c r="G28" s="233">
        <v>26171786.080119997</v>
      </c>
      <c r="H28" s="233">
        <v>28693137.811150003</v>
      </c>
      <c r="I28" s="233">
        <v>29529544.654259998</v>
      </c>
      <c r="J28" s="233">
        <v>30168896.992759999</v>
      </c>
      <c r="K28" s="233">
        <v>31731666.923150003</v>
      </c>
      <c r="L28" s="233">
        <v>32395731.14395</v>
      </c>
      <c r="M28" s="233">
        <v>32711007.904759999</v>
      </c>
      <c r="N28" s="168"/>
    </row>
    <row r="29" spans="1:14" s="181" customFormat="1" ht="15" customHeight="1" thickTop="1">
      <c r="A29" s="173" t="s">
        <v>879</v>
      </c>
      <c r="B29" s="234">
        <v>16139403.34842</v>
      </c>
      <c r="C29" s="234">
        <v>17340819.179340001</v>
      </c>
      <c r="D29" s="234">
        <v>18773137.933910001</v>
      </c>
      <c r="E29" s="234">
        <v>21067664.692000002</v>
      </c>
      <c r="F29" s="234">
        <v>20264120.341460001</v>
      </c>
      <c r="G29" s="234">
        <v>20007768.056019999</v>
      </c>
      <c r="H29" s="234">
        <v>22062726.73364</v>
      </c>
      <c r="I29" s="234">
        <v>22117705.047800001</v>
      </c>
      <c r="J29" s="234">
        <v>23641309.643830001</v>
      </c>
      <c r="K29" s="234">
        <v>15021252.502459999</v>
      </c>
      <c r="L29" s="234">
        <v>14264580.900110001</v>
      </c>
      <c r="M29" s="234">
        <v>25390306.816799998</v>
      </c>
      <c r="N29" s="168"/>
    </row>
    <row r="30" spans="1:14" s="181" customFormat="1" ht="15" customHeight="1">
      <c r="A30" s="176" t="s">
        <v>878</v>
      </c>
      <c r="B30" s="234">
        <v>6030709.0619399995</v>
      </c>
      <c r="C30" s="234">
        <v>5205759.7517600004</v>
      </c>
      <c r="D30" s="234">
        <v>5703018.3211199995</v>
      </c>
      <c r="E30" s="234">
        <v>5601128.2103800001</v>
      </c>
      <c r="F30" s="234">
        <v>4616492.5103000002</v>
      </c>
      <c r="G30" s="234">
        <v>4241397.1219100002</v>
      </c>
      <c r="H30" s="234">
        <v>4463727.2304300005</v>
      </c>
      <c r="I30" s="234">
        <v>4730762.9716999996</v>
      </c>
      <c r="J30" s="234">
        <v>4615390.6799799995</v>
      </c>
      <c r="K30" s="234">
        <v>4397073.5534300003</v>
      </c>
      <c r="L30" s="234">
        <v>4710019.4624100002</v>
      </c>
      <c r="M30" s="234">
        <v>5316039.10396</v>
      </c>
      <c r="N30" s="168"/>
    </row>
    <row r="31" spans="1:14" s="181" customFormat="1" ht="15" customHeight="1">
      <c r="A31" s="176" t="s">
        <v>877</v>
      </c>
      <c r="B31" s="234">
        <v>4980332.7655800004</v>
      </c>
      <c r="C31" s="234">
        <v>5570532.0457299994</v>
      </c>
      <c r="D31" s="234">
        <v>6045449.0961499996</v>
      </c>
      <c r="E31" s="234">
        <v>7249649.4338400001</v>
      </c>
      <c r="F31" s="234">
        <v>6795348.9971400006</v>
      </c>
      <c r="G31" s="234">
        <v>6724824.3115299996</v>
      </c>
      <c r="H31" s="234">
        <v>7034340.9308599997</v>
      </c>
      <c r="I31" s="234">
        <v>7216369.0790200001</v>
      </c>
      <c r="J31" s="234">
        <v>7318359.7898800001</v>
      </c>
      <c r="K31" s="234">
        <v>6743046.1761999996</v>
      </c>
      <c r="L31" s="234">
        <v>7167039.3676100001</v>
      </c>
      <c r="M31" s="234">
        <v>7164942.8333299998</v>
      </c>
      <c r="N31" s="168"/>
    </row>
    <row r="32" spans="1:14" s="181" customFormat="1" ht="15" customHeight="1">
      <c r="A32" s="176" t="s">
        <v>876</v>
      </c>
      <c r="B32" s="234">
        <v>334710.97012000001</v>
      </c>
      <c r="C32" s="234">
        <v>146768.09469999999</v>
      </c>
      <c r="D32" s="234">
        <v>61102.699979999998</v>
      </c>
      <c r="E32" s="234">
        <v>43643.37717</v>
      </c>
      <c r="F32" s="234">
        <v>35659.557159999997</v>
      </c>
      <c r="G32" s="234">
        <v>34499.827520000006</v>
      </c>
      <c r="H32" s="234">
        <v>49921.88781</v>
      </c>
      <c r="I32" s="234">
        <v>163331.72313</v>
      </c>
      <c r="J32" s="234">
        <v>1058.8095600000001</v>
      </c>
      <c r="K32" s="234">
        <v>884.28057999999999</v>
      </c>
      <c r="L32" s="234">
        <v>709.90771999999993</v>
      </c>
      <c r="M32" s="234">
        <v>88.58283999999999</v>
      </c>
      <c r="N32" s="168"/>
    </row>
    <row r="33" spans="1:14" s="181" customFormat="1" ht="15" customHeight="1">
      <c r="A33" s="176" t="s">
        <v>875</v>
      </c>
      <c r="B33" s="234">
        <v>644441.92788999993</v>
      </c>
      <c r="C33" s="234">
        <v>922304.78058000002</v>
      </c>
      <c r="D33" s="234">
        <v>749490.97678999999</v>
      </c>
      <c r="E33" s="234">
        <v>783692.37635999999</v>
      </c>
      <c r="F33" s="234">
        <v>613460.20551999996</v>
      </c>
      <c r="G33" s="234">
        <v>567189.84001000004</v>
      </c>
      <c r="H33" s="234">
        <v>441475.26417000004</v>
      </c>
      <c r="I33" s="234">
        <v>370531.63824</v>
      </c>
      <c r="J33" s="234">
        <v>324407.29801999999</v>
      </c>
      <c r="K33" s="234">
        <v>352680.46619000001</v>
      </c>
      <c r="L33" s="234">
        <v>381657.16381</v>
      </c>
      <c r="M33" s="234">
        <v>401955.33226999996</v>
      </c>
      <c r="N33" s="168"/>
    </row>
    <row r="34" spans="1:14" s="181" customFormat="1" ht="15" customHeight="1">
      <c r="A34" s="176" t="s">
        <v>874</v>
      </c>
      <c r="B34" s="234">
        <v>3856732.1535999998</v>
      </c>
      <c r="C34" s="234">
        <v>5102520.8719199998</v>
      </c>
      <c r="D34" s="234">
        <v>5729277.3404799998</v>
      </c>
      <c r="E34" s="234">
        <v>6802125.5549300006</v>
      </c>
      <c r="F34" s="234">
        <v>7498305.3774300003</v>
      </c>
      <c r="G34" s="234">
        <v>7607766.7070899997</v>
      </c>
      <c r="H34" s="234">
        <v>9062520.3819900006</v>
      </c>
      <c r="I34" s="234">
        <v>8556763.1741700005</v>
      </c>
      <c r="J34" s="234">
        <v>10192443.503860001</v>
      </c>
      <c r="K34" s="234">
        <v>2137850.8396600001</v>
      </c>
      <c r="L34" s="234">
        <v>1899971.9722899999</v>
      </c>
      <c r="M34" s="234">
        <v>11081595.985709999</v>
      </c>
      <c r="N34" s="168"/>
    </row>
    <row r="35" spans="1:14" s="181" customFormat="1" ht="15" customHeight="1">
      <c r="A35" s="176" t="s">
        <v>873</v>
      </c>
      <c r="B35" s="234">
        <v>292476.46929000004</v>
      </c>
      <c r="C35" s="234">
        <v>392933.63464999996</v>
      </c>
      <c r="D35" s="234">
        <v>484799.49939000001</v>
      </c>
      <c r="E35" s="234">
        <v>587425.73932000005</v>
      </c>
      <c r="F35" s="234">
        <v>704853.69390999991</v>
      </c>
      <c r="G35" s="234">
        <v>832090.24796000007</v>
      </c>
      <c r="H35" s="234">
        <v>1010741.03838</v>
      </c>
      <c r="I35" s="234">
        <v>1079946.46154</v>
      </c>
      <c r="J35" s="234">
        <v>1189649.56253</v>
      </c>
      <c r="K35" s="234">
        <v>1389717.1864</v>
      </c>
      <c r="L35" s="234">
        <v>105183.02627</v>
      </c>
      <c r="M35" s="234">
        <v>1425684.97869</v>
      </c>
      <c r="N35" s="168"/>
    </row>
    <row r="36" spans="1:14" s="181" customFormat="1" ht="15" customHeight="1">
      <c r="A36" s="173" t="s">
        <v>872</v>
      </c>
      <c r="B36" s="234">
        <v>5157.0286900000001</v>
      </c>
      <c r="C36" s="234">
        <v>6915.0809200000003</v>
      </c>
      <c r="D36" s="234">
        <v>5030.7679100000005</v>
      </c>
      <c r="E36" s="234">
        <v>5828.5589300000001</v>
      </c>
      <c r="F36" s="234">
        <v>10050.88768</v>
      </c>
      <c r="G36" s="234">
        <v>5785.83763</v>
      </c>
      <c r="H36" s="234">
        <v>10271.188779999999</v>
      </c>
      <c r="I36" s="234">
        <v>10835.9094</v>
      </c>
      <c r="J36" s="234">
        <v>19789.020499999999</v>
      </c>
      <c r="K36" s="234">
        <v>32081.903829999999</v>
      </c>
      <c r="L36" s="234">
        <v>23738.284339999998</v>
      </c>
      <c r="M36" s="234">
        <v>16288.83484</v>
      </c>
      <c r="N36" s="168"/>
    </row>
    <row r="37" spans="1:14" s="181" customFormat="1" ht="15" customHeight="1">
      <c r="A37" s="173" t="s">
        <v>871</v>
      </c>
      <c r="B37" s="234">
        <v>152039.22153000001</v>
      </c>
      <c r="C37" s="234">
        <v>233005.61802000002</v>
      </c>
      <c r="D37" s="234">
        <v>269667.60557999997</v>
      </c>
      <c r="E37" s="234">
        <v>961837.00612999999</v>
      </c>
      <c r="F37" s="234">
        <v>1284797.01428</v>
      </c>
      <c r="G37" s="234">
        <v>1920417.6024200001</v>
      </c>
      <c r="H37" s="234">
        <v>2329848.7167800004</v>
      </c>
      <c r="I37" s="234">
        <v>2485607.7139699999</v>
      </c>
      <c r="J37" s="234">
        <v>3619284.0600300003</v>
      </c>
      <c r="K37" s="234">
        <v>4537248.5366799999</v>
      </c>
      <c r="L37" s="234">
        <v>4422967.0412799995</v>
      </c>
      <c r="M37" s="234">
        <v>4155398.9086100003</v>
      </c>
      <c r="N37" s="168"/>
    </row>
    <row r="38" spans="1:14" s="181" customFormat="1" ht="15" customHeight="1">
      <c r="A38" s="173" t="s">
        <v>870</v>
      </c>
      <c r="B38" s="234">
        <v>319729.72867000004</v>
      </c>
      <c r="C38" s="234">
        <v>362075.82627999998</v>
      </c>
      <c r="D38" s="234">
        <v>369484.34910000005</v>
      </c>
      <c r="E38" s="234">
        <v>392495.66836000001</v>
      </c>
      <c r="F38" s="234">
        <v>421431.34593000001</v>
      </c>
      <c r="G38" s="234">
        <v>416199.22416000004</v>
      </c>
      <c r="H38" s="234">
        <v>428518.24926999997</v>
      </c>
      <c r="I38" s="234">
        <v>588751.07296999998</v>
      </c>
      <c r="J38" s="234">
        <v>656819.4860700001</v>
      </c>
      <c r="K38" s="234">
        <v>463144.46639999998</v>
      </c>
      <c r="L38" s="234">
        <v>788979.86135999998</v>
      </c>
      <c r="M38" s="234">
        <v>692371.02584000002</v>
      </c>
      <c r="N38" s="168"/>
    </row>
    <row r="39" spans="1:14" s="181" customFormat="1" ht="15" customHeight="1">
      <c r="A39" s="173" t="s">
        <v>147</v>
      </c>
      <c r="B39" s="234">
        <v>149583.44699</v>
      </c>
      <c r="C39" s="234">
        <v>170162.55194</v>
      </c>
      <c r="D39" s="234">
        <v>191083.01552000002</v>
      </c>
      <c r="E39" s="234">
        <v>218332.02249999999</v>
      </c>
      <c r="F39" s="234">
        <v>235754.15368000002</v>
      </c>
      <c r="G39" s="234">
        <v>251717.91553</v>
      </c>
      <c r="H39" s="234">
        <v>271790.34288999997</v>
      </c>
      <c r="I39" s="234">
        <v>264683.50890000002</v>
      </c>
      <c r="J39" s="234">
        <v>278346.25316000002</v>
      </c>
      <c r="K39" s="234">
        <v>293193.06270000001</v>
      </c>
      <c r="L39" s="234">
        <v>301297.70756999997</v>
      </c>
      <c r="M39" s="234">
        <v>311873.64624000003</v>
      </c>
      <c r="N39" s="168"/>
    </row>
    <row r="40" spans="1:14" s="181" customFormat="1" ht="15" customHeight="1">
      <c r="A40" s="173" t="s">
        <v>154</v>
      </c>
      <c r="B40" s="234">
        <v>342698.56573999999</v>
      </c>
      <c r="C40" s="234">
        <v>274064.98161999998</v>
      </c>
      <c r="D40" s="234">
        <v>447063.05297000002</v>
      </c>
      <c r="E40" s="234">
        <v>515857.24022000004</v>
      </c>
      <c r="F40" s="234">
        <v>413304.16664999997</v>
      </c>
      <c r="G40" s="234">
        <v>413500.69443000003</v>
      </c>
      <c r="H40" s="234">
        <v>563689.37970000005</v>
      </c>
      <c r="I40" s="234">
        <v>564023.92288999993</v>
      </c>
      <c r="J40" s="234">
        <v>461427.20913999999</v>
      </c>
      <c r="K40" s="234">
        <v>451024.57864999998</v>
      </c>
      <c r="L40" s="234">
        <v>433951.81322000001</v>
      </c>
      <c r="M40" s="234">
        <v>413157.27544</v>
      </c>
      <c r="N40" s="168"/>
    </row>
    <row r="41" spans="1:14" s="181" customFormat="1" ht="15" customHeight="1">
      <c r="A41" s="173" t="s">
        <v>869</v>
      </c>
      <c r="B41" s="234">
        <v>276604.68267000001</v>
      </c>
      <c r="C41" s="234">
        <v>255853.01266000001</v>
      </c>
      <c r="D41" s="234">
        <v>393442.57216000004</v>
      </c>
      <c r="E41" s="234">
        <v>509621.29227999999</v>
      </c>
      <c r="F41" s="234">
        <v>438909.41576</v>
      </c>
      <c r="G41" s="234">
        <v>531561.09490999999</v>
      </c>
      <c r="H41" s="234">
        <v>453538.39293000003</v>
      </c>
      <c r="I41" s="234">
        <v>370871.77824000001</v>
      </c>
      <c r="J41" s="234">
        <v>300390.20316000003</v>
      </c>
      <c r="K41" s="234">
        <v>240089.05196000001</v>
      </c>
      <c r="L41" s="234">
        <v>240328.50218000001</v>
      </c>
      <c r="M41" s="234">
        <v>174393.15131000002</v>
      </c>
      <c r="N41" s="168"/>
    </row>
    <row r="42" spans="1:14" s="180" customFormat="1" ht="15" customHeight="1" thickBot="1">
      <c r="A42" s="173" t="s">
        <v>128</v>
      </c>
      <c r="B42" s="234">
        <v>30844.21819</v>
      </c>
      <c r="C42" s="234">
        <v>3727.7795099999998</v>
      </c>
      <c r="D42" s="234">
        <v>7450.0775400000002</v>
      </c>
      <c r="E42" s="234">
        <v>4283.1462599999995</v>
      </c>
      <c r="F42" s="234">
        <v>1608642.85525</v>
      </c>
      <c r="G42" s="234">
        <v>2624835.6550199999</v>
      </c>
      <c r="H42" s="234">
        <v>2572754.8071599999</v>
      </c>
      <c r="I42" s="234">
        <v>3127065.7000899999</v>
      </c>
      <c r="J42" s="234">
        <v>1191531.1168699998</v>
      </c>
      <c r="K42" s="234">
        <v>10693632.82047</v>
      </c>
      <c r="L42" s="234">
        <v>11919887.03389</v>
      </c>
      <c r="M42" s="234">
        <v>1557218.2456800002</v>
      </c>
      <c r="N42" s="168"/>
    </row>
    <row r="43" spans="1:14" ht="15" customHeight="1" thickTop="1" thickBot="1">
      <c r="A43" s="170" t="s">
        <v>868</v>
      </c>
      <c r="B43" s="233">
        <v>1291528.7338099999</v>
      </c>
      <c r="C43" s="233">
        <v>1409866.9914300002</v>
      </c>
      <c r="D43" s="233">
        <v>1525868.4515799999</v>
      </c>
      <c r="E43" s="233">
        <v>1649982.7499500001</v>
      </c>
      <c r="F43" s="233">
        <v>1752780.5621800001</v>
      </c>
      <c r="G43" s="233">
        <v>1895330.0188699998</v>
      </c>
      <c r="H43" s="233">
        <v>1843473.23771</v>
      </c>
      <c r="I43" s="233">
        <v>2063109.53318</v>
      </c>
      <c r="J43" s="233">
        <v>2156921.93463</v>
      </c>
      <c r="K43" s="233">
        <v>2176846.68316</v>
      </c>
      <c r="L43" s="233">
        <v>2280960.99284</v>
      </c>
      <c r="M43" s="233">
        <v>2298728.2651</v>
      </c>
      <c r="N43" s="168"/>
    </row>
    <row r="44" spans="1:14" s="181" customFormat="1" ht="15" customHeight="1" thickTop="1">
      <c r="A44" s="173" t="s">
        <v>169</v>
      </c>
      <c r="B44" s="234">
        <v>655372.64</v>
      </c>
      <c r="C44" s="234">
        <v>1057261.43</v>
      </c>
      <c r="D44" s="234">
        <v>1057261.43</v>
      </c>
      <c r="E44" s="234">
        <v>1057261.43</v>
      </c>
      <c r="F44" s="234">
        <v>1257023.6000000001</v>
      </c>
      <c r="G44" s="234">
        <v>1366039.47</v>
      </c>
      <c r="H44" s="234">
        <v>1517992.79</v>
      </c>
      <c r="I44" s="234">
        <v>1517992.79</v>
      </c>
      <c r="J44" s="234">
        <v>1701086.88</v>
      </c>
      <c r="K44" s="234">
        <v>1701086.88</v>
      </c>
      <c r="L44" s="234">
        <v>1701086.88</v>
      </c>
      <c r="M44" s="234">
        <v>1701086.88</v>
      </c>
      <c r="N44" s="168"/>
    </row>
    <row r="45" spans="1:14" s="181" customFormat="1" ht="15" customHeight="1">
      <c r="A45" s="173" t="s">
        <v>173</v>
      </c>
      <c r="B45" s="234">
        <v>96085</v>
      </c>
      <c r="C45" s="234">
        <v>20717.2</v>
      </c>
      <c r="D45" s="234">
        <v>41297.199999999997</v>
      </c>
      <c r="E45" s="234">
        <v>97084.800000000003</v>
      </c>
      <c r="F45" s="234">
        <v>70415.199999999997</v>
      </c>
      <c r="G45" s="234">
        <v>74534.561400000006</v>
      </c>
      <c r="H45" s="234">
        <v>0.36419999999999997</v>
      </c>
      <c r="I45" s="234">
        <v>82056.687000000005</v>
      </c>
      <c r="J45" s="234">
        <v>0</v>
      </c>
      <c r="K45" s="234">
        <v>59552.656799999997</v>
      </c>
      <c r="L45" s="234">
        <v>59552.656799999997</v>
      </c>
      <c r="M45" s="234">
        <v>125145.2328</v>
      </c>
      <c r="N45" s="168"/>
    </row>
    <row r="46" spans="1:14" s="181" customFormat="1" ht="15" customHeight="1">
      <c r="A46" s="173" t="s">
        <v>177</v>
      </c>
      <c r="B46" s="234">
        <v>0</v>
      </c>
      <c r="C46" s="234">
        <v>0</v>
      </c>
      <c r="D46" s="234">
        <v>0</v>
      </c>
      <c r="E46" s="234">
        <v>0</v>
      </c>
      <c r="F46" s="234">
        <v>0</v>
      </c>
      <c r="G46" s="234">
        <v>0</v>
      </c>
      <c r="H46" s="234">
        <v>0</v>
      </c>
      <c r="I46" s="234">
        <v>0</v>
      </c>
      <c r="J46" s="234">
        <v>0</v>
      </c>
      <c r="K46" s="234">
        <v>0</v>
      </c>
      <c r="L46" s="234">
        <v>0</v>
      </c>
      <c r="M46" s="234">
        <v>0</v>
      </c>
      <c r="N46" s="168"/>
    </row>
    <row r="47" spans="1:14" s="181" customFormat="1" ht="15" customHeight="1">
      <c r="A47" s="173" t="s">
        <v>867</v>
      </c>
      <c r="B47" s="234">
        <v>311438.12951</v>
      </c>
      <c r="C47" s="234">
        <v>110521.41165000001</v>
      </c>
      <c r="D47" s="234">
        <v>200482.38653999998</v>
      </c>
      <c r="E47" s="234">
        <v>257961.22406000001</v>
      </c>
      <c r="F47" s="234">
        <v>203561.41201</v>
      </c>
      <c r="G47" s="234">
        <v>201171.4657</v>
      </c>
      <c r="H47" s="234">
        <v>231566.83471999998</v>
      </c>
      <c r="I47" s="234">
        <v>243130.30351</v>
      </c>
      <c r="J47" s="234">
        <v>262892.86301999999</v>
      </c>
      <c r="K47" s="234">
        <v>309297.01014999999</v>
      </c>
      <c r="L47" s="234">
        <v>309297.01014999999</v>
      </c>
      <c r="M47" s="234">
        <v>331932.79826999997</v>
      </c>
      <c r="N47" s="168"/>
    </row>
    <row r="48" spans="1:14" s="181" customFormat="1" ht="15" customHeight="1">
      <c r="A48" s="173" t="s">
        <v>183</v>
      </c>
      <c r="B48" s="234">
        <v>228632.96430000002</v>
      </c>
      <c r="C48" s="234">
        <v>221366.94978</v>
      </c>
      <c r="D48" s="234">
        <v>226827.43503999998</v>
      </c>
      <c r="E48" s="234">
        <v>237675.29588999998</v>
      </c>
      <c r="F48" s="234">
        <v>221780.35016999999</v>
      </c>
      <c r="G48" s="234">
        <v>253584.52177000002</v>
      </c>
      <c r="H48" s="234">
        <v>93913.248790000012</v>
      </c>
      <c r="I48" s="234">
        <v>219929.75266999999</v>
      </c>
      <c r="J48" s="234">
        <v>192942.19161000001</v>
      </c>
      <c r="K48" s="234">
        <v>106910.13621</v>
      </c>
      <c r="L48" s="234">
        <v>211024.44588999997</v>
      </c>
      <c r="M48" s="234">
        <v>140563.35402999999</v>
      </c>
      <c r="N48" s="168"/>
    </row>
    <row r="49" spans="1:14" s="181" customFormat="1" ht="15" customHeight="1">
      <c r="A49" s="176" t="s">
        <v>866</v>
      </c>
      <c r="B49" s="234">
        <v>285</v>
      </c>
      <c r="C49" s="234">
        <v>285</v>
      </c>
      <c r="D49" s="234">
        <v>285</v>
      </c>
      <c r="E49" s="234">
        <v>289.77999999999997</v>
      </c>
      <c r="F49" s="234">
        <v>289.77999999999997</v>
      </c>
      <c r="G49" s="234">
        <v>289.77999999999997</v>
      </c>
      <c r="H49" s="234">
        <v>289.77999999999997</v>
      </c>
      <c r="I49" s="234">
        <v>293.4572</v>
      </c>
      <c r="J49" s="234">
        <v>293.4572</v>
      </c>
      <c r="K49" s="234">
        <v>293.4572</v>
      </c>
      <c r="L49" s="234">
        <v>293.4572</v>
      </c>
      <c r="M49" s="234">
        <v>21645.207200000001</v>
      </c>
      <c r="N49" s="168"/>
    </row>
    <row r="50" spans="1:14" s="180" customFormat="1" ht="15" customHeight="1" thickBot="1">
      <c r="A50" s="176" t="s">
        <v>865</v>
      </c>
      <c r="B50" s="234">
        <v>228347.96430000002</v>
      </c>
      <c r="C50" s="234">
        <v>221081.94978</v>
      </c>
      <c r="D50" s="234">
        <v>226542.43503999998</v>
      </c>
      <c r="E50" s="234">
        <v>237385.51588999998</v>
      </c>
      <c r="F50" s="234">
        <v>221490.57016999999</v>
      </c>
      <c r="G50" s="234">
        <v>253294.74177000002</v>
      </c>
      <c r="H50" s="234">
        <v>93623.468790000014</v>
      </c>
      <c r="I50" s="234">
        <v>219636.29547000001</v>
      </c>
      <c r="J50" s="234">
        <v>192648.73441</v>
      </c>
      <c r="K50" s="234">
        <v>106616.67901000001</v>
      </c>
      <c r="L50" s="234">
        <v>210730.98869</v>
      </c>
      <c r="M50" s="234">
        <v>118918.14683</v>
      </c>
      <c r="N50" s="168"/>
    </row>
    <row r="51" spans="1:14" ht="15" customHeight="1" thickTop="1" thickBot="1">
      <c r="A51" s="170" t="s">
        <v>864</v>
      </c>
      <c r="B51" s="233">
        <v>18707588.974709999</v>
      </c>
      <c r="C51" s="233">
        <v>20056491.02172</v>
      </c>
      <c r="D51" s="233">
        <v>21982227.826269999</v>
      </c>
      <c r="E51" s="233">
        <v>25325902.376630001</v>
      </c>
      <c r="F51" s="233">
        <v>26429790.742869999</v>
      </c>
      <c r="G51" s="233">
        <v>28067116.098990001</v>
      </c>
      <c r="H51" s="233">
        <v>30536611.048860002</v>
      </c>
      <c r="I51" s="233">
        <v>31592654.18744</v>
      </c>
      <c r="J51" s="233">
        <v>32325818.927389998</v>
      </c>
      <c r="K51" s="233">
        <v>33908513.606310003</v>
      </c>
      <c r="L51" s="233">
        <v>34676692.13679</v>
      </c>
      <c r="M51" s="233">
        <v>35009736.169859998</v>
      </c>
      <c r="N51" s="168"/>
    </row>
    <row r="52" spans="1:14" s="181" customFormat="1" ht="15" customHeight="1" thickTop="1">
      <c r="A52" s="182" t="s">
        <v>863</v>
      </c>
      <c r="B52" s="234">
        <v>2838112.6881399998</v>
      </c>
      <c r="C52" s="234">
        <v>3603510.24364</v>
      </c>
      <c r="D52" s="234">
        <v>4426580.4471899997</v>
      </c>
      <c r="E52" s="234">
        <v>4487317.00765</v>
      </c>
      <c r="F52" s="234">
        <v>4012596.9292700002</v>
      </c>
      <c r="G52" s="234">
        <v>3576076.8070399999</v>
      </c>
      <c r="H52" s="234">
        <v>2955995.0753099998</v>
      </c>
      <c r="I52" s="234">
        <v>2294984.9506199998</v>
      </c>
      <c r="J52" s="234">
        <v>2420343.7037199996</v>
      </c>
      <c r="K52" s="234">
        <v>2449799.47004</v>
      </c>
      <c r="L52" s="234">
        <v>2637949.07339</v>
      </c>
      <c r="M52" s="234">
        <v>2433883.8411399997</v>
      </c>
      <c r="N52" s="168"/>
    </row>
    <row r="53" spans="1:14" s="180" customFormat="1" ht="15" customHeight="1">
      <c r="A53" s="176" t="s">
        <v>862</v>
      </c>
      <c r="B53" s="234">
        <v>126635.9317</v>
      </c>
      <c r="C53" s="234">
        <v>269310.53667</v>
      </c>
      <c r="D53" s="234">
        <v>136430.09747000001</v>
      </c>
      <c r="E53" s="234">
        <v>227930.51197999998</v>
      </c>
      <c r="F53" s="234">
        <v>165696.30635</v>
      </c>
      <c r="G53" s="234">
        <v>153949.08453999998</v>
      </c>
      <c r="H53" s="234">
        <v>96336.715430000011</v>
      </c>
      <c r="I53" s="234">
        <v>80061.995260000011</v>
      </c>
      <c r="J53" s="234">
        <v>96641.587809999997</v>
      </c>
      <c r="K53" s="234">
        <v>111346.61847</v>
      </c>
      <c r="L53" s="234">
        <v>77981.90238</v>
      </c>
      <c r="M53" s="234">
        <v>53880.403570000002</v>
      </c>
      <c r="N53" s="168"/>
    </row>
    <row r="54" spans="1:14" s="180" customFormat="1" ht="15" customHeight="1">
      <c r="A54" s="176" t="s">
        <v>861</v>
      </c>
      <c r="B54" s="234">
        <v>2485602.7755700001</v>
      </c>
      <c r="C54" s="234">
        <v>3105003.69961</v>
      </c>
      <c r="D54" s="234">
        <v>4027306.6261700001</v>
      </c>
      <c r="E54" s="234">
        <v>3987731.2868000004</v>
      </c>
      <c r="F54" s="234">
        <v>3568226.3175999997</v>
      </c>
      <c r="G54" s="234">
        <v>3055755.84938</v>
      </c>
      <c r="H54" s="234">
        <v>2486566.5959399999</v>
      </c>
      <c r="I54" s="234">
        <v>1859268.4377599999</v>
      </c>
      <c r="J54" s="234">
        <v>1901394.4307500001</v>
      </c>
      <c r="K54" s="234">
        <v>1912946.19276</v>
      </c>
      <c r="L54" s="234">
        <v>2091185.0387200001</v>
      </c>
      <c r="M54" s="234">
        <v>1892569.9416199999</v>
      </c>
      <c r="N54" s="168"/>
    </row>
    <row r="55" spans="1:14" s="180" customFormat="1" ht="15" customHeight="1">
      <c r="A55" s="176" t="s">
        <v>860</v>
      </c>
      <c r="B55" s="234">
        <v>0</v>
      </c>
      <c r="C55" s="234">
        <v>0</v>
      </c>
      <c r="D55" s="234">
        <v>0</v>
      </c>
      <c r="E55" s="234">
        <v>0</v>
      </c>
      <c r="F55" s="234">
        <v>0</v>
      </c>
      <c r="G55" s="234">
        <v>0</v>
      </c>
      <c r="H55" s="234">
        <v>0</v>
      </c>
      <c r="I55" s="234">
        <v>0</v>
      </c>
      <c r="J55" s="234">
        <v>0</v>
      </c>
      <c r="K55" s="234">
        <v>0</v>
      </c>
      <c r="L55" s="234">
        <v>0</v>
      </c>
      <c r="M55" s="234">
        <v>0</v>
      </c>
      <c r="N55" s="168"/>
    </row>
    <row r="56" spans="1:14" s="180" customFormat="1" ht="15" customHeight="1">
      <c r="A56" s="176" t="s">
        <v>859</v>
      </c>
      <c r="B56" s="234">
        <v>225873.98087</v>
      </c>
      <c r="C56" s="234">
        <v>229196.00736000002</v>
      </c>
      <c r="D56" s="234">
        <v>262843.72355</v>
      </c>
      <c r="E56" s="234">
        <v>271655.20887000003</v>
      </c>
      <c r="F56" s="234">
        <v>278674.30531999998</v>
      </c>
      <c r="G56" s="234">
        <v>366371.87312</v>
      </c>
      <c r="H56" s="234">
        <v>373091.76393999998</v>
      </c>
      <c r="I56" s="234">
        <v>355654.51760000002</v>
      </c>
      <c r="J56" s="234">
        <v>422307.68516000005</v>
      </c>
      <c r="K56" s="234">
        <v>425506.65880999999</v>
      </c>
      <c r="L56" s="234">
        <v>468782.13229000004</v>
      </c>
      <c r="M56" s="234">
        <v>487433.49595000001</v>
      </c>
      <c r="N56" s="168"/>
    </row>
    <row r="57" spans="1:14" s="180" customFormat="1" ht="15" customHeight="1">
      <c r="A57" s="176" t="s">
        <v>858</v>
      </c>
      <c r="B57" s="234">
        <v>0</v>
      </c>
      <c r="C57" s="234">
        <v>0</v>
      </c>
      <c r="D57" s="234">
        <v>0</v>
      </c>
      <c r="E57" s="234">
        <v>0</v>
      </c>
      <c r="F57" s="234">
        <v>0</v>
      </c>
      <c r="G57" s="234">
        <v>0</v>
      </c>
      <c r="H57" s="234">
        <v>0</v>
      </c>
      <c r="I57" s="234">
        <v>0</v>
      </c>
      <c r="J57" s="234">
        <v>0</v>
      </c>
      <c r="K57" s="234">
        <v>0</v>
      </c>
      <c r="L57" s="234">
        <v>0</v>
      </c>
      <c r="M57" s="234">
        <v>0</v>
      </c>
      <c r="N57" s="168"/>
    </row>
    <row r="58" spans="1:14" s="180" customFormat="1" ht="15" customHeight="1">
      <c r="A58" s="173" t="s">
        <v>857</v>
      </c>
      <c r="B58" s="234">
        <v>25759889.666560002</v>
      </c>
      <c r="C58" s="234">
        <v>30140022.74955</v>
      </c>
      <c r="D58" s="234">
        <v>32591196.9069</v>
      </c>
      <c r="E58" s="234">
        <v>36851601.807259999</v>
      </c>
      <c r="F58" s="234">
        <v>40894895.717179999</v>
      </c>
      <c r="G58" s="234">
        <v>44363916.439379998</v>
      </c>
      <c r="H58" s="234">
        <v>46014571.041940004</v>
      </c>
      <c r="I58" s="234">
        <v>44090921.909910001</v>
      </c>
      <c r="J58" s="234">
        <v>45881735.815820001</v>
      </c>
      <c r="K58" s="234">
        <v>55532052.185800001</v>
      </c>
      <c r="L58" s="234">
        <v>57039308.897550002</v>
      </c>
      <c r="M58" s="234">
        <v>57391935.377910003</v>
      </c>
      <c r="N58" s="168"/>
    </row>
    <row r="59" spans="1:14">
      <c r="A59" s="179" t="s">
        <v>856</v>
      </c>
      <c r="B59" s="235">
        <v>943419.10533000005</v>
      </c>
      <c r="C59" s="235">
        <v>1054180.5422499999</v>
      </c>
      <c r="D59" s="235">
        <v>1126632.8447400001</v>
      </c>
      <c r="E59" s="235">
        <v>1252890.31088</v>
      </c>
      <c r="F59" s="235">
        <v>1372137.8280199999</v>
      </c>
      <c r="G59" s="235">
        <v>1510875.9652</v>
      </c>
      <c r="H59" s="235">
        <v>1521651.7346400002</v>
      </c>
      <c r="I59" s="235">
        <v>1471927.01908</v>
      </c>
      <c r="J59" s="235">
        <v>1501858.7786400001</v>
      </c>
      <c r="K59" s="235">
        <v>928166.17376999999</v>
      </c>
      <c r="L59" s="235">
        <v>1649016.1990399999</v>
      </c>
      <c r="M59" s="235">
        <v>1030795.7943600001</v>
      </c>
      <c r="N59" s="168"/>
    </row>
    <row r="60" spans="1:14" ht="15" customHeight="1">
      <c r="A60" s="176" t="s">
        <v>855</v>
      </c>
      <c r="B60" s="234">
        <v>-206590.98290999999</v>
      </c>
      <c r="C60" s="234">
        <v>-264435.50060999999</v>
      </c>
      <c r="D60" s="234">
        <v>-279212.84606999997</v>
      </c>
      <c r="E60" s="234">
        <v>-351833.90017000004</v>
      </c>
      <c r="F60" s="234">
        <v>-484198.32649000001</v>
      </c>
      <c r="G60" s="234">
        <v>-524281.85245000001</v>
      </c>
      <c r="H60" s="234">
        <v>-611283.45853999991</v>
      </c>
      <c r="I60" s="234">
        <v>-651514.33427999995</v>
      </c>
      <c r="J60" s="234">
        <v>-677327.80429999996</v>
      </c>
      <c r="K60" s="234">
        <v>-428242.41298000002</v>
      </c>
      <c r="L60" s="234">
        <v>-760305.99638000003</v>
      </c>
      <c r="M60" s="234">
        <v>-475126.13394999999</v>
      </c>
      <c r="N60" s="168"/>
    </row>
    <row r="61" spans="1:14" ht="15" customHeight="1">
      <c r="A61" s="173" t="s">
        <v>854</v>
      </c>
      <c r="B61" s="234">
        <v>736828.12241999991</v>
      </c>
      <c r="C61" s="234">
        <v>789745.04163999995</v>
      </c>
      <c r="D61" s="234">
        <v>847419.99867</v>
      </c>
      <c r="E61" s="234">
        <v>901056.41071000008</v>
      </c>
      <c r="F61" s="234">
        <v>887939.50153000001</v>
      </c>
      <c r="G61" s="234">
        <v>986594.11274999997</v>
      </c>
      <c r="H61" s="234">
        <v>910368.27610000002</v>
      </c>
      <c r="I61" s="234">
        <v>820412.68479999993</v>
      </c>
      <c r="J61" s="234">
        <v>824530.97434000007</v>
      </c>
      <c r="K61" s="234">
        <v>499923.76079000003</v>
      </c>
      <c r="L61" s="234">
        <v>888710.20265999995</v>
      </c>
      <c r="M61" s="234">
        <v>555669.66041000001</v>
      </c>
      <c r="N61" s="168"/>
    </row>
    <row r="62" spans="1:14" ht="15" customHeight="1">
      <c r="A62" s="172" t="s">
        <v>853</v>
      </c>
      <c r="B62" s="234">
        <v>333203.61981</v>
      </c>
      <c r="C62" s="234">
        <v>370526.50992000004</v>
      </c>
      <c r="D62" s="234">
        <v>496514.59254000004</v>
      </c>
      <c r="E62" s="234">
        <v>498340.28583000001</v>
      </c>
      <c r="F62" s="234">
        <v>556628.78267999995</v>
      </c>
      <c r="G62" s="234">
        <v>568640.69559999998</v>
      </c>
      <c r="H62" s="234">
        <v>460963.59311999998</v>
      </c>
      <c r="I62" s="234">
        <v>458804.00433999998</v>
      </c>
      <c r="J62" s="234">
        <v>456551.34669999999</v>
      </c>
      <c r="K62" s="234">
        <v>359509.62917999999</v>
      </c>
      <c r="L62" s="234">
        <v>682353.40177</v>
      </c>
      <c r="M62" s="234">
        <v>862348.89379999996</v>
      </c>
      <c r="N62" s="168"/>
    </row>
    <row r="63" spans="1:14" ht="15" customHeight="1">
      <c r="A63" s="176" t="s">
        <v>852</v>
      </c>
      <c r="B63" s="234">
        <v>-106075.42561000001</v>
      </c>
      <c r="C63" s="234">
        <v>-149660.08319999999</v>
      </c>
      <c r="D63" s="234">
        <v>-266652.91266999999</v>
      </c>
      <c r="E63" s="234">
        <v>-302050.45133999997</v>
      </c>
      <c r="F63" s="234">
        <v>-377719.72820000001</v>
      </c>
      <c r="G63" s="234">
        <v>-436409.15831999999</v>
      </c>
      <c r="H63" s="234">
        <v>-337744.02333</v>
      </c>
      <c r="I63" s="234">
        <v>-253088.73272</v>
      </c>
      <c r="J63" s="234">
        <v>-222624.62466</v>
      </c>
      <c r="K63" s="234">
        <v>-226639.50719999999</v>
      </c>
      <c r="L63" s="234">
        <v>-442978.98277</v>
      </c>
      <c r="M63" s="234">
        <v>-633393.78986000002</v>
      </c>
      <c r="N63" s="168"/>
    </row>
    <row r="64" spans="1:14" ht="15" customHeight="1">
      <c r="A64" s="174" t="s">
        <v>851</v>
      </c>
      <c r="B64" s="234">
        <v>963956.31662000006</v>
      </c>
      <c r="C64" s="234">
        <v>1010611.4683600001</v>
      </c>
      <c r="D64" s="234">
        <v>1077281.67854</v>
      </c>
      <c r="E64" s="234">
        <v>1097346.2452</v>
      </c>
      <c r="F64" s="234">
        <v>1066848.5560099999</v>
      </c>
      <c r="G64" s="234">
        <v>1118825.6500299999</v>
      </c>
      <c r="H64" s="234">
        <v>1033587.84589</v>
      </c>
      <c r="I64" s="234">
        <v>1026127.9564199999</v>
      </c>
      <c r="J64" s="234">
        <v>1058457.6963800001</v>
      </c>
      <c r="K64" s="234">
        <v>632793.88277000003</v>
      </c>
      <c r="L64" s="234">
        <v>1128084.6216600002</v>
      </c>
      <c r="M64" s="234">
        <v>784624.76435000007</v>
      </c>
      <c r="N64" s="168"/>
    </row>
    <row r="65" spans="1:14" ht="15" customHeight="1">
      <c r="A65" s="172" t="s">
        <v>850</v>
      </c>
      <c r="B65" s="234">
        <v>132744.47372000001</v>
      </c>
      <c r="C65" s="234">
        <v>153004.66928999999</v>
      </c>
      <c r="D65" s="234">
        <v>152952.51088999998</v>
      </c>
      <c r="E65" s="234">
        <v>306011.55898999999</v>
      </c>
      <c r="F65" s="234">
        <v>241459.69803999999</v>
      </c>
      <c r="G65" s="234">
        <v>201435.49283999999</v>
      </c>
      <c r="H65" s="234">
        <v>204657.46175999998</v>
      </c>
      <c r="I65" s="234">
        <v>207587.44168000002</v>
      </c>
      <c r="J65" s="234">
        <v>213278.43356999999</v>
      </c>
      <c r="K65" s="234">
        <v>375707.25643000001</v>
      </c>
      <c r="L65" s="234">
        <v>577662.54128</v>
      </c>
      <c r="M65" s="234">
        <v>158864.06553999998</v>
      </c>
      <c r="N65" s="168"/>
    </row>
    <row r="66" spans="1:14" ht="15" customHeight="1">
      <c r="A66" s="172" t="s">
        <v>849</v>
      </c>
      <c r="B66" s="234">
        <v>-186323.21637000001</v>
      </c>
      <c r="C66" s="234">
        <v>-209914.75800999999</v>
      </c>
      <c r="D66" s="234">
        <v>-262560.86017</v>
      </c>
      <c r="E66" s="234">
        <v>-439500.37650999997</v>
      </c>
      <c r="F66" s="234">
        <v>-325103.38958999998</v>
      </c>
      <c r="G66" s="234">
        <v>-281046.95816000004</v>
      </c>
      <c r="H66" s="234">
        <v>-427355.80520999996</v>
      </c>
      <c r="I66" s="234">
        <v>-242426.06884999998</v>
      </c>
      <c r="J66" s="234">
        <v>-341367.86272000003</v>
      </c>
      <c r="K66" s="234">
        <v>-478097.61717000004</v>
      </c>
      <c r="L66" s="234">
        <v>-752164.86150999996</v>
      </c>
      <c r="M66" s="234">
        <v>-354521.61139999999</v>
      </c>
      <c r="N66" s="168"/>
    </row>
    <row r="67" spans="1:14" ht="15" customHeight="1">
      <c r="A67" s="173" t="s">
        <v>848</v>
      </c>
      <c r="B67" s="234">
        <v>910377.57397000003</v>
      </c>
      <c r="C67" s="234">
        <v>953701.37963999994</v>
      </c>
      <c r="D67" s="234">
        <v>967673.32926000003</v>
      </c>
      <c r="E67" s="234">
        <v>963857.42767999996</v>
      </c>
      <c r="F67" s="234">
        <v>983204.86446000007</v>
      </c>
      <c r="G67" s="234">
        <v>1039214.1847100001</v>
      </c>
      <c r="H67" s="234">
        <v>810889.50244000007</v>
      </c>
      <c r="I67" s="234">
        <v>991289.32924999995</v>
      </c>
      <c r="J67" s="234">
        <v>930368.26723</v>
      </c>
      <c r="K67" s="234">
        <v>530403.52202999999</v>
      </c>
      <c r="L67" s="234">
        <v>953582.30142999999</v>
      </c>
      <c r="M67" s="234">
        <v>588967.21849</v>
      </c>
      <c r="N67" s="168"/>
    </row>
    <row r="68" spans="1:14" ht="15" customHeight="1">
      <c r="A68" s="176" t="s">
        <v>847</v>
      </c>
      <c r="B68" s="234">
        <v>-575563.28786000004</v>
      </c>
      <c r="C68" s="234">
        <v>-646383.09724000003</v>
      </c>
      <c r="D68" s="234">
        <v>-635804.16003000003</v>
      </c>
      <c r="E68" s="234">
        <v>-624936.82261000003</v>
      </c>
      <c r="F68" s="234">
        <v>-638925.21939999994</v>
      </c>
      <c r="G68" s="234">
        <v>-623433.12369000004</v>
      </c>
      <c r="H68" s="234">
        <v>-575825.68666000001</v>
      </c>
      <c r="I68" s="234">
        <v>-565139.01634000009</v>
      </c>
      <c r="J68" s="234">
        <v>-599666.14996000007</v>
      </c>
      <c r="K68" s="234">
        <v>-396723.11798000004</v>
      </c>
      <c r="L68" s="234">
        <v>-628067.2317</v>
      </c>
      <c r="M68" s="234">
        <v>-437432.90833999997</v>
      </c>
      <c r="N68" s="168"/>
    </row>
    <row r="69" spans="1:14" ht="15" customHeight="1">
      <c r="A69" s="174" t="s">
        <v>846</v>
      </c>
      <c r="B69" s="234">
        <v>334814.28610999999</v>
      </c>
      <c r="C69" s="234">
        <v>307318.28239999997</v>
      </c>
      <c r="D69" s="234">
        <v>331869.16923</v>
      </c>
      <c r="E69" s="234">
        <v>338920.60506999999</v>
      </c>
      <c r="F69" s="234">
        <v>344279.64506000001</v>
      </c>
      <c r="G69" s="234">
        <v>415781.06101999996</v>
      </c>
      <c r="H69" s="234">
        <v>235063.81578</v>
      </c>
      <c r="I69" s="234">
        <v>426150.31291000004</v>
      </c>
      <c r="J69" s="234">
        <v>330702.11726999999</v>
      </c>
      <c r="K69" s="234">
        <v>133680.40404999998</v>
      </c>
      <c r="L69" s="234">
        <v>325515.06973000005</v>
      </c>
      <c r="M69" s="234">
        <v>151534.31015</v>
      </c>
      <c r="N69" s="168"/>
    </row>
    <row r="70" spans="1:14" ht="15" customHeight="1">
      <c r="A70" s="174" t="s">
        <v>845</v>
      </c>
      <c r="B70" s="234">
        <v>-7102.3124900000003</v>
      </c>
      <c r="C70" s="234">
        <v>-7210.6304099999998</v>
      </c>
      <c r="D70" s="234">
        <v>-592.66287</v>
      </c>
      <c r="E70" s="234">
        <v>6963.3630400000002</v>
      </c>
      <c r="F70" s="234">
        <v>-434.79220000000004</v>
      </c>
      <c r="G70" s="234">
        <v>443.41766999999999</v>
      </c>
      <c r="H70" s="234">
        <v>1614.1552300000001</v>
      </c>
      <c r="I70" s="234">
        <v>-1510.0544299999999</v>
      </c>
      <c r="J70" s="234">
        <v>-851.22288000000003</v>
      </c>
      <c r="K70" s="234">
        <v>1215.9374700000001</v>
      </c>
      <c r="L70" s="234">
        <v>1251.21603</v>
      </c>
      <c r="M70" s="234">
        <v>828.79525000000001</v>
      </c>
      <c r="N70" s="168"/>
    </row>
    <row r="71" spans="1:14" ht="15" customHeight="1">
      <c r="A71" s="177" t="s">
        <v>844</v>
      </c>
      <c r="B71" s="234">
        <v>-9087.4842100000005</v>
      </c>
      <c r="C71" s="234">
        <v>-8227.806849999999</v>
      </c>
      <c r="D71" s="234">
        <v>-1405.18758</v>
      </c>
      <c r="E71" s="234">
        <v>6278.4925899999998</v>
      </c>
      <c r="F71" s="234">
        <v>-1076.5829799999999</v>
      </c>
      <c r="G71" s="234">
        <v>-80.98245</v>
      </c>
      <c r="H71" s="234">
        <v>1289.0473200000001</v>
      </c>
      <c r="I71" s="234">
        <v>-1679.25297</v>
      </c>
      <c r="J71" s="234">
        <v>-1217.42482</v>
      </c>
      <c r="K71" s="234">
        <v>777.69578999999999</v>
      </c>
      <c r="L71" s="234">
        <v>524.26625999999999</v>
      </c>
      <c r="M71" s="234">
        <v>323.21477000000004</v>
      </c>
      <c r="N71" s="168"/>
    </row>
    <row r="72" spans="1:14" ht="15" customHeight="1">
      <c r="A72" s="177" t="s">
        <v>843</v>
      </c>
      <c r="B72" s="234">
        <v>1985.1717200000001</v>
      </c>
      <c r="C72" s="234">
        <v>1017.17644</v>
      </c>
      <c r="D72" s="234">
        <v>812.52470999999991</v>
      </c>
      <c r="E72" s="234">
        <v>684.87045000000001</v>
      </c>
      <c r="F72" s="234">
        <v>641.79078000000004</v>
      </c>
      <c r="G72" s="234">
        <v>524.40012000000002</v>
      </c>
      <c r="H72" s="234">
        <v>325.10790999999995</v>
      </c>
      <c r="I72" s="234">
        <v>169.19854000000001</v>
      </c>
      <c r="J72" s="234">
        <v>366.20193999999998</v>
      </c>
      <c r="K72" s="234">
        <v>438.24167999999997</v>
      </c>
      <c r="L72" s="234">
        <v>726.94977000000006</v>
      </c>
      <c r="M72" s="234">
        <v>505.58047999999997</v>
      </c>
      <c r="N72" s="168"/>
    </row>
    <row r="73" spans="1:14" ht="15" customHeight="1">
      <c r="A73" s="173" t="s">
        <v>842</v>
      </c>
      <c r="B73" s="234">
        <v>8823.2157100000004</v>
      </c>
      <c r="C73" s="234">
        <v>6456.9579599999997</v>
      </c>
      <c r="D73" s="234">
        <v>1994.62184</v>
      </c>
      <c r="E73" s="234">
        <v>-7549.24892</v>
      </c>
      <c r="F73" s="234">
        <v>1448.86968</v>
      </c>
      <c r="G73" s="234">
        <v>533.41266000000007</v>
      </c>
      <c r="H73" s="234">
        <v>-2348.0102499999998</v>
      </c>
      <c r="I73" s="234">
        <v>1789.8712700000001</v>
      </c>
      <c r="J73" s="234">
        <v>1166.0378000000001</v>
      </c>
      <c r="K73" s="234">
        <v>-659.6874499999999</v>
      </c>
      <c r="L73" s="234">
        <v>-700.06501000000003</v>
      </c>
      <c r="M73" s="234">
        <v>122.37310000000001</v>
      </c>
      <c r="N73" s="168"/>
    </row>
    <row r="74" spans="1:14" ht="15" customHeight="1">
      <c r="A74" s="173" t="s">
        <v>1040</v>
      </c>
      <c r="B74" s="234">
        <v>9114.96119</v>
      </c>
      <c r="C74" s="234">
        <v>6747.0638399999998</v>
      </c>
      <c r="D74" s="234">
        <v>2170.50794</v>
      </c>
      <c r="E74" s="234">
        <v>-7435.9162699999997</v>
      </c>
      <c r="F74" s="234">
        <v>1545.0291499999998</v>
      </c>
      <c r="G74" s="234">
        <v>641.55925999999999</v>
      </c>
      <c r="H74" s="234">
        <v>-2297.7579000000001</v>
      </c>
      <c r="I74" s="234">
        <v>1828.62787</v>
      </c>
      <c r="J74" s="234">
        <v>1262.2957099999999</v>
      </c>
      <c r="K74" s="234">
        <v>-594.43697999999995</v>
      </c>
      <c r="L74" s="234">
        <v>-585.08485999999994</v>
      </c>
      <c r="M74" s="234">
        <v>243.99787000000001</v>
      </c>
      <c r="N74" s="168"/>
    </row>
    <row r="75" spans="1:14" ht="15" customHeight="1">
      <c r="A75" s="176" t="s">
        <v>311</v>
      </c>
      <c r="B75" s="234">
        <v>-291.74547999999999</v>
      </c>
      <c r="C75" s="234">
        <v>-290.10588000000001</v>
      </c>
      <c r="D75" s="234">
        <v>-175.8861</v>
      </c>
      <c r="E75" s="234">
        <v>-113.33265</v>
      </c>
      <c r="F75" s="234">
        <v>-96.159469999999999</v>
      </c>
      <c r="G75" s="234">
        <v>-108.14660000000001</v>
      </c>
      <c r="H75" s="234">
        <v>-50.25235</v>
      </c>
      <c r="I75" s="234">
        <v>-38.756599999999999</v>
      </c>
      <c r="J75" s="234">
        <v>-96.25791000000001</v>
      </c>
      <c r="K75" s="234">
        <v>-65.250470000000007</v>
      </c>
      <c r="L75" s="234">
        <v>-114.98014999999999</v>
      </c>
      <c r="M75" s="234">
        <v>-121.62477</v>
      </c>
      <c r="N75" s="168"/>
    </row>
    <row r="76" spans="1:14" ht="15" customHeight="1">
      <c r="A76" s="173" t="s">
        <v>839</v>
      </c>
      <c r="B76" s="234">
        <v>336535.18932999996</v>
      </c>
      <c r="C76" s="234">
        <v>306564.60995000001</v>
      </c>
      <c r="D76" s="234">
        <v>333271.12819999998</v>
      </c>
      <c r="E76" s="234">
        <v>338334.71918999997</v>
      </c>
      <c r="F76" s="234">
        <v>345293.72254000005</v>
      </c>
      <c r="G76" s="234">
        <v>416757.89135000005</v>
      </c>
      <c r="H76" s="234">
        <v>234329.96075999999</v>
      </c>
      <c r="I76" s="234">
        <v>426430.12975000002</v>
      </c>
      <c r="J76" s="234">
        <v>331016.93219000002</v>
      </c>
      <c r="K76" s="234">
        <v>134236.65406999999</v>
      </c>
      <c r="L76" s="234">
        <v>326066.22074999998</v>
      </c>
      <c r="M76" s="234">
        <v>152485.4785</v>
      </c>
      <c r="N76" s="168"/>
    </row>
    <row r="77" spans="1:14" ht="15" customHeight="1">
      <c r="A77" s="175" t="s">
        <v>838</v>
      </c>
      <c r="B77" s="234">
        <v>907.38535000000002</v>
      </c>
      <c r="C77" s="234">
        <v>2151.0972999999999</v>
      </c>
      <c r="D77" s="234">
        <v>3829.25218</v>
      </c>
      <c r="E77" s="234">
        <v>4441.7303099999999</v>
      </c>
      <c r="F77" s="234">
        <v>4487.8670400000001</v>
      </c>
      <c r="G77" s="234">
        <v>3717.25713</v>
      </c>
      <c r="H77" s="234">
        <v>2990.3485499999997</v>
      </c>
      <c r="I77" s="234">
        <v>2304.3674900000001</v>
      </c>
      <c r="J77" s="234">
        <v>1873.1541200000001</v>
      </c>
      <c r="K77" s="234">
        <v>892.40681999999993</v>
      </c>
      <c r="L77" s="234">
        <v>1600.9798799999999</v>
      </c>
      <c r="M77" s="234">
        <v>1110.5800200000001</v>
      </c>
      <c r="N77" s="168"/>
    </row>
    <row r="78" spans="1:14" ht="15" customHeight="1">
      <c r="A78" s="174" t="s">
        <v>837</v>
      </c>
      <c r="B78" s="234">
        <v>337442.57468000002</v>
      </c>
      <c r="C78" s="234">
        <v>308715.70724999998</v>
      </c>
      <c r="D78" s="234">
        <v>337100.38037999999</v>
      </c>
      <c r="E78" s="234">
        <v>342776.44949999999</v>
      </c>
      <c r="F78" s="234">
        <v>349781.58957999997</v>
      </c>
      <c r="G78" s="234">
        <v>420475.14848000003</v>
      </c>
      <c r="H78" s="234">
        <v>237320.30931000001</v>
      </c>
      <c r="I78" s="234">
        <v>428734.49724</v>
      </c>
      <c r="J78" s="234">
        <v>332890.08630999998</v>
      </c>
      <c r="K78" s="234">
        <v>135129.06088999999</v>
      </c>
      <c r="L78" s="234">
        <v>327667.20062999998</v>
      </c>
      <c r="M78" s="234">
        <v>153596.05852000002</v>
      </c>
      <c r="N78" s="168"/>
    </row>
    <row r="79" spans="1:14" ht="15" customHeight="1">
      <c r="A79" s="172" t="s">
        <v>836</v>
      </c>
      <c r="B79" s="234">
        <v>-592.14200000000005</v>
      </c>
      <c r="C79" s="234">
        <v>214.71576999999999</v>
      </c>
      <c r="D79" s="234">
        <v>0</v>
      </c>
      <c r="E79" s="234">
        <v>-989.94533999999999</v>
      </c>
      <c r="F79" s="234">
        <v>-340.85513000000003</v>
      </c>
      <c r="G79" s="234">
        <v>-0.89800000000000002</v>
      </c>
      <c r="H79" s="234">
        <v>0</v>
      </c>
      <c r="I79" s="234">
        <v>0</v>
      </c>
      <c r="J79" s="234">
        <v>-7906.8939099999998</v>
      </c>
      <c r="K79" s="234">
        <v>-32.130000000000003</v>
      </c>
      <c r="L79" s="234">
        <v>-31.962</v>
      </c>
      <c r="M79" s="234">
        <v>-592.09046000000001</v>
      </c>
      <c r="N79" s="168"/>
    </row>
    <row r="80" spans="1:14" ht="15" customHeight="1">
      <c r="A80" s="173" t="s">
        <v>835</v>
      </c>
      <c r="B80" s="234">
        <v>336850.43268000003</v>
      </c>
      <c r="C80" s="234">
        <v>308930.42301999999</v>
      </c>
      <c r="D80" s="234">
        <v>337100.38037999999</v>
      </c>
      <c r="E80" s="234">
        <v>341786.50416000001</v>
      </c>
      <c r="F80" s="234">
        <v>349440.73444999999</v>
      </c>
      <c r="G80" s="234">
        <v>420474.25048000005</v>
      </c>
      <c r="H80" s="234">
        <v>237320.30931000001</v>
      </c>
      <c r="I80" s="234">
        <v>428734.49724</v>
      </c>
      <c r="J80" s="234">
        <v>324983.1924</v>
      </c>
      <c r="K80" s="234">
        <v>135096.93088999999</v>
      </c>
      <c r="L80" s="234">
        <v>327635.23862999998</v>
      </c>
      <c r="M80" s="234">
        <v>153003.96806000001</v>
      </c>
      <c r="N80" s="168"/>
    </row>
    <row r="81" spans="1:14" ht="15" customHeight="1">
      <c r="A81" s="172" t="s">
        <v>834</v>
      </c>
      <c r="B81" s="234">
        <v>0</v>
      </c>
      <c r="C81" s="234">
        <v>0</v>
      </c>
      <c r="D81" s="234">
        <v>0</v>
      </c>
      <c r="E81" s="234">
        <v>0</v>
      </c>
      <c r="F81" s="234">
        <v>0</v>
      </c>
      <c r="G81" s="234">
        <v>0</v>
      </c>
      <c r="H81" s="234">
        <v>0</v>
      </c>
      <c r="I81" s="234">
        <v>0</v>
      </c>
      <c r="J81" s="234">
        <v>0</v>
      </c>
      <c r="K81" s="234">
        <v>0</v>
      </c>
      <c r="L81" s="234">
        <v>0</v>
      </c>
      <c r="M81" s="234">
        <v>0</v>
      </c>
      <c r="N81" s="168"/>
    </row>
    <row r="82" spans="1:14" ht="15" customHeight="1">
      <c r="A82" s="173" t="s">
        <v>833</v>
      </c>
      <c r="B82" s="234">
        <v>336850.43268000003</v>
      </c>
      <c r="C82" s="234">
        <v>308930.42301999999</v>
      </c>
      <c r="D82" s="234">
        <v>337100.38037999999</v>
      </c>
      <c r="E82" s="234">
        <v>341786.50416000001</v>
      </c>
      <c r="F82" s="234">
        <v>349440.73444999999</v>
      </c>
      <c r="G82" s="234">
        <v>420474.25048000005</v>
      </c>
      <c r="H82" s="234">
        <v>237320.30931000001</v>
      </c>
      <c r="I82" s="234">
        <v>428734.49724</v>
      </c>
      <c r="J82" s="234">
        <v>324983.1924</v>
      </c>
      <c r="K82" s="234">
        <v>135096.93088999999</v>
      </c>
      <c r="L82" s="234">
        <v>327635.23862999998</v>
      </c>
      <c r="M82" s="234">
        <v>153003.96806000001</v>
      </c>
      <c r="N82" s="168"/>
    </row>
    <row r="83" spans="1:14" ht="15" customHeight="1" thickBot="1">
      <c r="A83" s="172" t="s">
        <v>832</v>
      </c>
      <c r="B83" s="234">
        <v>-108502.46837999999</v>
      </c>
      <c r="C83" s="234">
        <v>-87848.473239999992</v>
      </c>
      <c r="D83" s="234">
        <v>-110557.94534000001</v>
      </c>
      <c r="E83" s="234">
        <v>-104400.98827</v>
      </c>
      <c r="F83" s="234">
        <v>-127950.16428</v>
      </c>
      <c r="G83" s="234">
        <v>-167179.50870999999</v>
      </c>
      <c r="H83" s="234">
        <v>-143696.84052</v>
      </c>
      <c r="I83" s="234">
        <v>-209098.20177000001</v>
      </c>
      <c r="J83" s="234">
        <v>-132334.45799</v>
      </c>
      <c r="K83" s="234">
        <v>-28480.25188</v>
      </c>
      <c r="L83" s="234">
        <v>-116904.24993999999</v>
      </c>
      <c r="M83" s="234">
        <v>-34085.821229999994</v>
      </c>
      <c r="N83" s="168"/>
    </row>
    <row r="84" spans="1:14" ht="15" customHeight="1" thickTop="1" thickBot="1">
      <c r="A84" s="170" t="s">
        <v>831</v>
      </c>
      <c r="B84" s="233">
        <v>228347.96430000002</v>
      </c>
      <c r="C84" s="233">
        <v>221081.94978</v>
      </c>
      <c r="D84" s="233">
        <v>226542.43503999998</v>
      </c>
      <c r="E84" s="233">
        <v>237385.51588999998</v>
      </c>
      <c r="F84" s="233">
        <v>221490.57016999999</v>
      </c>
      <c r="G84" s="233">
        <v>253294.74177000002</v>
      </c>
      <c r="H84" s="233">
        <v>93623.468790000014</v>
      </c>
      <c r="I84" s="233">
        <v>219636.29547000001</v>
      </c>
      <c r="J84" s="233">
        <v>192648.73441</v>
      </c>
      <c r="K84" s="233">
        <v>106616.67901000001</v>
      </c>
      <c r="L84" s="233">
        <v>210730.98869</v>
      </c>
      <c r="M84" s="233">
        <v>118918.14683</v>
      </c>
      <c r="N84" s="168"/>
    </row>
    <row r="85" spans="1:14" ht="3.75" customHeight="1" thickTop="1" thickBot="1">
      <c r="A85" s="167"/>
      <c r="B85" s="232"/>
      <c r="C85" s="232"/>
      <c r="D85" s="232"/>
      <c r="E85" s="232"/>
      <c r="F85" s="232"/>
      <c r="G85" s="232"/>
      <c r="H85" s="232"/>
      <c r="I85" s="232"/>
      <c r="J85" s="232"/>
      <c r="K85" s="232"/>
      <c r="L85" s="232"/>
      <c r="M85" s="232"/>
      <c r="N85" s="162"/>
    </row>
    <row r="86" spans="1:14" ht="15" customHeight="1" thickTop="1">
      <c r="A86" s="165"/>
      <c r="B86" s="163"/>
      <c r="C86" s="163"/>
      <c r="D86" s="163"/>
      <c r="E86" s="163"/>
      <c r="F86" s="163"/>
      <c r="G86" s="163"/>
      <c r="H86" s="163"/>
      <c r="I86" s="163"/>
      <c r="J86" s="163"/>
      <c r="K86" s="163"/>
      <c r="L86" s="163"/>
      <c r="M86" s="163"/>
      <c r="N86" s="162"/>
    </row>
    <row r="87" spans="1:14" ht="15" customHeight="1">
      <c r="A87" s="165"/>
      <c r="B87" s="163"/>
      <c r="C87" s="163"/>
      <c r="D87" s="163"/>
      <c r="E87" s="163"/>
      <c r="F87" s="163"/>
      <c r="G87" s="163"/>
      <c r="H87" s="163"/>
      <c r="I87" s="163"/>
      <c r="J87" s="163"/>
      <c r="K87" s="163"/>
      <c r="L87" s="163"/>
      <c r="M87" s="163"/>
      <c r="N87" s="162"/>
    </row>
  </sheetData>
  <mergeCells count="4">
    <mergeCell ref="A1:M1"/>
    <mergeCell ref="A2:M2"/>
    <mergeCell ref="A4:M4"/>
    <mergeCell ref="A3:M3"/>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70" zoomScaleNormal="70" workbookViewId="0">
      <selection sqref="A1:M4"/>
    </sheetView>
  </sheetViews>
  <sheetFormatPr baseColWidth="10" defaultColWidth="9.140625" defaultRowHeight="18"/>
  <cols>
    <col min="1" max="1" width="89.85546875" style="160" bestFit="1" customWidth="1"/>
    <col min="2" max="8" width="10.7109375" style="160" bestFit="1" customWidth="1"/>
    <col min="9" max="9" width="10.7109375" style="160" customWidth="1"/>
    <col min="10" max="10" width="10.7109375" style="160" bestFit="1" customWidth="1"/>
    <col min="11" max="11" width="10.7109375" style="160" customWidth="1"/>
    <col min="12" max="12" width="11.7109375" style="160" bestFit="1" customWidth="1"/>
    <col min="13" max="13" width="11.7109375" style="161" bestFit="1" customWidth="1"/>
    <col min="14" max="16384" width="9.140625" style="160"/>
  </cols>
  <sheetData>
    <row r="1" spans="1:14" ht="30" customHeight="1">
      <c r="A1" s="1073" t="s">
        <v>333</v>
      </c>
      <c r="B1" s="1073"/>
      <c r="C1" s="1073"/>
      <c r="D1" s="1073"/>
      <c r="E1" s="1073"/>
      <c r="F1" s="1073"/>
      <c r="G1" s="1073"/>
      <c r="H1" s="1073"/>
      <c r="I1" s="1073"/>
      <c r="J1" s="1073"/>
      <c r="K1" s="1073"/>
      <c r="L1" s="1073"/>
      <c r="M1" s="1073"/>
      <c r="N1" s="162"/>
    </row>
    <row r="2" spans="1:14" ht="15" customHeight="1">
      <c r="A2" s="1074" t="s">
        <v>906</v>
      </c>
      <c r="B2" s="1074"/>
      <c r="C2" s="1074"/>
      <c r="D2" s="1074"/>
      <c r="E2" s="1074"/>
      <c r="F2" s="1074"/>
      <c r="G2" s="1074"/>
      <c r="H2" s="1074"/>
      <c r="I2" s="1074"/>
      <c r="J2" s="1074"/>
      <c r="K2" s="1074"/>
      <c r="L2" s="1074"/>
      <c r="M2" s="1074"/>
      <c r="N2" s="162"/>
    </row>
    <row r="3" spans="1:14" ht="15" customHeight="1">
      <c r="A3" s="1074" t="s">
        <v>1042</v>
      </c>
      <c r="B3" s="1074"/>
      <c r="C3" s="1074"/>
      <c r="D3" s="1074"/>
      <c r="E3" s="1074"/>
      <c r="F3" s="1074"/>
      <c r="G3" s="1074"/>
      <c r="H3" s="1074"/>
      <c r="I3" s="1074"/>
      <c r="J3" s="1074"/>
      <c r="K3" s="1074"/>
      <c r="L3" s="1074"/>
      <c r="M3" s="1074"/>
      <c r="N3" s="162"/>
    </row>
    <row r="4" spans="1:14" ht="30" customHeight="1">
      <c r="A4" s="1075" t="s">
        <v>2</v>
      </c>
      <c r="B4" s="1075"/>
      <c r="C4" s="1075"/>
      <c r="D4" s="1075"/>
      <c r="E4" s="1075"/>
      <c r="F4" s="1075"/>
      <c r="G4" s="1075"/>
      <c r="H4" s="1075"/>
      <c r="I4" s="1075"/>
      <c r="J4" s="1075"/>
      <c r="K4" s="1075"/>
      <c r="L4" s="1075"/>
      <c r="M4" s="1075"/>
      <c r="N4" s="162"/>
    </row>
    <row r="5" spans="1:14" ht="3.75" customHeight="1" thickBot="1">
      <c r="A5" s="162"/>
      <c r="B5" s="162"/>
      <c r="C5" s="162"/>
      <c r="D5" s="162"/>
      <c r="E5" s="162"/>
      <c r="F5" s="162"/>
      <c r="G5" s="162"/>
      <c r="H5" s="162"/>
      <c r="I5" s="162"/>
      <c r="J5" s="162"/>
      <c r="K5" s="162"/>
      <c r="L5" s="162"/>
      <c r="M5" s="162"/>
      <c r="N5" s="162"/>
    </row>
    <row r="6" spans="1:14"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c r="N6" s="184"/>
    </row>
    <row r="7" spans="1:14" ht="15" customHeight="1" thickTop="1" thickBot="1">
      <c r="A7" s="170" t="s">
        <v>893</v>
      </c>
      <c r="B7" s="233">
        <v>19540940.07344</v>
      </c>
      <c r="C7" s="233">
        <v>29038527.784110002</v>
      </c>
      <c r="D7" s="233">
        <v>22361224.640620001</v>
      </c>
      <c r="E7" s="233">
        <v>26257174.966630001</v>
      </c>
      <c r="F7" s="233">
        <v>30201381.69325</v>
      </c>
      <c r="G7" s="233">
        <v>29405490.767689999</v>
      </c>
      <c r="H7" s="233">
        <v>37405807.694959998</v>
      </c>
      <c r="I7" s="233">
        <v>41194090.221900001</v>
      </c>
      <c r="J7" s="233">
        <v>45859769.191489995</v>
      </c>
      <c r="K7" s="233">
        <v>47677592.193379998</v>
      </c>
      <c r="L7" s="233">
        <v>52523041.577410005</v>
      </c>
      <c r="M7" s="233">
        <v>51472409.235820003</v>
      </c>
      <c r="N7" s="168"/>
    </row>
    <row r="8" spans="1:14" s="181" customFormat="1" ht="15" customHeight="1" thickTop="1">
      <c r="A8" s="173" t="s">
        <v>9</v>
      </c>
      <c r="B8" s="234">
        <v>5262453.6626700005</v>
      </c>
      <c r="C8" s="234">
        <v>12881109.649879999</v>
      </c>
      <c r="D8" s="234">
        <v>3908747.8115300001</v>
      </c>
      <c r="E8" s="234">
        <v>6190914.7188800005</v>
      </c>
      <c r="F8" s="234">
        <v>7595717.1706400001</v>
      </c>
      <c r="G8" s="234">
        <v>4886714.2241199994</v>
      </c>
      <c r="H8" s="234">
        <v>9343321.938959999</v>
      </c>
      <c r="I8" s="234">
        <v>8597789.3376399986</v>
      </c>
      <c r="J8" s="234">
        <v>10005216.99079</v>
      </c>
      <c r="K8" s="234">
        <v>8309379.3635499999</v>
      </c>
      <c r="L8" s="234">
        <v>10153699.9016</v>
      </c>
      <c r="M8" s="234">
        <v>7427527.30339</v>
      </c>
      <c r="N8" s="168"/>
    </row>
    <row r="9" spans="1:14" s="181" customFormat="1" ht="15" customHeight="1">
      <c r="A9" s="173" t="s">
        <v>18</v>
      </c>
      <c r="B9" s="234">
        <v>4347456.8643000005</v>
      </c>
      <c r="C9" s="234">
        <v>4728451.5996000003</v>
      </c>
      <c r="D9" s="234">
        <v>4851834.3443599995</v>
      </c>
      <c r="E9" s="234">
        <v>4063929.8576700003</v>
      </c>
      <c r="F9" s="234">
        <v>4541889.64279</v>
      </c>
      <c r="G9" s="234">
        <v>3601044.2955200002</v>
      </c>
      <c r="H9" s="234">
        <v>4242469.2447899999</v>
      </c>
      <c r="I9" s="234">
        <v>4635655.4193500001</v>
      </c>
      <c r="J9" s="234">
        <v>4975068.4010600001</v>
      </c>
      <c r="K9" s="234">
        <v>4561217.9904499995</v>
      </c>
      <c r="L9" s="234">
        <v>6336850.8459300008</v>
      </c>
      <c r="M9" s="234">
        <v>7084880.0415500002</v>
      </c>
      <c r="N9" s="168"/>
    </row>
    <row r="10" spans="1:14" s="181" customFormat="1" ht="15" customHeight="1">
      <c r="A10" s="173" t="s">
        <v>27</v>
      </c>
      <c r="B10" s="234">
        <v>9196812.9354400001</v>
      </c>
      <c r="C10" s="234">
        <v>10494514.735169999</v>
      </c>
      <c r="D10" s="234">
        <v>12499287.02307</v>
      </c>
      <c r="E10" s="234">
        <v>14538916.439719999</v>
      </c>
      <c r="F10" s="234">
        <v>16585231.206969999</v>
      </c>
      <c r="G10" s="234">
        <v>18052213.130959999</v>
      </c>
      <c r="H10" s="234">
        <v>20413526.94884</v>
      </c>
      <c r="I10" s="234">
        <v>22540122.164490003</v>
      </c>
      <c r="J10" s="234">
        <v>24885871.059919998</v>
      </c>
      <c r="K10" s="234">
        <v>29155753.6351</v>
      </c>
      <c r="L10" s="234">
        <v>30404741.198410001</v>
      </c>
      <c r="M10" s="234">
        <v>31693710.086099997</v>
      </c>
      <c r="N10" s="168"/>
    </row>
    <row r="11" spans="1:14" s="181" customFormat="1" ht="15" customHeight="1">
      <c r="A11" s="176" t="s">
        <v>892</v>
      </c>
      <c r="B11" s="234">
        <v>9235275.0536900014</v>
      </c>
      <c r="C11" s="234">
        <v>10538390.90399</v>
      </c>
      <c r="D11" s="234">
        <v>12551281.354549998</v>
      </c>
      <c r="E11" s="234">
        <v>14566567.77891</v>
      </c>
      <c r="F11" s="234">
        <v>16611971.45321</v>
      </c>
      <c r="G11" s="234">
        <v>18000190.824810002</v>
      </c>
      <c r="H11" s="234">
        <v>19716433.582210001</v>
      </c>
      <c r="I11" s="234">
        <v>21615175.85249</v>
      </c>
      <c r="J11" s="234">
        <v>23981084.120039999</v>
      </c>
      <c r="K11" s="234">
        <v>28349910.120590001</v>
      </c>
      <c r="L11" s="234">
        <v>29716068.213849999</v>
      </c>
      <c r="M11" s="234">
        <v>31079802.906659998</v>
      </c>
      <c r="N11" s="168"/>
    </row>
    <row r="12" spans="1:14" s="181" customFormat="1" ht="15" customHeight="1">
      <c r="A12" s="176" t="s">
        <v>891</v>
      </c>
      <c r="B12" s="234">
        <v>9114383.7860700004</v>
      </c>
      <c r="C12" s="234">
        <v>10309848.60592</v>
      </c>
      <c r="D12" s="234">
        <v>12138077.087469999</v>
      </c>
      <c r="E12" s="234">
        <v>14126477.1734</v>
      </c>
      <c r="F12" s="234">
        <v>16085669.990379998</v>
      </c>
      <c r="G12" s="234">
        <v>16911773.285560001</v>
      </c>
      <c r="H12" s="234">
        <v>18398503.319090001</v>
      </c>
      <c r="I12" s="234">
        <v>16478838.74045</v>
      </c>
      <c r="J12" s="234">
        <v>19730082.43976</v>
      </c>
      <c r="K12" s="234">
        <v>23915257.318689998</v>
      </c>
      <c r="L12" s="234">
        <v>25162562.085689999</v>
      </c>
      <c r="M12" s="234">
        <v>26743963.23883</v>
      </c>
      <c r="N12" s="168"/>
    </row>
    <row r="13" spans="1:14" s="181" customFormat="1" ht="15" customHeight="1">
      <c r="A13" s="176" t="s">
        <v>890</v>
      </c>
      <c r="B13" s="234">
        <v>120891.26762</v>
      </c>
      <c r="C13" s="234">
        <v>228542.29806999999</v>
      </c>
      <c r="D13" s="234">
        <v>413204.26707999996</v>
      </c>
      <c r="E13" s="234">
        <v>440090.60550999996</v>
      </c>
      <c r="F13" s="234">
        <v>526301.46282999997</v>
      </c>
      <c r="G13" s="234">
        <v>1088417.5392499999</v>
      </c>
      <c r="H13" s="234">
        <v>1317930.2631199998</v>
      </c>
      <c r="I13" s="234">
        <v>5136337.11204</v>
      </c>
      <c r="J13" s="234">
        <v>4251001.68028</v>
      </c>
      <c r="K13" s="234">
        <v>4434652.8018999994</v>
      </c>
      <c r="L13" s="234">
        <v>4553506.1281599998</v>
      </c>
      <c r="M13" s="234">
        <v>4335839.6678299997</v>
      </c>
      <c r="N13" s="168"/>
    </row>
    <row r="14" spans="1:14" s="181" customFormat="1" ht="15" customHeight="1">
      <c r="A14" s="176" t="s">
        <v>889</v>
      </c>
      <c r="B14" s="234">
        <v>28853.839829999997</v>
      </c>
      <c r="C14" s="234">
        <v>32931.684390000002</v>
      </c>
      <c r="D14" s="234">
        <v>40902.683280000005</v>
      </c>
      <c r="E14" s="234">
        <v>35672.755320000004</v>
      </c>
      <c r="F14" s="234">
        <v>54546.954020000005</v>
      </c>
      <c r="G14" s="234">
        <v>79300.810329999993</v>
      </c>
      <c r="H14" s="234">
        <v>15648.762640000001</v>
      </c>
      <c r="I14" s="234">
        <v>85650.619129999992</v>
      </c>
      <c r="J14" s="234">
        <v>106048.07784999999</v>
      </c>
      <c r="K14" s="234">
        <v>153979.98959000001</v>
      </c>
      <c r="L14" s="234">
        <v>132910.91476000001</v>
      </c>
      <c r="M14" s="234">
        <v>154004.71980000002</v>
      </c>
      <c r="N14" s="168"/>
    </row>
    <row r="15" spans="1:14" s="181" customFormat="1" ht="15" customHeight="1">
      <c r="A15" s="176" t="s">
        <v>888</v>
      </c>
      <c r="B15" s="234">
        <v>27720.601699999999</v>
      </c>
      <c r="C15" s="234">
        <v>31369.831340000001</v>
      </c>
      <c r="D15" s="234">
        <v>38297.370909999998</v>
      </c>
      <c r="E15" s="234">
        <v>31579.317899999998</v>
      </c>
      <c r="F15" s="234">
        <v>39636.640899999999</v>
      </c>
      <c r="G15" s="234">
        <v>56312.350450000005</v>
      </c>
      <c r="H15" s="234">
        <v>14852.705019999999</v>
      </c>
      <c r="I15" s="234">
        <v>41061.856979999997</v>
      </c>
      <c r="J15" s="234">
        <v>32534.252920000003</v>
      </c>
      <c r="K15" s="234">
        <v>72299.072459999996</v>
      </c>
      <c r="L15" s="234">
        <v>55081.260390000003</v>
      </c>
      <c r="M15" s="234">
        <v>97329.913659999991</v>
      </c>
      <c r="N15" s="168"/>
    </row>
    <row r="16" spans="1:14" s="181" customFormat="1" ht="15" customHeight="1">
      <c r="A16" s="176" t="s">
        <v>887</v>
      </c>
      <c r="B16" s="234">
        <v>1133.23813</v>
      </c>
      <c r="C16" s="234">
        <v>1561.8530499999999</v>
      </c>
      <c r="D16" s="234">
        <v>2605.3123700000001</v>
      </c>
      <c r="E16" s="234">
        <v>4093.4374199999997</v>
      </c>
      <c r="F16" s="234">
        <v>14910.313119999999</v>
      </c>
      <c r="G16" s="234">
        <v>22988.459879999999</v>
      </c>
      <c r="H16" s="234">
        <v>796.05762000000004</v>
      </c>
      <c r="I16" s="234">
        <v>44588.762149999995</v>
      </c>
      <c r="J16" s="234">
        <v>73513.824930000002</v>
      </c>
      <c r="K16" s="234">
        <v>81680.917130000002</v>
      </c>
      <c r="L16" s="234">
        <v>77829.654370000004</v>
      </c>
      <c r="M16" s="234">
        <v>56674.806140000001</v>
      </c>
      <c r="N16" s="168"/>
    </row>
    <row r="17" spans="1:14" s="181" customFormat="1" ht="15" customHeight="1">
      <c r="A17" s="176" t="s">
        <v>886</v>
      </c>
      <c r="B17" s="234">
        <v>116018.77256</v>
      </c>
      <c r="C17" s="234">
        <v>129358.11641</v>
      </c>
      <c r="D17" s="234">
        <v>139507.21421000001</v>
      </c>
      <c r="E17" s="234">
        <v>164203.02044999998</v>
      </c>
      <c r="F17" s="234">
        <v>210733.42294999998</v>
      </c>
      <c r="G17" s="234">
        <v>309327.88861999998</v>
      </c>
      <c r="H17" s="234">
        <v>379354.62695999997</v>
      </c>
      <c r="I17" s="234">
        <v>425000.08337000001</v>
      </c>
      <c r="J17" s="234">
        <v>610698.45672999998</v>
      </c>
      <c r="K17" s="234">
        <v>796265.78535000002</v>
      </c>
      <c r="L17" s="234">
        <v>877107.40486999997</v>
      </c>
      <c r="M17" s="234">
        <v>971703.43501000002</v>
      </c>
      <c r="N17" s="168"/>
    </row>
    <row r="18" spans="1:14" s="181" customFormat="1" ht="15" customHeight="1">
      <c r="A18" s="176" t="s">
        <v>885</v>
      </c>
      <c r="B18" s="234">
        <v>85810.886400000003</v>
      </c>
      <c r="C18" s="234">
        <v>94484.794900000008</v>
      </c>
      <c r="D18" s="234">
        <v>102628.63773999999</v>
      </c>
      <c r="E18" s="234">
        <v>131364.60655</v>
      </c>
      <c r="F18" s="234">
        <v>163897.32277</v>
      </c>
      <c r="G18" s="234">
        <v>202137.31837999998</v>
      </c>
      <c r="H18" s="234">
        <v>229955.71346</v>
      </c>
      <c r="I18" s="234">
        <v>235709.08022999999</v>
      </c>
      <c r="J18" s="234">
        <v>237899.29761000001</v>
      </c>
      <c r="K18" s="234">
        <v>258403.71915000002</v>
      </c>
      <c r="L18" s="234">
        <v>275793.07673999999</v>
      </c>
      <c r="M18" s="234">
        <v>299929.17392999999</v>
      </c>
      <c r="N18" s="168"/>
    </row>
    <row r="19" spans="1:14" s="181" customFormat="1" ht="15" customHeight="1">
      <c r="A19" s="176" t="s">
        <v>884</v>
      </c>
      <c r="B19" s="234">
        <v>30207.886160000002</v>
      </c>
      <c r="C19" s="234">
        <v>34873.321509999994</v>
      </c>
      <c r="D19" s="234">
        <v>36878.57647</v>
      </c>
      <c r="E19" s="234">
        <v>32838.4139</v>
      </c>
      <c r="F19" s="234">
        <v>46836.100180000001</v>
      </c>
      <c r="G19" s="234">
        <v>107190.57024</v>
      </c>
      <c r="H19" s="234">
        <v>149398.9135</v>
      </c>
      <c r="I19" s="234">
        <v>189291.00313999999</v>
      </c>
      <c r="J19" s="234">
        <v>372799.15912000003</v>
      </c>
      <c r="K19" s="234">
        <v>537862.0662</v>
      </c>
      <c r="L19" s="234">
        <v>601314.32813000004</v>
      </c>
      <c r="M19" s="234">
        <v>671774.26108000008</v>
      </c>
      <c r="N19" s="168"/>
    </row>
    <row r="20" spans="1:14" s="181" customFormat="1" ht="15" customHeight="1">
      <c r="A20" s="176" t="s">
        <v>40</v>
      </c>
      <c r="B20" s="234">
        <v>85458.088640000002</v>
      </c>
      <c r="C20" s="234">
        <v>89146.863629999993</v>
      </c>
      <c r="D20" s="234">
        <v>100326.91164000001</v>
      </c>
      <c r="E20" s="234">
        <v>120662.60805</v>
      </c>
      <c r="F20" s="234">
        <v>137535.93503999998</v>
      </c>
      <c r="G20" s="234">
        <v>159961.21256000001</v>
      </c>
      <c r="H20" s="234">
        <v>922099.64955999993</v>
      </c>
      <c r="I20" s="234">
        <v>1107871.38784</v>
      </c>
      <c r="J20" s="234">
        <v>971909.78136000002</v>
      </c>
      <c r="K20" s="234">
        <v>953622.92865000002</v>
      </c>
      <c r="L20" s="234">
        <v>881762.15834000008</v>
      </c>
      <c r="M20" s="234">
        <v>816088.83155</v>
      </c>
      <c r="N20" s="168"/>
    </row>
    <row r="21" spans="1:14" s="181" customFormat="1" ht="15" customHeight="1">
      <c r="A21" s="176" t="s">
        <v>883</v>
      </c>
      <c r="B21" s="234">
        <v>-268792.81928</v>
      </c>
      <c r="C21" s="234">
        <v>-295312.83325000003</v>
      </c>
      <c r="D21" s="234">
        <v>-332731.14061</v>
      </c>
      <c r="E21" s="234">
        <v>-348189.72301000002</v>
      </c>
      <c r="F21" s="234">
        <v>-429556.55825</v>
      </c>
      <c r="G21" s="234">
        <v>-496567.60535999999</v>
      </c>
      <c r="H21" s="234">
        <v>-620009.67252999998</v>
      </c>
      <c r="I21" s="234">
        <v>-693575.77834000008</v>
      </c>
      <c r="J21" s="234">
        <v>-783869.37605999992</v>
      </c>
      <c r="K21" s="234">
        <v>-1098025.1890799999</v>
      </c>
      <c r="L21" s="234">
        <v>-1203107.4934100001</v>
      </c>
      <c r="M21" s="234">
        <v>-1327889.8069200001</v>
      </c>
      <c r="N21" s="168"/>
    </row>
    <row r="22" spans="1:14" s="181" customFormat="1" ht="15" customHeight="1">
      <c r="A22" s="173" t="s">
        <v>70</v>
      </c>
      <c r="B22" s="234">
        <v>96169.410770000002</v>
      </c>
      <c r="C22" s="234">
        <v>103746.59203</v>
      </c>
      <c r="D22" s="234">
        <v>104395.30511</v>
      </c>
      <c r="E22" s="234">
        <v>107840.57462</v>
      </c>
      <c r="F22" s="234">
        <v>107978.87501999999</v>
      </c>
      <c r="G22" s="234">
        <v>117917.64465</v>
      </c>
      <c r="H22" s="234">
        <v>186798.24356</v>
      </c>
      <c r="I22" s="234">
        <v>192556.49806000001</v>
      </c>
      <c r="J22" s="234">
        <v>168869.89968</v>
      </c>
      <c r="K22" s="234">
        <v>180423.88934999998</v>
      </c>
      <c r="L22" s="234">
        <v>345231.38162</v>
      </c>
      <c r="M22" s="234">
        <v>238247.98663</v>
      </c>
      <c r="N22" s="168"/>
    </row>
    <row r="23" spans="1:14" s="181" customFormat="1" ht="15" customHeight="1">
      <c r="A23" s="173" t="s">
        <v>76</v>
      </c>
      <c r="B23" s="234">
        <v>256.83129000000002</v>
      </c>
      <c r="C23" s="234">
        <v>153.75670000000002</v>
      </c>
      <c r="D23" s="234">
        <v>652.27449000000001</v>
      </c>
      <c r="E23" s="234">
        <v>890.44313</v>
      </c>
      <c r="F23" s="234">
        <v>931.48018999999999</v>
      </c>
      <c r="G23" s="234">
        <v>1481.23936</v>
      </c>
      <c r="H23" s="234">
        <v>1900.15535</v>
      </c>
      <c r="I23" s="234">
        <v>2509.8942099999999</v>
      </c>
      <c r="J23" s="234">
        <v>9631.60275</v>
      </c>
      <c r="K23" s="234">
        <v>7719.5942999999997</v>
      </c>
      <c r="L23" s="234">
        <v>11951.76784</v>
      </c>
      <c r="M23" s="234">
        <v>16267.08383</v>
      </c>
      <c r="N23" s="168"/>
    </row>
    <row r="24" spans="1:14" s="181" customFormat="1" ht="15" customHeight="1">
      <c r="A24" s="173" t="s">
        <v>882</v>
      </c>
      <c r="B24" s="234">
        <v>297382.53258</v>
      </c>
      <c r="C24" s="234">
        <v>451822.21489999996</v>
      </c>
      <c r="D24" s="234">
        <v>582497.77037000004</v>
      </c>
      <c r="E24" s="234">
        <v>877248.87676000001</v>
      </c>
      <c r="F24" s="234">
        <v>889461.10169000004</v>
      </c>
      <c r="G24" s="234">
        <v>2279969.1881900001</v>
      </c>
      <c r="H24" s="234">
        <v>2731237.3283099998</v>
      </c>
      <c r="I24" s="234">
        <v>4734341.5676000006</v>
      </c>
      <c r="J24" s="234">
        <v>5266665.2753400002</v>
      </c>
      <c r="K24" s="234">
        <v>4849901.41976</v>
      </c>
      <c r="L24" s="234">
        <v>4549133.8259499995</v>
      </c>
      <c r="M24" s="234">
        <v>4326717.3956199996</v>
      </c>
      <c r="N24" s="168"/>
    </row>
    <row r="25" spans="1:14" s="181" customFormat="1" ht="15" customHeight="1">
      <c r="A25" s="173" t="s">
        <v>86</v>
      </c>
      <c r="B25" s="234">
        <v>313345.14570999995</v>
      </c>
      <c r="C25" s="234">
        <v>359045.64919999999</v>
      </c>
      <c r="D25" s="234">
        <v>392047.02289999998</v>
      </c>
      <c r="E25" s="234">
        <v>443660.27824999997</v>
      </c>
      <c r="F25" s="234">
        <v>430132.78920999996</v>
      </c>
      <c r="G25" s="234">
        <v>427934.73647</v>
      </c>
      <c r="H25" s="234">
        <v>412636.08967000002</v>
      </c>
      <c r="I25" s="234">
        <v>406781.21461999998</v>
      </c>
      <c r="J25" s="234">
        <v>457740.77354000002</v>
      </c>
      <c r="K25" s="234">
        <v>499296.29141000001</v>
      </c>
      <c r="L25" s="234">
        <v>591752.55704999994</v>
      </c>
      <c r="M25" s="234">
        <v>595381.76076999994</v>
      </c>
      <c r="N25" s="168"/>
    </row>
    <row r="26" spans="1:14" s="181" customFormat="1" ht="15" customHeight="1">
      <c r="A26" s="173" t="s">
        <v>881</v>
      </c>
      <c r="B26" s="234">
        <v>27062.69068</v>
      </c>
      <c r="C26" s="234">
        <v>19683.586629999998</v>
      </c>
      <c r="D26" s="234">
        <v>21763.088789999998</v>
      </c>
      <c r="E26" s="234">
        <v>33773.777600000001</v>
      </c>
      <c r="F26" s="234">
        <v>50039.426740000003</v>
      </c>
      <c r="G26" s="234">
        <v>38216.308420000001</v>
      </c>
      <c r="H26" s="234">
        <v>73917.745479999998</v>
      </c>
      <c r="I26" s="234">
        <v>84334.125930000009</v>
      </c>
      <c r="J26" s="234">
        <v>90705.188410000002</v>
      </c>
      <c r="K26" s="234">
        <v>113900.00945999999</v>
      </c>
      <c r="L26" s="234">
        <v>129680.09901000001</v>
      </c>
      <c r="M26" s="234">
        <v>89677.577930000014</v>
      </c>
      <c r="N26" s="168"/>
    </row>
    <row r="27" spans="1:14" s="180" customFormat="1" ht="15" customHeight="1" thickBot="1">
      <c r="A27" s="173" t="s">
        <v>102</v>
      </c>
      <c r="B27" s="234">
        <v>0</v>
      </c>
      <c r="C27" s="234">
        <v>0</v>
      </c>
      <c r="D27" s="234">
        <v>0</v>
      </c>
      <c r="E27" s="234">
        <v>0</v>
      </c>
      <c r="F27" s="234">
        <v>0</v>
      </c>
      <c r="G27" s="234">
        <v>0</v>
      </c>
      <c r="H27" s="234">
        <v>0</v>
      </c>
      <c r="I27" s="234">
        <v>0</v>
      </c>
      <c r="J27" s="234">
        <v>0</v>
      </c>
      <c r="K27" s="234">
        <v>0</v>
      </c>
      <c r="L27" s="234">
        <v>0</v>
      </c>
      <c r="M27" s="234">
        <v>0</v>
      </c>
      <c r="N27" s="168"/>
    </row>
    <row r="28" spans="1:14" ht="15" customHeight="1" thickTop="1" thickBot="1">
      <c r="A28" s="170" t="s">
        <v>880</v>
      </c>
      <c r="B28" s="233">
        <v>18313187.961369999</v>
      </c>
      <c r="C28" s="233">
        <v>27675165.293680001</v>
      </c>
      <c r="D28" s="233">
        <v>20677176.70538</v>
      </c>
      <c r="E28" s="233">
        <v>24409818.483310003</v>
      </c>
      <c r="F28" s="233">
        <v>28161941.947509997</v>
      </c>
      <c r="G28" s="233">
        <v>27112889.420029998</v>
      </c>
      <c r="H28" s="233">
        <v>35000351.377190001</v>
      </c>
      <c r="I28" s="233">
        <v>38637639.7042</v>
      </c>
      <c r="J28" s="233">
        <v>43138279.455820002</v>
      </c>
      <c r="K28" s="233">
        <v>44872607.831629999</v>
      </c>
      <c r="L28" s="233">
        <v>49466530.866570003</v>
      </c>
      <c r="M28" s="233">
        <v>48302289.716940001</v>
      </c>
      <c r="N28" s="168"/>
    </row>
    <row r="29" spans="1:14" s="181" customFormat="1" ht="15" customHeight="1" thickTop="1">
      <c r="A29" s="173" t="s">
        <v>879</v>
      </c>
      <c r="B29" s="234">
        <v>15206837.091610001</v>
      </c>
      <c r="C29" s="234">
        <v>21998200.75437</v>
      </c>
      <c r="D29" s="234">
        <v>15820471.67564</v>
      </c>
      <c r="E29" s="234">
        <v>16649221.31088</v>
      </c>
      <c r="F29" s="234">
        <v>20613960.020479999</v>
      </c>
      <c r="G29" s="234">
        <v>18313557.345589999</v>
      </c>
      <c r="H29" s="234">
        <v>21763384.64954</v>
      </c>
      <c r="I29" s="234">
        <v>24480083.696869999</v>
      </c>
      <c r="J29" s="234">
        <v>25745882.818870001</v>
      </c>
      <c r="K29" s="234">
        <v>18102096.494430002</v>
      </c>
      <c r="L29" s="234">
        <v>22673632.38992</v>
      </c>
      <c r="M29" s="234">
        <v>27212655.822970003</v>
      </c>
      <c r="N29" s="168"/>
    </row>
    <row r="30" spans="1:14" s="181" customFormat="1" ht="15" customHeight="1">
      <c r="A30" s="176" t="s">
        <v>878</v>
      </c>
      <c r="B30" s="234">
        <v>3921123.9153100001</v>
      </c>
      <c r="C30" s="234">
        <v>6040077.2302700002</v>
      </c>
      <c r="D30" s="234">
        <v>4643454.0537900003</v>
      </c>
      <c r="E30" s="234">
        <v>4022127.5671100002</v>
      </c>
      <c r="F30" s="234">
        <v>4307212.3771599997</v>
      </c>
      <c r="G30" s="234">
        <v>2949791.3217099998</v>
      </c>
      <c r="H30" s="234">
        <v>3943470.9010700001</v>
      </c>
      <c r="I30" s="234">
        <v>4502997.5368599994</v>
      </c>
      <c r="J30" s="234">
        <v>5061376.3287299993</v>
      </c>
      <c r="K30" s="234">
        <v>3337210.4824000001</v>
      </c>
      <c r="L30" s="234">
        <v>4859678.7408800004</v>
      </c>
      <c r="M30" s="234">
        <v>4018124.4906100002</v>
      </c>
      <c r="N30" s="168"/>
    </row>
    <row r="31" spans="1:14" s="181" customFormat="1" ht="15" customHeight="1">
      <c r="A31" s="176" t="s">
        <v>877</v>
      </c>
      <c r="B31" s="234">
        <v>7130167.2214899994</v>
      </c>
      <c r="C31" s="234">
        <v>11622798.352149999</v>
      </c>
      <c r="D31" s="234">
        <v>6999865.8011400001</v>
      </c>
      <c r="E31" s="234">
        <v>7786295.3412100002</v>
      </c>
      <c r="F31" s="234">
        <v>9828827.570629999</v>
      </c>
      <c r="G31" s="234">
        <v>8125320.6398299998</v>
      </c>
      <c r="H31" s="234">
        <v>9883346.9450700004</v>
      </c>
      <c r="I31" s="234">
        <v>10925139.346170001</v>
      </c>
      <c r="J31" s="234">
        <v>12458699.66605</v>
      </c>
      <c r="K31" s="234">
        <v>11147166.317879999</v>
      </c>
      <c r="L31" s="234">
        <v>13553851.979459999</v>
      </c>
      <c r="M31" s="234">
        <v>12859486.32405</v>
      </c>
      <c r="N31" s="168"/>
    </row>
    <row r="32" spans="1:14" s="181" customFormat="1" ht="15" customHeight="1">
      <c r="A32" s="176" t="s">
        <v>876</v>
      </c>
      <c r="B32" s="234">
        <v>80285.847069999989</v>
      </c>
      <c r="C32" s="234">
        <v>46519.527030000005</v>
      </c>
      <c r="D32" s="234">
        <v>25124.122299999999</v>
      </c>
      <c r="E32" s="234">
        <v>33831.829880000005</v>
      </c>
      <c r="F32" s="234">
        <v>6561.4993299999996</v>
      </c>
      <c r="G32" s="234">
        <v>5077.8899499999998</v>
      </c>
      <c r="H32" s="234">
        <v>1146.0907199999999</v>
      </c>
      <c r="I32" s="234">
        <v>348.55607000000003</v>
      </c>
      <c r="J32" s="234">
        <v>195.89548000000002</v>
      </c>
      <c r="K32" s="234">
        <v>84.54607</v>
      </c>
      <c r="L32" s="234">
        <v>84.549229999999994</v>
      </c>
      <c r="M32" s="234">
        <v>84.553749999999994</v>
      </c>
      <c r="N32" s="168"/>
    </row>
    <row r="33" spans="1:14" s="181" customFormat="1" ht="15" customHeight="1">
      <c r="A33" s="176" t="s">
        <v>875</v>
      </c>
      <c r="B33" s="234">
        <v>347714.42633999995</v>
      </c>
      <c r="C33" s="234">
        <v>656808.18958000001</v>
      </c>
      <c r="D33" s="234">
        <v>710407.06960000005</v>
      </c>
      <c r="E33" s="234">
        <v>616273.61379999993</v>
      </c>
      <c r="F33" s="234">
        <v>462074.35363999999</v>
      </c>
      <c r="G33" s="234">
        <v>1066153.88656</v>
      </c>
      <c r="H33" s="234">
        <v>696583.00179000001</v>
      </c>
      <c r="I33" s="234">
        <v>800858.84505999996</v>
      </c>
      <c r="J33" s="234">
        <v>425316.42972000001</v>
      </c>
      <c r="K33" s="234">
        <v>558796.39350000001</v>
      </c>
      <c r="L33" s="234">
        <v>602948.45636000007</v>
      </c>
      <c r="M33" s="234">
        <v>706361.33652000001</v>
      </c>
      <c r="N33" s="168"/>
    </row>
    <row r="34" spans="1:14" s="181" customFormat="1" ht="15" customHeight="1">
      <c r="A34" s="176" t="s">
        <v>874</v>
      </c>
      <c r="B34" s="234">
        <v>3537325.2198699997</v>
      </c>
      <c r="C34" s="234">
        <v>3377299.2399899997</v>
      </c>
      <c r="D34" s="234">
        <v>3141647.9826199999</v>
      </c>
      <c r="E34" s="234">
        <v>3808636.0388400001</v>
      </c>
      <c r="F34" s="234">
        <v>5530540.38368</v>
      </c>
      <c r="G34" s="234">
        <v>5576185.1310299998</v>
      </c>
      <c r="H34" s="234">
        <v>6550402.3439100003</v>
      </c>
      <c r="I34" s="234">
        <v>7581732.2060799999</v>
      </c>
      <c r="J34" s="234">
        <v>7096264.3273799997</v>
      </c>
      <c r="K34" s="234">
        <v>2968523.0187600004</v>
      </c>
      <c r="L34" s="234">
        <v>3557088.9960599998</v>
      </c>
      <c r="M34" s="234">
        <v>8759174.2330499999</v>
      </c>
      <c r="N34" s="168"/>
    </row>
    <row r="35" spans="1:14" s="181" customFormat="1" ht="15" customHeight="1">
      <c r="A35" s="176" t="s">
        <v>873</v>
      </c>
      <c r="B35" s="234">
        <v>190220.46153</v>
      </c>
      <c r="C35" s="234">
        <v>254698.21534999998</v>
      </c>
      <c r="D35" s="234">
        <v>299972.64619</v>
      </c>
      <c r="E35" s="234">
        <v>382056.92004</v>
      </c>
      <c r="F35" s="234">
        <v>478743.83604000002</v>
      </c>
      <c r="G35" s="234">
        <v>591028.47650999995</v>
      </c>
      <c r="H35" s="234">
        <v>688435.36698000005</v>
      </c>
      <c r="I35" s="234">
        <v>669007.20663000003</v>
      </c>
      <c r="J35" s="234">
        <v>704030.17151000001</v>
      </c>
      <c r="K35" s="234">
        <v>90315.735819999987</v>
      </c>
      <c r="L35" s="234">
        <v>99979.667930000011</v>
      </c>
      <c r="M35" s="234">
        <v>869424.88499000005</v>
      </c>
      <c r="N35" s="168"/>
    </row>
    <row r="36" spans="1:14" s="181" customFormat="1" ht="15" customHeight="1">
      <c r="A36" s="173" t="s">
        <v>872</v>
      </c>
      <c r="B36" s="234">
        <v>102758.11087</v>
      </c>
      <c r="C36" s="234">
        <v>196081.15238999997</v>
      </c>
      <c r="D36" s="234">
        <v>117024.45144</v>
      </c>
      <c r="E36" s="234">
        <v>58968.294529999999</v>
      </c>
      <c r="F36" s="234">
        <v>89278.41562</v>
      </c>
      <c r="G36" s="234">
        <v>85628.838599999988</v>
      </c>
      <c r="H36" s="234">
        <v>134350.35159999999</v>
      </c>
      <c r="I36" s="234">
        <v>99598.44094</v>
      </c>
      <c r="J36" s="234">
        <v>133453.73819999999</v>
      </c>
      <c r="K36" s="234">
        <v>87440.133979999999</v>
      </c>
      <c r="L36" s="234">
        <v>171687.36586000002</v>
      </c>
      <c r="M36" s="234">
        <v>85289.768430000011</v>
      </c>
      <c r="N36" s="168"/>
    </row>
    <row r="37" spans="1:14" s="181" customFormat="1" ht="15" customHeight="1">
      <c r="A37" s="173" t="s">
        <v>871</v>
      </c>
      <c r="B37" s="234">
        <v>765369.53162999998</v>
      </c>
      <c r="C37" s="234">
        <v>896524.86805999989</v>
      </c>
      <c r="D37" s="234">
        <v>1143942.8863499998</v>
      </c>
      <c r="E37" s="234">
        <v>2088034.6581999999</v>
      </c>
      <c r="F37" s="234">
        <v>1923054.7456800002</v>
      </c>
      <c r="G37" s="234">
        <v>3895736.1414600001</v>
      </c>
      <c r="H37" s="234">
        <v>4486631.2998599997</v>
      </c>
      <c r="I37" s="234">
        <v>4239485.7915099999</v>
      </c>
      <c r="J37" s="234">
        <v>4007053.7392299999</v>
      </c>
      <c r="K37" s="234">
        <v>5194279.7731000008</v>
      </c>
      <c r="L37" s="234">
        <v>5266511.1495699994</v>
      </c>
      <c r="M37" s="234">
        <v>4877743.0611000005</v>
      </c>
      <c r="N37" s="168"/>
    </row>
    <row r="38" spans="1:14" s="181" customFormat="1" ht="15" customHeight="1">
      <c r="A38" s="173" t="s">
        <v>870</v>
      </c>
      <c r="B38" s="234">
        <v>336712.19042</v>
      </c>
      <c r="C38" s="234">
        <v>338193.77468999999</v>
      </c>
      <c r="D38" s="234">
        <v>361484.03256999998</v>
      </c>
      <c r="E38" s="234">
        <v>425531.04518000002</v>
      </c>
      <c r="F38" s="234">
        <v>453472.25979000004</v>
      </c>
      <c r="G38" s="234">
        <v>515844.26647999999</v>
      </c>
      <c r="H38" s="234">
        <v>621595.23811000003</v>
      </c>
      <c r="I38" s="234">
        <v>862515.48762000003</v>
      </c>
      <c r="J38" s="234">
        <v>1088926.3016300001</v>
      </c>
      <c r="K38" s="234">
        <v>881382.42232000001</v>
      </c>
      <c r="L38" s="234">
        <v>952765.55130999989</v>
      </c>
      <c r="M38" s="234">
        <v>908813.81155999994</v>
      </c>
      <c r="N38" s="168"/>
    </row>
    <row r="39" spans="1:14" s="181" customFormat="1" ht="15" customHeight="1">
      <c r="A39" s="173" t="s">
        <v>147</v>
      </c>
      <c r="B39" s="234">
        <v>153046.23752000002</v>
      </c>
      <c r="C39" s="234">
        <v>202238.58353</v>
      </c>
      <c r="D39" s="234">
        <v>193730.24202000001</v>
      </c>
      <c r="E39" s="234">
        <v>239684.80334000001</v>
      </c>
      <c r="F39" s="234">
        <v>281290.25310000003</v>
      </c>
      <c r="G39" s="234">
        <v>296076.50206000003</v>
      </c>
      <c r="H39" s="234">
        <v>314320.27352999995</v>
      </c>
      <c r="I39" s="234">
        <v>323251.34305000002</v>
      </c>
      <c r="J39" s="234">
        <v>351932.16816</v>
      </c>
      <c r="K39" s="234">
        <v>396988.31300999998</v>
      </c>
      <c r="L39" s="234">
        <v>414033.08658999996</v>
      </c>
      <c r="M39" s="234">
        <v>464758.90924000001</v>
      </c>
      <c r="N39" s="168"/>
    </row>
    <row r="40" spans="1:14" s="181" customFormat="1" ht="15" customHeight="1">
      <c r="A40" s="173" t="s">
        <v>154</v>
      </c>
      <c r="B40" s="234">
        <v>0</v>
      </c>
      <c r="C40" s="234">
        <v>0</v>
      </c>
      <c r="D40" s="234">
        <v>0</v>
      </c>
      <c r="E40" s="234">
        <v>0</v>
      </c>
      <c r="F40" s="234">
        <v>0</v>
      </c>
      <c r="G40" s="234">
        <v>0</v>
      </c>
      <c r="H40" s="234">
        <v>0</v>
      </c>
      <c r="I40" s="234">
        <v>0</v>
      </c>
      <c r="J40" s="234">
        <v>171251.38887999998</v>
      </c>
      <c r="K40" s="234">
        <v>172006.94441999999</v>
      </c>
      <c r="L40" s="234">
        <v>171369.44440000001</v>
      </c>
      <c r="M40" s="234">
        <v>172148.61109999998</v>
      </c>
      <c r="N40" s="168"/>
    </row>
    <row r="41" spans="1:14" s="181" customFormat="1" ht="15" customHeight="1">
      <c r="A41" s="173" t="s">
        <v>869</v>
      </c>
      <c r="B41" s="234">
        <v>0</v>
      </c>
      <c r="C41" s="234">
        <v>0</v>
      </c>
      <c r="D41" s="234">
        <v>0</v>
      </c>
      <c r="E41" s="234">
        <v>0</v>
      </c>
      <c r="F41" s="234">
        <v>0</v>
      </c>
      <c r="G41" s="234">
        <v>0</v>
      </c>
      <c r="H41" s="234">
        <v>0</v>
      </c>
      <c r="I41" s="234">
        <v>0</v>
      </c>
      <c r="J41" s="234">
        <v>171662.22222999998</v>
      </c>
      <c r="K41" s="234">
        <v>172493.33334000001</v>
      </c>
      <c r="L41" s="234">
        <v>345970.30556999997</v>
      </c>
      <c r="M41" s="234">
        <v>342940.05556999997</v>
      </c>
      <c r="N41" s="168"/>
    </row>
    <row r="42" spans="1:14" s="180" customFormat="1" ht="15" customHeight="1" thickBot="1">
      <c r="A42" s="173" t="s">
        <v>128</v>
      </c>
      <c r="B42" s="234">
        <v>1748464.79932</v>
      </c>
      <c r="C42" s="234">
        <v>4043926.1606399999</v>
      </c>
      <c r="D42" s="234">
        <v>3040523.4173600003</v>
      </c>
      <c r="E42" s="234">
        <v>4948378.3711800007</v>
      </c>
      <c r="F42" s="234">
        <v>4800886.2528400002</v>
      </c>
      <c r="G42" s="234">
        <v>4006046.3258400001</v>
      </c>
      <c r="H42" s="234">
        <v>7680069.5645500002</v>
      </c>
      <c r="I42" s="234">
        <v>8632704.9442099985</v>
      </c>
      <c r="J42" s="234">
        <v>11468117.078620002</v>
      </c>
      <c r="K42" s="234">
        <v>19865920.417029999</v>
      </c>
      <c r="L42" s="234">
        <v>19470561.573349997</v>
      </c>
      <c r="M42" s="234">
        <v>14237939.676969999</v>
      </c>
      <c r="N42" s="168"/>
    </row>
    <row r="43" spans="1:14" ht="15" customHeight="1" thickTop="1" thickBot="1">
      <c r="A43" s="170" t="s">
        <v>868</v>
      </c>
      <c r="B43" s="233">
        <v>1227752.11206</v>
      </c>
      <c r="C43" s="233">
        <v>1363362.4904100001</v>
      </c>
      <c r="D43" s="233">
        <v>1684047.9352299999</v>
      </c>
      <c r="E43" s="233">
        <v>1847356.4832899999</v>
      </c>
      <c r="F43" s="233">
        <v>2039439.7457300001</v>
      </c>
      <c r="G43" s="233">
        <v>2292601.3476300002</v>
      </c>
      <c r="H43" s="233">
        <v>2405456.3177399999</v>
      </c>
      <c r="I43" s="233">
        <v>2556450.51767</v>
      </c>
      <c r="J43" s="233">
        <v>2721489.7356400001</v>
      </c>
      <c r="K43" s="233">
        <v>2804984.3617199999</v>
      </c>
      <c r="L43" s="233">
        <v>3056510.7108200002</v>
      </c>
      <c r="M43" s="233">
        <v>3170119.5188500001</v>
      </c>
      <c r="N43" s="168"/>
    </row>
    <row r="44" spans="1:14" s="181" customFormat="1" ht="15" customHeight="1" thickTop="1">
      <c r="A44" s="173" t="s">
        <v>169</v>
      </c>
      <c r="B44" s="234">
        <v>1023772.39</v>
      </c>
      <c r="C44" s="234">
        <v>1145007.69</v>
      </c>
      <c r="D44" s="234">
        <v>1405394.55</v>
      </c>
      <c r="E44" s="234">
        <v>1565113.55</v>
      </c>
      <c r="F44" s="234">
        <v>1711875.84</v>
      </c>
      <c r="G44" s="234">
        <v>1882031.5</v>
      </c>
      <c r="H44" s="234">
        <v>2104896.58</v>
      </c>
      <c r="I44" s="234">
        <v>2216017.4300000002</v>
      </c>
      <c r="J44" s="234">
        <v>2342852.52</v>
      </c>
      <c r="K44" s="234">
        <v>2474928.96</v>
      </c>
      <c r="L44" s="234">
        <v>2474928.96</v>
      </c>
      <c r="M44" s="234">
        <v>2732121.16</v>
      </c>
      <c r="N44" s="168"/>
    </row>
    <row r="45" spans="1:14" s="181" customFormat="1" ht="15" customHeight="1">
      <c r="A45" s="173" t="s">
        <v>173</v>
      </c>
      <c r="B45" s="234">
        <v>0</v>
      </c>
      <c r="C45" s="234">
        <v>0</v>
      </c>
      <c r="D45" s="234">
        <v>0</v>
      </c>
      <c r="E45" s="234">
        <v>0</v>
      </c>
      <c r="F45" s="234">
        <v>0</v>
      </c>
      <c r="G45" s="234">
        <v>0</v>
      </c>
      <c r="H45" s="234">
        <v>0</v>
      </c>
      <c r="I45" s="234">
        <v>0</v>
      </c>
      <c r="J45" s="234">
        <v>0</v>
      </c>
      <c r="K45" s="234">
        <v>0</v>
      </c>
      <c r="L45" s="234">
        <v>0</v>
      </c>
      <c r="M45" s="234">
        <v>0</v>
      </c>
      <c r="N45" s="168"/>
    </row>
    <row r="46" spans="1:14" s="181" customFormat="1" ht="15" customHeight="1">
      <c r="A46" s="173" t="s">
        <v>177</v>
      </c>
      <c r="B46" s="234">
        <v>0</v>
      </c>
      <c r="C46" s="234">
        <v>0</v>
      </c>
      <c r="D46" s="234">
        <v>0</v>
      </c>
      <c r="E46" s="234">
        <v>0</v>
      </c>
      <c r="F46" s="234">
        <v>0</v>
      </c>
      <c r="G46" s="234">
        <v>0</v>
      </c>
      <c r="H46" s="234">
        <v>0</v>
      </c>
      <c r="I46" s="234">
        <v>0</v>
      </c>
      <c r="J46" s="234">
        <v>0</v>
      </c>
      <c r="K46" s="234">
        <v>0</v>
      </c>
      <c r="L46" s="234">
        <v>0</v>
      </c>
      <c r="M46" s="234">
        <v>0</v>
      </c>
      <c r="N46" s="168"/>
    </row>
    <row r="47" spans="1:14" s="181" customFormat="1" ht="15" customHeight="1">
      <c r="A47" s="173" t="s">
        <v>867</v>
      </c>
      <c r="B47" s="234">
        <v>59651.93028</v>
      </c>
      <c r="C47" s="234">
        <v>74084.754549999998</v>
      </c>
      <c r="D47" s="234">
        <v>88511.737659999999</v>
      </c>
      <c r="E47" s="234">
        <v>107525.88639</v>
      </c>
      <c r="F47" s="234">
        <v>124997.62048</v>
      </c>
      <c r="G47" s="234">
        <v>145254.26863999999</v>
      </c>
      <c r="H47" s="234">
        <v>177092.14446000001</v>
      </c>
      <c r="I47" s="234">
        <v>189438.88772999999</v>
      </c>
      <c r="J47" s="234">
        <v>204538.34565</v>
      </c>
      <c r="K47" s="234">
        <v>221948.17644000001</v>
      </c>
      <c r="L47" s="234">
        <v>221948.17644000001</v>
      </c>
      <c r="M47" s="234">
        <v>256494.86938999998</v>
      </c>
      <c r="N47" s="168"/>
    </row>
    <row r="48" spans="1:14" s="181" customFormat="1" ht="15" customHeight="1">
      <c r="A48" s="173" t="s">
        <v>183</v>
      </c>
      <c r="B48" s="234">
        <v>144327.79178</v>
      </c>
      <c r="C48" s="234">
        <v>144270.04586000001</v>
      </c>
      <c r="D48" s="234">
        <v>190141.64757</v>
      </c>
      <c r="E48" s="234">
        <v>174717.04690000002</v>
      </c>
      <c r="F48" s="234">
        <v>202566.28524999999</v>
      </c>
      <c r="G48" s="234">
        <v>265315.57899000001</v>
      </c>
      <c r="H48" s="234">
        <v>123467.59328</v>
      </c>
      <c r="I48" s="234">
        <v>150994.19993999999</v>
      </c>
      <c r="J48" s="234">
        <v>174098.86999000001</v>
      </c>
      <c r="K48" s="234">
        <v>108107.22528</v>
      </c>
      <c r="L48" s="234">
        <v>359633.57438000001</v>
      </c>
      <c r="M48" s="234">
        <v>181503.48946000001</v>
      </c>
      <c r="N48" s="168"/>
    </row>
    <row r="49" spans="1:14" s="181" customFormat="1" ht="15" customHeight="1">
      <c r="A49" s="176" t="s">
        <v>866</v>
      </c>
      <c r="B49" s="234">
        <v>0</v>
      </c>
      <c r="C49" s="234">
        <v>0</v>
      </c>
      <c r="D49" s="234">
        <v>0</v>
      </c>
      <c r="E49" s="234">
        <v>0</v>
      </c>
      <c r="F49" s="234">
        <v>0</v>
      </c>
      <c r="G49" s="234">
        <v>0</v>
      </c>
      <c r="H49" s="234">
        <v>0</v>
      </c>
      <c r="I49" s="234">
        <v>0</v>
      </c>
      <c r="J49" s="234">
        <v>0</v>
      </c>
      <c r="K49" s="234">
        <v>14166.666999999999</v>
      </c>
      <c r="L49" s="234">
        <v>14166.666999999999</v>
      </c>
      <c r="M49" s="234">
        <v>47166.667000000001</v>
      </c>
      <c r="N49" s="168"/>
    </row>
    <row r="50" spans="1:14" s="180" customFormat="1" ht="15" customHeight="1" thickBot="1">
      <c r="A50" s="176" t="s">
        <v>865</v>
      </c>
      <c r="B50" s="234">
        <v>144327.79178</v>
      </c>
      <c r="C50" s="234">
        <v>144270.04586000001</v>
      </c>
      <c r="D50" s="234">
        <v>190141.64757</v>
      </c>
      <c r="E50" s="234">
        <v>174717.04690000002</v>
      </c>
      <c r="F50" s="234">
        <v>202566.28524999999</v>
      </c>
      <c r="G50" s="234">
        <v>265315.57899000001</v>
      </c>
      <c r="H50" s="234">
        <v>123467.59328</v>
      </c>
      <c r="I50" s="234">
        <v>150994.19993999999</v>
      </c>
      <c r="J50" s="234">
        <v>174098.86999000001</v>
      </c>
      <c r="K50" s="234">
        <v>93940.558279999997</v>
      </c>
      <c r="L50" s="234">
        <v>345466.90737999999</v>
      </c>
      <c r="M50" s="234">
        <v>134336.82246</v>
      </c>
      <c r="N50" s="168"/>
    </row>
    <row r="51" spans="1:14" ht="15" customHeight="1" thickTop="1" thickBot="1">
      <c r="A51" s="170" t="s">
        <v>864</v>
      </c>
      <c r="B51" s="233">
        <v>19540940.073430002</v>
      </c>
      <c r="C51" s="233">
        <v>29038527.784090001</v>
      </c>
      <c r="D51" s="233">
        <v>22361224.640610002</v>
      </c>
      <c r="E51" s="233">
        <v>26257174.966599997</v>
      </c>
      <c r="F51" s="233">
        <v>30201381.693240002</v>
      </c>
      <c r="G51" s="233">
        <v>29405490.767659999</v>
      </c>
      <c r="H51" s="233">
        <v>37405807.694930002</v>
      </c>
      <c r="I51" s="233">
        <v>41194090.221870005</v>
      </c>
      <c r="J51" s="233">
        <v>45859769.191459998</v>
      </c>
      <c r="K51" s="233">
        <v>47677592.193350002</v>
      </c>
      <c r="L51" s="233">
        <v>52523041.57739</v>
      </c>
      <c r="M51" s="233">
        <v>51472409.235789999</v>
      </c>
      <c r="N51" s="168"/>
    </row>
    <row r="52" spans="1:14" s="181" customFormat="1" ht="15" customHeight="1" thickTop="1">
      <c r="A52" s="182" t="s">
        <v>863</v>
      </c>
      <c r="B52" s="234">
        <v>1107349.74535</v>
      </c>
      <c r="C52" s="234">
        <v>1507792.5715300001</v>
      </c>
      <c r="D52" s="234">
        <v>1590394.90329</v>
      </c>
      <c r="E52" s="234">
        <v>1456489.89001</v>
      </c>
      <c r="F52" s="234">
        <v>1177499.6113699998</v>
      </c>
      <c r="G52" s="234">
        <v>1100235.01229</v>
      </c>
      <c r="H52" s="234">
        <v>824850.12285000004</v>
      </c>
      <c r="I52" s="234">
        <v>808695.75572000002</v>
      </c>
      <c r="J52" s="234">
        <v>892157.75495000009</v>
      </c>
      <c r="K52" s="234">
        <v>991523.77304999996</v>
      </c>
      <c r="L52" s="234">
        <v>1030468.3020499999</v>
      </c>
      <c r="M52" s="234">
        <v>1074484.8282600001</v>
      </c>
      <c r="N52" s="168"/>
    </row>
    <row r="53" spans="1:14" s="180" customFormat="1" ht="15" customHeight="1">
      <c r="A53" s="176" t="s">
        <v>862</v>
      </c>
      <c r="B53" s="234">
        <v>140717.05882000001</v>
      </c>
      <c r="C53" s="234">
        <v>130612.24309</v>
      </c>
      <c r="D53" s="234">
        <v>253926.85183</v>
      </c>
      <c r="E53" s="234">
        <v>82621.259080000003</v>
      </c>
      <c r="F53" s="234">
        <v>35453.115659999996</v>
      </c>
      <c r="G53" s="234">
        <v>53515.408259999997</v>
      </c>
      <c r="H53" s="234">
        <v>52972.23461</v>
      </c>
      <c r="I53" s="234">
        <v>53973.150979999999</v>
      </c>
      <c r="J53" s="234">
        <v>40819.676200000002</v>
      </c>
      <c r="K53" s="234">
        <v>64189.864280000002</v>
      </c>
      <c r="L53" s="234">
        <v>69447.820989999993</v>
      </c>
      <c r="M53" s="234">
        <v>107651.84322</v>
      </c>
      <c r="N53" s="168"/>
    </row>
    <row r="54" spans="1:14" s="180" customFormat="1" ht="15" customHeight="1">
      <c r="A54" s="176" t="s">
        <v>861</v>
      </c>
      <c r="B54" s="234">
        <v>923021.57632000011</v>
      </c>
      <c r="C54" s="234">
        <v>1333914.2200499999</v>
      </c>
      <c r="D54" s="234">
        <v>1286416.22689</v>
      </c>
      <c r="E54" s="234">
        <v>1320814.95386</v>
      </c>
      <c r="F54" s="234">
        <v>1086613.1690799999</v>
      </c>
      <c r="G54" s="234">
        <v>989866.34973000002</v>
      </c>
      <c r="H54" s="234">
        <v>715747.81990999996</v>
      </c>
      <c r="I54" s="234">
        <v>696289.47120000003</v>
      </c>
      <c r="J54" s="234">
        <v>790154.35615000001</v>
      </c>
      <c r="K54" s="234">
        <v>866539.26346000005</v>
      </c>
      <c r="L54" s="234">
        <v>897832.85620000004</v>
      </c>
      <c r="M54" s="234">
        <v>902087.70153999992</v>
      </c>
      <c r="N54" s="168"/>
    </row>
    <row r="55" spans="1:14" s="180" customFormat="1" ht="15" customHeight="1">
      <c r="A55" s="176" t="s">
        <v>860</v>
      </c>
      <c r="B55" s="234">
        <v>0</v>
      </c>
      <c r="C55" s="234">
        <v>0</v>
      </c>
      <c r="D55" s="234">
        <v>0</v>
      </c>
      <c r="E55" s="234">
        <v>0</v>
      </c>
      <c r="F55" s="234">
        <v>0</v>
      </c>
      <c r="G55" s="234">
        <v>0</v>
      </c>
      <c r="H55" s="234">
        <v>0</v>
      </c>
      <c r="I55" s="234">
        <v>0</v>
      </c>
      <c r="J55" s="234">
        <v>0</v>
      </c>
      <c r="K55" s="234">
        <v>0</v>
      </c>
      <c r="L55" s="234">
        <v>0</v>
      </c>
      <c r="M55" s="234">
        <v>0</v>
      </c>
      <c r="N55" s="168"/>
    </row>
    <row r="56" spans="1:14" s="180" customFormat="1" ht="15" customHeight="1">
      <c r="A56" s="176" t="s">
        <v>859</v>
      </c>
      <c r="B56" s="234">
        <v>43611.110209999999</v>
      </c>
      <c r="C56" s="234">
        <v>43266.108390000001</v>
      </c>
      <c r="D56" s="234">
        <v>50051.824569999997</v>
      </c>
      <c r="E56" s="234">
        <v>53053.677069999998</v>
      </c>
      <c r="F56" s="234">
        <v>55433.326630000003</v>
      </c>
      <c r="G56" s="234">
        <v>56853.254300000001</v>
      </c>
      <c r="H56" s="234">
        <v>56130.068329999995</v>
      </c>
      <c r="I56" s="234">
        <v>58433.133540000003</v>
      </c>
      <c r="J56" s="234">
        <v>61183.722600000001</v>
      </c>
      <c r="K56" s="234">
        <v>60794.64531</v>
      </c>
      <c r="L56" s="234">
        <v>63187.624859999996</v>
      </c>
      <c r="M56" s="234">
        <v>64745.283499999998</v>
      </c>
      <c r="N56" s="168"/>
    </row>
    <row r="57" spans="1:14" s="180" customFormat="1" ht="15" customHeight="1">
      <c r="A57" s="176" t="s">
        <v>858</v>
      </c>
      <c r="B57" s="234">
        <v>0</v>
      </c>
      <c r="C57" s="234">
        <v>0</v>
      </c>
      <c r="D57" s="234">
        <v>0</v>
      </c>
      <c r="E57" s="234">
        <v>0</v>
      </c>
      <c r="F57" s="234">
        <v>0</v>
      </c>
      <c r="G57" s="234">
        <v>0</v>
      </c>
      <c r="H57" s="234">
        <v>0</v>
      </c>
      <c r="I57" s="234">
        <v>0</v>
      </c>
      <c r="J57" s="234">
        <v>0</v>
      </c>
      <c r="K57" s="234">
        <v>0</v>
      </c>
      <c r="L57" s="234">
        <v>0</v>
      </c>
      <c r="M57" s="234">
        <v>0</v>
      </c>
      <c r="N57" s="168"/>
    </row>
    <row r="58" spans="1:14" s="180" customFormat="1" ht="15" customHeight="1">
      <c r="A58" s="173" t="s">
        <v>857</v>
      </c>
      <c r="B58" s="234">
        <v>50118723.616999999</v>
      </c>
      <c r="C58" s="234">
        <v>52118673.665959999</v>
      </c>
      <c r="D58" s="234">
        <v>54075939.261199996</v>
      </c>
      <c r="E58" s="234">
        <v>57048943.715810001</v>
      </c>
      <c r="F58" s="234">
        <v>60544313.260589994</v>
      </c>
      <c r="G58" s="234">
        <v>61874415.016800001</v>
      </c>
      <c r="H58" s="234">
        <v>62514761.17921</v>
      </c>
      <c r="I58" s="234">
        <v>68675657.731550008</v>
      </c>
      <c r="J58" s="234">
        <v>76850416.948809996</v>
      </c>
      <c r="K58" s="234">
        <v>125226155.00358</v>
      </c>
      <c r="L58" s="234">
        <v>113662452.17638001</v>
      </c>
      <c r="M58" s="234">
        <v>119327064.85517</v>
      </c>
      <c r="N58" s="168"/>
    </row>
    <row r="59" spans="1:14">
      <c r="A59" s="179" t="s">
        <v>856</v>
      </c>
      <c r="B59" s="235">
        <v>1054467.2258200001</v>
      </c>
      <c r="C59" s="235">
        <v>1170763.4408</v>
      </c>
      <c r="D59" s="235">
        <v>1231575.5424300001</v>
      </c>
      <c r="E59" s="235">
        <v>1381570.56736</v>
      </c>
      <c r="F59" s="235">
        <v>1552237.4139700001</v>
      </c>
      <c r="G59" s="235">
        <v>1749005.89099</v>
      </c>
      <c r="H59" s="235">
        <v>1720907.1551900001</v>
      </c>
      <c r="I59" s="235">
        <v>1922357.5677100001</v>
      </c>
      <c r="J59" s="235">
        <v>2061896.9952499999</v>
      </c>
      <c r="K59" s="235">
        <v>1856767.4600799999</v>
      </c>
      <c r="L59" s="235">
        <v>2434917.58604</v>
      </c>
      <c r="M59" s="235">
        <v>1610536.15377</v>
      </c>
      <c r="N59" s="168"/>
    </row>
    <row r="60" spans="1:14" ht="15" customHeight="1">
      <c r="A60" s="176" t="s">
        <v>855</v>
      </c>
      <c r="B60" s="234">
        <v>-143518.57343000002</v>
      </c>
      <c r="C60" s="234">
        <v>-194033.91063</v>
      </c>
      <c r="D60" s="234">
        <v>-174989.57236000002</v>
      </c>
      <c r="E60" s="234">
        <v>-224475.45957000001</v>
      </c>
      <c r="F60" s="234">
        <v>-327992.07935000001</v>
      </c>
      <c r="G60" s="234">
        <v>-376060.29179000005</v>
      </c>
      <c r="H60" s="234">
        <v>-464439.61616000003</v>
      </c>
      <c r="I60" s="234">
        <v>-634616.38974999997</v>
      </c>
      <c r="J60" s="234">
        <v>-737020.49453999999</v>
      </c>
      <c r="K60" s="234">
        <v>-929396.70104999992</v>
      </c>
      <c r="L60" s="234">
        <v>-810490.98430999997</v>
      </c>
      <c r="M60" s="234">
        <v>-547528.33679999993</v>
      </c>
      <c r="N60" s="168"/>
    </row>
    <row r="61" spans="1:14" ht="15" customHeight="1">
      <c r="A61" s="173" t="s">
        <v>854</v>
      </c>
      <c r="B61" s="234">
        <v>910948.65238999994</v>
      </c>
      <c r="C61" s="234">
        <v>976729.53016999993</v>
      </c>
      <c r="D61" s="234">
        <v>1056585.97007</v>
      </c>
      <c r="E61" s="234">
        <v>1157095.10779</v>
      </c>
      <c r="F61" s="234">
        <v>1224245.3346199999</v>
      </c>
      <c r="G61" s="234">
        <v>1372945.5992000001</v>
      </c>
      <c r="H61" s="234">
        <v>1256467.5390299999</v>
      </c>
      <c r="I61" s="234">
        <v>1287741.17796</v>
      </c>
      <c r="J61" s="234">
        <v>1324876.5007100001</v>
      </c>
      <c r="K61" s="234">
        <v>927370.75902999996</v>
      </c>
      <c r="L61" s="234">
        <v>1624426.60173</v>
      </c>
      <c r="M61" s="234">
        <v>1063007.81697</v>
      </c>
      <c r="N61" s="168"/>
    </row>
    <row r="62" spans="1:14" ht="15" customHeight="1">
      <c r="A62" s="172" t="s">
        <v>853</v>
      </c>
      <c r="B62" s="234">
        <v>374788.08441000001</v>
      </c>
      <c r="C62" s="234">
        <v>446759.68631999998</v>
      </c>
      <c r="D62" s="234">
        <v>525550.67966000002</v>
      </c>
      <c r="E62" s="234">
        <v>567498.59389999998</v>
      </c>
      <c r="F62" s="234">
        <v>534565.64194999996</v>
      </c>
      <c r="G62" s="234">
        <v>672863.37251999998</v>
      </c>
      <c r="H62" s="234">
        <v>604465.72312999994</v>
      </c>
      <c r="I62" s="234">
        <v>566523.00674999994</v>
      </c>
      <c r="J62" s="234">
        <v>621432.27146000008</v>
      </c>
      <c r="K62" s="234">
        <v>498802.77391000005</v>
      </c>
      <c r="L62" s="234">
        <v>1102992.6174100002</v>
      </c>
      <c r="M62" s="234">
        <v>616785.37789999996</v>
      </c>
      <c r="N62" s="168"/>
    </row>
    <row r="63" spans="1:14" ht="15" customHeight="1">
      <c r="A63" s="176" t="s">
        <v>852</v>
      </c>
      <c r="B63" s="234">
        <v>-93457.174459999995</v>
      </c>
      <c r="C63" s="234">
        <v>-96240.914999999994</v>
      </c>
      <c r="D63" s="234">
        <v>-184360.22694999998</v>
      </c>
      <c r="E63" s="234">
        <v>-211993.13978999999</v>
      </c>
      <c r="F63" s="234">
        <v>-200672.62081999998</v>
      </c>
      <c r="G63" s="234">
        <v>-321429.89647000004</v>
      </c>
      <c r="H63" s="234">
        <v>-291884.12138999999</v>
      </c>
      <c r="I63" s="234">
        <v>-229853.50607</v>
      </c>
      <c r="J63" s="234">
        <v>-223367.10653999998</v>
      </c>
      <c r="K63" s="234">
        <v>-246480.63250000001</v>
      </c>
      <c r="L63" s="234">
        <v>-490631.51845999999</v>
      </c>
      <c r="M63" s="234">
        <v>-262914.38277999999</v>
      </c>
      <c r="N63" s="168"/>
    </row>
    <row r="64" spans="1:14" ht="15" customHeight="1">
      <c r="A64" s="174" t="s">
        <v>851</v>
      </c>
      <c r="B64" s="234">
        <v>1192279.5623399999</v>
      </c>
      <c r="C64" s="234">
        <v>1327248.30149</v>
      </c>
      <c r="D64" s="234">
        <v>1397776.4227799999</v>
      </c>
      <c r="E64" s="234">
        <v>1512600.5619000001</v>
      </c>
      <c r="F64" s="234">
        <v>1558138.3557500001</v>
      </c>
      <c r="G64" s="234">
        <v>1724379.07525</v>
      </c>
      <c r="H64" s="234">
        <v>1569049.1407699999</v>
      </c>
      <c r="I64" s="234">
        <v>1624410.6786400001</v>
      </c>
      <c r="J64" s="234">
        <v>1722941.6656300002</v>
      </c>
      <c r="K64" s="234">
        <v>1179692.90044</v>
      </c>
      <c r="L64" s="234">
        <v>2236787.7006799998</v>
      </c>
      <c r="M64" s="234">
        <v>1416878.8120899999</v>
      </c>
      <c r="N64" s="168"/>
    </row>
    <row r="65" spans="1:14" ht="15" customHeight="1">
      <c r="A65" s="172" t="s">
        <v>850</v>
      </c>
      <c r="B65" s="234">
        <v>192469.22731000002</v>
      </c>
      <c r="C65" s="234">
        <v>211066.14285</v>
      </c>
      <c r="D65" s="234">
        <v>285406.28489000001</v>
      </c>
      <c r="E65" s="234">
        <v>248689.22696999999</v>
      </c>
      <c r="F65" s="234">
        <v>306788.58017999999</v>
      </c>
      <c r="G65" s="234">
        <v>299872.81226999999</v>
      </c>
      <c r="H65" s="234">
        <v>226103.63938000001</v>
      </c>
      <c r="I65" s="234">
        <v>279257.51948000002</v>
      </c>
      <c r="J65" s="234">
        <v>456325.61475999997</v>
      </c>
      <c r="K65" s="234">
        <v>323481.40305000002</v>
      </c>
      <c r="L65" s="234">
        <v>570090.83159000007</v>
      </c>
      <c r="M65" s="234">
        <v>404164.77325999999</v>
      </c>
      <c r="N65" s="168"/>
    </row>
    <row r="66" spans="1:14" ht="15" customHeight="1">
      <c r="A66" s="172" t="s">
        <v>849</v>
      </c>
      <c r="B66" s="234">
        <v>-297317.96883999999</v>
      </c>
      <c r="C66" s="234">
        <v>-298710.71861000004</v>
      </c>
      <c r="D66" s="234">
        <v>-375341.36285000003</v>
      </c>
      <c r="E66" s="234">
        <v>-414954.69498000003</v>
      </c>
      <c r="F66" s="234">
        <v>-449327.31943000003</v>
      </c>
      <c r="G66" s="234">
        <v>-421162.31156</v>
      </c>
      <c r="H66" s="234">
        <v>-419986.91696</v>
      </c>
      <c r="I66" s="234">
        <v>-471032.87935</v>
      </c>
      <c r="J66" s="234">
        <v>-684332.36786999996</v>
      </c>
      <c r="K66" s="234">
        <v>-517864.75698000001</v>
      </c>
      <c r="L66" s="234">
        <v>-946665.91340999992</v>
      </c>
      <c r="M66" s="234">
        <v>-672776.34855999995</v>
      </c>
      <c r="N66" s="168"/>
    </row>
    <row r="67" spans="1:14" ht="15" customHeight="1">
      <c r="A67" s="173" t="s">
        <v>848</v>
      </c>
      <c r="B67" s="234">
        <v>1087430.8208099999</v>
      </c>
      <c r="C67" s="234">
        <v>1239603.7257300001</v>
      </c>
      <c r="D67" s="234">
        <v>1307841.34482</v>
      </c>
      <c r="E67" s="234">
        <v>1346335.0938900001</v>
      </c>
      <c r="F67" s="234">
        <v>1415599.6165</v>
      </c>
      <c r="G67" s="234">
        <v>1603089.57596</v>
      </c>
      <c r="H67" s="234">
        <v>1375165.8631899999</v>
      </c>
      <c r="I67" s="234">
        <v>1432635.31877</v>
      </c>
      <c r="J67" s="234">
        <v>1494934.91252</v>
      </c>
      <c r="K67" s="234">
        <v>985309.54651000001</v>
      </c>
      <c r="L67" s="234">
        <v>1860212.6188599998</v>
      </c>
      <c r="M67" s="234">
        <v>1148267.23679</v>
      </c>
      <c r="N67" s="168"/>
    </row>
    <row r="68" spans="1:14" ht="15" customHeight="1">
      <c r="A68" s="176" t="s">
        <v>847</v>
      </c>
      <c r="B68" s="234">
        <v>-853966.15090999997</v>
      </c>
      <c r="C68" s="234">
        <v>-1010114.82985</v>
      </c>
      <c r="D68" s="234">
        <v>-1027431.70791</v>
      </c>
      <c r="E68" s="234">
        <v>-1050696.9902999999</v>
      </c>
      <c r="F68" s="234">
        <v>-1123612.2882300001</v>
      </c>
      <c r="G68" s="234">
        <v>-1151258.8498800001</v>
      </c>
      <c r="H68" s="234">
        <v>-1133325.7542699999</v>
      </c>
      <c r="I68" s="234">
        <v>-1164667.85182</v>
      </c>
      <c r="J68" s="234">
        <v>-1233776.1100000001</v>
      </c>
      <c r="K68" s="234">
        <v>-791426.17562999995</v>
      </c>
      <c r="L68" s="234">
        <v>-1338372.1358</v>
      </c>
      <c r="M68" s="234">
        <v>-917551.05310000002</v>
      </c>
      <c r="N68" s="168"/>
    </row>
    <row r="69" spans="1:14" ht="15" customHeight="1">
      <c r="A69" s="174" t="s">
        <v>846</v>
      </c>
      <c r="B69" s="234">
        <v>233464.66990000001</v>
      </c>
      <c r="C69" s="234">
        <v>229488.89588</v>
      </c>
      <c r="D69" s="234">
        <v>280409.63691</v>
      </c>
      <c r="E69" s="234">
        <v>295638.10358999996</v>
      </c>
      <c r="F69" s="234">
        <v>291987.32827</v>
      </c>
      <c r="G69" s="234">
        <v>451830.72607999999</v>
      </c>
      <c r="H69" s="234">
        <v>241840.10892</v>
      </c>
      <c r="I69" s="234">
        <v>267967.46694999997</v>
      </c>
      <c r="J69" s="234">
        <v>261158.80252</v>
      </c>
      <c r="K69" s="234">
        <v>193883.37088</v>
      </c>
      <c r="L69" s="234">
        <v>521840.48306</v>
      </c>
      <c r="M69" s="234">
        <v>230716.18369000001</v>
      </c>
      <c r="N69" s="168"/>
    </row>
    <row r="70" spans="1:14" ht="15" customHeight="1">
      <c r="A70" s="174" t="s">
        <v>845</v>
      </c>
      <c r="B70" s="234">
        <v>68.75009</v>
      </c>
      <c r="C70" s="234">
        <v>64.290720000000007</v>
      </c>
      <c r="D70" s="234">
        <v>92.660219999999995</v>
      </c>
      <c r="E70" s="234">
        <v>37.114139999999999</v>
      </c>
      <c r="F70" s="234">
        <v>97.26821000000001</v>
      </c>
      <c r="G70" s="234">
        <v>38.011180000000003</v>
      </c>
      <c r="H70" s="234">
        <v>7.4028100000000006</v>
      </c>
      <c r="I70" s="234">
        <v>6.6018699999999999</v>
      </c>
      <c r="J70" s="234">
        <v>13.678990000000001</v>
      </c>
      <c r="K70" s="234">
        <v>7.8713699999999998</v>
      </c>
      <c r="L70" s="234">
        <v>1563.20939</v>
      </c>
      <c r="M70" s="234">
        <v>8400.5634100000007</v>
      </c>
      <c r="N70" s="168"/>
    </row>
    <row r="71" spans="1:14" ht="15" customHeight="1">
      <c r="A71" s="177" t="s">
        <v>844</v>
      </c>
      <c r="B71" s="234">
        <v>1.0000000000000001E-5</v>
      </c>
      <c r="C71" s="234">
        <v>0</v>
      </c>
      <c r="D71" s="234">
        <v>0</v>
      </c>
      <c r="E71" s="234">
        <v>1.0000000000000001E-5</v>
      </c>
      <c r="F71" s="234">
        <v>0</v>
      </c>
      <c r="G71" s="234">
        <v>1.0000000000000001E-5</v>
      </c>
      <c r="H71" s="234">
        <v>1.3000000000000002E-4</v>
      </c>
      <c r="I71" s="234">
        <v>0.54841999999999991</v>
      </c>
      <c r="J71" s="234">
        <v>3.2200000000000002E-3</v>
      </c>
      <c r="K71" s="234">
        <v>1.0000000000000001E-5</v>
      </c>
      <c r="L71" s="234">
        <v>1548.5058300000001</v>
      </c>
      <c r="M71" s="234">
        <v>8391.323550000001</v>
      </c>
      <c r="N71" s="168"/>
    </row>
    <row r="72" spans="1:14" ht="15" customHeight="1">
      <c r="A72" s="177" t="s">
        <v>843</v>
      </c>
      <c r="B72" s="234">
        <v>68.750079999999997</v>
      </c>
      <c r="C72" s="234">
        <v>64.290720000000007</v>
      </c>
      <c r="D72" s="234">
        <v>92.660219999999995</v>
      </c>
      <c r="E72" s="234">
        <v>37.114129999999996</v>
      </c>
      <c r="F72" s="234">
        <v>97.26821000000001</v>
      </c>
      <c r="G72" s="234">
        <v>38.01117</v>
      </c>
      <c r="H72" s="234">
        <v>7.4026800000000001</v>
      </c>
      <c r="I72" s="234">
        <v>6.0534499999999998</v>
      </c>
      <c r="J72" s="234">
        <v>13.67577</v>
      </c>
      <c r="K72" s="234">
        <v>7.8713599999999992</v>
      </c>
      <c r="L72" s="234">
        <v>14.70356</v>
      </c>
      <c r="M72" s="234">
        <v>9.2398600000000002</v>
      </c>
      <c r="N72" s="168"/>
    </row>
    <row r="73" spans="1:14" ht="15" customHeight="1">
      <c r="A73" s="173" t="s">
        <v>842</v>
      </c>
      <c r="B73" s="234">
        <v>-1175.27936</v>
      </c>
      <c r="C73" s="234">
        <v>-1193.0952400000001</v>
      </c>
      <c r="D73" s="234">
        <v>-2965.2384500000003</v>
      </c>
      <c r="E73" s="234">
        <v>-191.54129</v>
      </c>
      <c r="F73" s="234">
        <v>-157.5455</v>
      </c>
      <c r="G73" s="234">
        <v>-64.852059999999994</v>
      </c>
      <c r="H73" s="234">
        <v>-40.202809999999999</v>
      </c>
      <c r="I73" s="234">
        <v>-19.265540000000001</v>
      </c>
      <c r="J73" s="234">
        <v>-46.641949999999994</v>
      </c>
      <c r="K73" s="234">
        <v>-46.472279999999998</v>
      </c>
      <c r="L73" s="234">
        <v>-80.868220000000008</v>
      </c>
      <c r="M73" s="234">
        <v>-11973.295529999999</v>
      </c>
      <c r="N73" s="168"/>
    </row>
    <row r="74" spans="1:14" ht="15" customHeight="1">
      <c r="A74" s="173" t="s">
        <v>1040</v>
      </c>
      <c r="B74" s="234">
        <v>-798.71964000000003</v>
      </c>
      <c r="C74" s="234">
        <v>-765.95702000000006</v>
      </c>
      <c r="D74" s="234">
        <v>-2659.9407700000002</v>
      </c>
      <c r="E74" s="234">
        <v>0</v>
      </c>
      <c r="F74" s="234">
        <v>-2.0000000000000002E-5</v>
      </c>
      <c r="G74" s="234">
        <v>0</v>
      </c>
      <c r="H74" s="234">
        <v>-1.56E-3</v>
      </c>
      <c r="I74" s="234">
        <v>-0.54765999999999992</v>
      </c>
      <c r="J74" s="234">
        <v>-2.0000000000000002E-5</v>
      </c>
      <c r="K74" s="234">
        <v>-5.9999999999999995E-5</v>
      </c>
      <c r="L74" s="234">
        <v>-5.9999999999999995E-5</v>
      </c>
      <c r="M74" s="234">
        <v>-11933.784519999999</v>
      </c>
      <c r="N74" s="168"/>
    </row>
    <row r="75" spans="1:14" ht="15" customHeight="1">
      <c r="A75" s="176" t="s">
        <v>311</v>
      </c>
      <c r="B75" s="234">
        <v>-376.55971999999997</v>
      </c>
      <c r="C75" s="234">
        <v>-427.13821999999999</v>
      </c>
      <c r="D75" s="234">
        <v>-305.29768000000001</v>
      </c>
      <c r="E75" s="234">
        <v>-191.54129</v>
      </c>
      <c r="F75" s="234">
        <v>-157.54548</v>
      </c>
      <c r="G75" s="234">
        <v>-64.852059999999994</v>
      </c>
      <c r="H75" s="234">
        <v>-40.201250000000002</v>
      </c>
      <c r="I75" s="234">
        <v>-18.717880000000001</v>
      </c>
      <c r="J75" s="234">
        <v>-46.641930000000002</v>
      </c>
      <c r="K75" s="234">
        <v>-46.47222</v>
      </c>
      <c r="L75" s="234">
        <v>-80.868160000000003</v>
      </c>
      <c r="M75" s="234">
        <v>-39.511009999999999</v>
      </c>
      <c r="N75" s="168"/>
    </row>
    <row r="76" spans="1:14" ht="15" customHeight="1">
      <c r="A76" s="173" t="s">
        <v>839</v>
      </c>
      <c r="B76" s="234">
        <v>232358.14063000001</v>
      </c>
      <c r="C76" s="234">
        <v>228360.09136000002</v>
      </c>
      <c r="D76" s="234">
        <v>277537.05868000002</v>
      </c>
      <c r="E76" s="234">
        <v>295483.67644000001</v>
      </c>
      <c r="F76" s="234">
        <v>291927.05098</v>
      </c>
      <c r="G76" s="234">
        <v>451803.88519999996</v>
      </c>
      <c r="H76" s="234">
        <v>241807.30891999998</v>
      </c>
      <c r="I76" s="234">
        <v>267954.80327999999</v>
      </c>
      <c r="J76" s="234">
        <v>261125.83955999999</v>
      </c>
      <c r="K76" s="234">
        <v>193844.76996999999</v>
      </c>
      <c r="L76" s="234">
        <v>523322.82423000003</v>
      </c>
      <c r="M76" s="234">
        <v>227143.45157</v>
      </c>
      <c r="N76" s="168"/>
    </row>
    <row r="77" spans="1:14" ht="15" customHeight="1">
      <c r="A77" s="175" t="s">
        <v>838</v>
      </c>
      <c r="B77" s="234">
        <v>0</v>
      </c>
      <c r="C77" s="234">
        <v>0</v>
      </c>
      <c r="D77" s="234">
        <v>0</v>
      </c>
      <c r="E77" s="234">
        <v>-2.9999999999999997E-5</v>
      </c>
      <c r="F77" s="234">
        <v>-1.0000000000000001E-5</v>
      </c>
      <c r="G77" s="234">
        <v>-2.9999999999999997E-5</v>
      </c>
      <c r="H77" s="234">
        <v>7820.80195</v>
      </c>
      <c r="I77" s="234">
        <v>44.531949999999995</v>
      </c>
      <c r="J77" s="234">
        <v>1078.57871</v>
      </c>
      <c r="K77" s="234">
        <v>0</v>
      </c>
      <c r="L77" s="234">
        <v>-14.15889</v>
      </c>
      <c r="M77" s="234">
        <v>0</v>
      </c>
      <c r="N77" s="168"/>
    </row>
    <row r="78" spans="1:14" ht="15" customHeight="1">
      <c r="A78" s="174" t="s">
        <v>837</v>
      </c>
      <c r="B78" s="234">
        <v>232358.14063000001</v>
      </c>
      <c r="C78" s="234">
        <v>228360.09136000002</v>
      </c>
      <c r="D78" s="234">
        <v>277537.05868000002</v>
      </c>
      <c r="E78" s="234">
        <v>295483.67641000001</v>
      </c>
      <c r="F78" s="234">
        <v>291927.05097000004</v>
      </c>
      <c r="G78" s="234">
        <v>451803.88517000002</v>
      </c>
      <c r="H78" s="234">
        <v>249628.11087</v>
      </c>
      <c r="I78" s="234">
        <v>267999.33522999997</v>
      </c>
      <c r="J78" s="234">
        <v>262204.41827000002</v>
      </c>
      <c r="K78" s="234">
        <v>193844.76996999999</v>
      </c>
      <c r="L78" s="234">
        <v>523308.66533999995</v>
      </c>
      <c r="M78" s="234">
        <v>227143.45157</v>
      </c>
      <c r="N78" s="168"/>
    </row>
    <row r="79" spans="1:14" ht="15" customHeight="1">
      <c r="A79" s="172" t="s">
        <v>836</v>
      </c>
      <c r="B79" s="234">
        <v>4.2009999999999996</v>
      </c>
      <c r="C79" s="234">
        <v>1286.6023300000002</v>
      </c>
      <c r="D79" s="234">
        <v>5470.2887199999996</v>
      </c>
      <c r="E79" s="234">
        <v>10827.086080000001</v>
      </c>
      <c r="F79" s="234">
        <v>9265.3102400000007</v>
      </c>
      <c r="G79" s="234">
        <v>-1803.10634</v>
      </c>
      <c r="H79" s="234">
        <v>13614.63341</v>
      </c>
      <c r="I79" s="234">
        <v>13363.500699999999</v>
      </c>
      <c r="J79" s="234">
        <v>2427.86085</v>
      </c>
      <c r="K79" s="234">
        <v>2386.0852100000002</v>
      </c>
      <c r="L79" s="234">
        <v>3547.0405099999998</v>
      </c>
      <c r="M79" s="234">
        <v>1038.17092</v>
      </c>
      <c r="N79" s="168"/>
    </row>
    <row r="80" spans="1:14" ht="15" customHeight="1">
      <c r="A80" s="173" t="s">
        <v>835</v>
      </c>
      <c r="B80" s="234">
        <v>232362.34162999998</v>
      </c>
      <c r="C80" s="234">
        <v>229646.69368999999</v>
      </c>
      <c r="D80" s="234">
        <v>283007.34739999997</v>
      </c>
      <c r="E80" s="234">
        <v>306310.76248999999</v>
      </c>
      <c r="F80" s="234">
        <v>301192.36121</v>
      </c>
      <c r="G80" s="234">
        <v>450000.77882999997</v>
      </c>
      <c r="H80" s="234">
        <v>263242.74427999998</v>
      </c>
      <c r="I80" s="234">
        <v>281362.83593</v>
      </c>
      <c r="J80" s="234">
        <v>264632.27912000002</v>
      </c>
      <c r="K80" s="234">
        <v>196230.85518000001</v>
      </c>
      <c r="L80" s="234">
        <v>526855.70585000003</v>
      </c>
      <c r="M80" s="234">
        <v>228181.62249000001</v>
      </c>
      <c r="N80" s="168"/>
    </row>
    <row r="81" spans="1:14" ht="15" customHeight="1">
      <c r="A81" s="172" t="s">
        <v>834</v>
      </c>
      <c r="B81" s="234">
        <v>0</v>
      </c>
      <c r="C81" s="234">
        <v>0</v>
      </c>
      <c r="D81" s="234">
        <v>0</v>
      </c>
      <c r="E81" s="234">
        <v>0</v>
      </c>
      <c r="F81" s="234">
        <v>0</v>
      </c>
      <c r="G81" s="234">
        <v>0</v>
      </c>
      <c r="H81" s="234">
        <v>1.0000000000000001E-5</v>
      </c>
      <c r="I81" s="234">
        <v>0</v>
      </c>
      <c r="J81" s="234">
        <v>0</v>
      </c>
      <c r="K81" s="234">
        <v>0</v>
      </c>
      <c r="L81" s="234">
        <v>0</v>
      </c>
      <c r="M81" s="234">
        <v>0</v>
      </c>
      <c r="N81" s="168"/>
    </row>
    <row r="82" spans="1:14" ht="15" customHeight="1">
      <c r="A82" s="173" t="s">
        <v>833</v>
      </c>
      <c r="B82" s="234">
        <v>232362.34162999998</v>
      </c>
      <c r="C82" s="234">
        <v>229646.69368999999</v>
      </c>
      <c r="D82" s="234">
        <v>283007.34739999997</v>
      </c>
      <c r="E82" s="234">
        <v>306310.76248999999</v>
      </c>
      <c r="F82" s="234">
        <v>301192.36121</v>
      </c>
      <c r="G82" s="234">
        <v>450000.77882999997</v>
      </c>
      <c r="H82" s="234">
        <v>263242.74429</v>
      </c>
      <c r="I82" s="234">
        <v>281362.83593</v>
      </c>
      <c r="J82" s="234">
        <v>264632.27912000002</v>
      </c>
      <c r="K82" s="234">
        <v>196230.85518000001</v>
      </c>
      <c r="L82" s="234">
        <v>526855.70585000003</v>
      </c>
      <c r="M82" s="234">
        <v>228181.62249000001</v>
      </c>
      <c r="N82" s="168"/>
    </row>
    <row r="83" spans="1:14" ht="15" customHeight="1" thickBot="1">
      <c r="A83" s="172" t="s">
        <v>832</v>
      </c>
      <c r="B83" s="234">
        <v>-88034.549849999996</v>
      </c>
      <c r="C83" s="234">
        <v>-85376.647830000002</v>
      </c>
      <c r="D83" s="234">
        <v>-92865.699800000002</v>
      </c>
      <c r="E83" s="234">
        <v>-131593.71561000001</v>
      </c>
      <c r="F83" s="234">
        <v>-98626.076239999995</v>
      </c>
      <c r="G83" s="234">
        <v>-184685.19988</v>
      </c>
      <c r="H83" s="234">
        <v>-139775.15080999999</v>
      </c>
      <c r="I83" s="234">
        <v>-130368.63595</v>
      </c>
      <c r="J83" s="234">
        <v>-90533.409379999997</v>
      </c>
      <c r="K83" s="234">
        <v>-102290.2969</v>
      </c>
      <c r="L83" s="234">
        <v>-181388.79783000002</v>
      </c>
      <c r="M83" s="234">
        <v>-93844.800010000006</v>
      </c>
      <c r="N83" s="168"/>
    </row>
    <row r="84" spans="1:14" ht="15" customHeight="1" thickTop="1" thickBot="1">
      <c r="A84" s="170" t="s">
        <v>831</v>
      </c>
      <c r="B84" s="233">
        <v>144327.79178</v>
      </c>
      <c r="C84" s="233">
        <v>144270.04586000001</v>
      </c>
      <c r="D84" s="233">
        <v>190141.6476</v>
      </c>
      <c r="E84" s="233">
        <v>174717.04688000001</v>
      </c>
      <c r="F84" s="233">
        <v>202566.28497000001</v>
      </c>
      <c r="G84" s="233">
        <v>265315.57895</v>
      </c>
      <c r="H84" s="233">
        <v>123467.59348000001</v>
      </c>
      <c r="I84" s="233">
        <v>150994.19997999998</v>
      </c>
      <c r="J84" s="233">
        <v>174098.86974000002</v>
      </c>
      <c r="K84" s="233">
        <v>93940.558279999997</v>
      </c>
      <c r="L84" s="233">
        <v>345466.90801999997</v>
      </c>
      <c r="M84" s="233">
        <v>134336.82248</v>
      </c>
      <c r="N84" s="168"/>
    </row>
    <row r="85" spans="1:14" ht="3.75" customHeight="1" thickTop="1" thickBot="1">
      <c r="A85" s="167"/>
      <c r="B85" s="232"/>
      <c r="C85" s="232"/>
      <c r="D85" s="232"/>
      <c r="E85" s="232"/>
      <c r="F85" s="232"/>
      <c r="G85" s="232"/>
      <c r="H85" s="232"/>
      <c r="I85" s="232"/>
      <c r="J85" s="232"/>
      <c r="K85" s="232"/>
      <c r="L85" s="232"/>
      <c r="M85" s="232"/>
      <c r="N85" s="162"/>
    </row>
    <row r="86" spans="1:14" ht="15" customHeight="1" thickTop="1">
      <c r="A86" s="165"/>
      <c r="B86" s="163"/>
      <c r="C86" s="163"/>
      <c r="D86" s="163"/>
      <c r="E86" s="163"/>
      <c r="F86" s="163"/>
      <c r="G86" s="163"/>
      <c r="H86" s="163"/>
      <c r="I86" s="163"/>
      <c r="J86" s="163"/>
      <c r="K86" s="163"/>
      <c r="L86" s="163"/>
      <c r="M86" s="163"/>
      <c r="N86" s="162"/>
    </row>
    <row r="87" spans="1:14" ht="15" customHeight="1">
      <c r="A87" s="165"/>
      <c r="B87" s="163"/>
      <c r="C87" s="163"/>
      <c r="D87" s="163"/>
      <c r="E87" s="163"/>
      <c r="F87" s="163"/>
      <c r="G87" s="163"/>
      <c r="H87" s="163"/>
      <c r="I87" s="163"/>
      <c r="J87" s="163"/>
      <c r="K87" s="163"/>
      <c r="L87" s="163"/>
      <c r="M87" s="163"/>
      <c r="N87" s="162"/>
    </row>
  </sheetData>
  <mergeCells count="4">
    <mergeCell ref="A1:M1"/>
    <mergeCell ref="A2:M2"/>
    <mergeCell ref="A4:M4"/>
    <mergeCell ref="A3:M3"/>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70" zoomScaleNormal="70" workbookViewId="0">
      <selection sqref="A1:M4"/>
    </sheetView>
  </sheetViews>
  <sheetFormatPr baseColWidth="10" defaultColWidth="9.140625" defaultRowHeight="18"/>
  <cols>
    <col min="1" max="1" width="89.85546875" style="160" bestFit="1" customWidth="1"/>
    <col min="2" max="8" width="10.7109375" style="160" bestFit="1" customWidth="1"/>
    <col min="9" max="9" width="10.7109375" style="160" customWidth="1"/>
    <col min="10" max="10" width="10.7109375" style="160" bestFit="1" customWidth="1"/>
    <col min="11" max="12" width="10.7109375" style="160" customWidth="1"/>
    <col min="13" max="13" width="10.7109375" style="161" bestFit="1" customWidth="1"/>
    <col min="14" max="16384" width="9.140625" style="160"/>
  </cols>
  <sheetData>
    <row r="1" spans="1:13" ht="30" customHeight="1">
      <c r="A1" s="1073" t="s">
        <v>333</v>
      </c>
      <c r="B1" s="1073"/>
      <c r="C1" s="1073"/>
      <c r="D1" s="1073"/>
      <c r="E1" s="1073"/>
      <c r="F1" s="1073"/>
      <c r="G1" s="1073"/>
      <c r="H1" s="1073"/>
      <c r="I1" s="1073"/>
      <c r="J1" s="1073"/>
      <c r="K1" s="1073"/>
      <c r="L1" s="1073"/>
      <c r="M1" s="1073"/>
    </row>
    <row r="2" spans="1:13" ht="15" customHeight="1">
      <c r="A2" s="1074" t="s">
        <v>906</v>
      </c>
      <c r="B2" s="1074"/>
      <c r="C2" s="1074"/>
      <c r="D2" s="1074"/>
      <c r="E2" s="1074"/>
      <c r="F2" s="1074"/>
      <c r="G2" s="1074"/>
      <c r="H2" s="1074"/>
      <c r="I2" s="1074"/>
      <c r="J2" s="1074"/>
      <c r="K2" s="1074"/>
      <c r="L2" s="1074"/>
      <c r="M2" s="1074"/>
    </row>
    <row r="3" spans="1:13" ht="15" customHeight="1">
      <c r="A3" s="1074" t="s">
        <v>1043</v>
      </c>
      <c r="B3" s="1074"/>
      <c r="C3" s="1074"/>
      <c r="D3" s="1074"/>
      <c r="E3" s="1074"/>
      <c r="F3" s="1074"/>
      <c r="G3" s="1074"/>
      <c r="H3" s="1074"/>
      <c r="I3" s="1074"/>
      <c r="J3" s="1074"/>
      <c r="K3" s="1074"/>
      <c r="L3" s="1074"/>
      <c r="M3" s="1074"/>
    </row>
    <row r="4" spans="1:13" ht="30" customHeight="1">
      <c r="A4" s="1075" t="s">
        <v>2</v>
      </c>
      <c r="B4" s="1075"/>
      <c r="C4" s="1075"/>
      <c r="D4" s="1075"/>
      <c r="E4" s="1075"/>
      <c r="F4" s="1075"/>
      <c r="G4" s="1075"/>
      <c r="H4" s="1075"/>
      <c r="I4" s="1075"/>
      <c r="J4" s="1075"/>
      <c r="K4" s="1075"/>
      <c r="L4" s="1075"/>
      <c r="M4" s="1075"/>
    </row>
    <row r="5" spans="1:13" ht="3.75" customHeight="1" thickBot="1">
      <c r="A5" s="162"/>
      <c r="B5" s="162"/>
      <c r="C5" s="162"/>
      <c r="D5" s="162"/>
      <c r="E5" s="162"/>
      <c r="F5" s="162"/>
      <c r="G5" s="162"/>
      <c r="H5" s="162"/>
      <c r="I5" s="162"/>
      <c r="J5" s="162"/>
      <c r="K5" s="162"/>
      <c r="L5" s="162"/>
      <c r="M5" s="162"/>
    </row>
    <row r="6" spans="1:13"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row>
    <row r="7" spans="1:13" ht="15" customHeight="1" thickTop="1" thickBot="1">
      <c r="A7" s="170" t="s">
        <v>893</v>
      </c>
      <c r="B7" s="233">
        <v>21617398.879590001</v>
      </c>
      <c r="C7" s="233">
        <v>25399495.692700002</v>
      </c>
      <c r="D7" s="233">
        <v>28029830.424970001</v>
      </c>
      <c r="E7" s="233">
        <v>34377292.038539998</v>
      </c>
      <c r="F7" s="233">
        <v>35753537.751999997</v>
      </c>
      <c r="G7" s="233">
        <v>37217701.680879995</v>
      </c>
      <c r="H7" s="233">
        <v>39505831.388959996</v>
      </c>
      <c r="I7" s="233">
        <v>39900323.907190003</v>
      </c>
      <c r="J7" s="233">
        <v>40668909.908580005</v>
      </c>
      <c r="K7" s="233">
        <v>41142939.102250002</v>
      </c>
      <c r="L7" s="233">
        <v>42166430.634839997</v>
      </c>
      <c r="M7" s="233">
        <v>41609325.183660001</v>
      </c>
    </row>
    <row r="8" spans="1:13" s="181" customFormat="1" ht="15" customHeight="1" thickTop="1">
      <c r="A8" s="173" t="s">
        <v>9</v>
      </c>
      <c r="B8" s="234">
        <v>3161721.5009400002</v>
      </c>
      <c r="C8" s="234">
        <v>4880164.94135</v>
      </c>
      <c r="D8" s="234">
        <v>4659529.61766</v>
      </c>
      <c r="E8" s="234">
        <v>4264145.4583000001</v>
      </c>
      <c r="F8" s="234">
        <v>3435214.9212199999</v>
      </c>
      <c r="G8" s="234">
        <v>3447334.9240199998</v>
      </c>
      <c r="H8" s="234">
        <v>4218452.3643000005</v>
      </c>
      <c r="I8" s="234">
        <v>4399492.7113699997</v>
      </c>
      <c r="J8" s="234">
        <v>4602541.4209500002</v>
      </c>
      <c r="K8" s="234">
        <v>3815094.0117899999</v>
      </c>
      <c r="L8" s="234">
        <v>3988309.59063</v>
      </c>
      <c r="M8" s="234">
        <v>3135452.1141599999</v>
      </c>
    </row>
    <row r="9" spans="1:13" s="181" customFormat="1" ht="15" customHeight="1">
      <c r="A9" s="173" t="s">
        <v>18</v>
      </c>
      <c r="B9" s="234">
        <v>5656336.2305800002</v>
      </c>
      <c r="C9" s="234">
        <v>5745277.4148699995</v>
      </c>
      <c r="D9" s="234">
        <v>5854798.50722</v>
      </c>
      <c r="E9" s="234">
        <v>6411401.5929199997</v>
      </c>
      <c r="F9" s="234">
        <v>5902895.6624399992</v>
      </c>
      <c r="G9" s="234">
        <v>5032597.0370899998</v>
      </c>
      <c r="H9" s="234">
        <v>4338125.8052599998</v>
      </c>
      <c r="I9" s="234">
        <v>4682158.3863599999</v>
      </c>
      <c r="J9" s="234">
        <v>4389363.3581699999</v>
      </c>
      <c r="K9" s="234">
        <v>4564633.0043500001</v>
      </c>
      <c r="L9" s="234">
        <v>5896046.2477900004</v>
      </c>
      <c r="M9" s="234">
        <v>7169455.6136499997</v>
      </c>
    </row>
    <row r="10" spans="1:13" s="181" customFormat="1" ht="15" customHeight="1">
      <c r="A10" s="173" t="s">
        <v>27</v>
      </c>
      <c r="B10" s="234">
        <v>11851576.622629998</v>
      </c>
      <c r="C10" s="234">
        <v>13604878.59564</v>
      </c>
      <c r="D10" s="234">
        <v>16175338.00794</v>
      </c>
      <c r="E10" s="234">
        <v>21857899.296380002</v>
      </c>
      <c r="F10" s="234">
        <v>23644805.734110001</v>
      </c>
      <c r="G10" s="234">
        <v>24862894.65825</v>
      </c>
      <c r="H10" s="234">
        <v>25865828.699439999</v>
      </c>
      <c r="I10" s="234">
        <v>25798482.58199</v>
      </c>
      <c r="J10" s="234">
        <v>26359763.923080001</v>
      </c>
      <c r="K10" s="234">
        <v>27711510.250069998</v>
      </c>
      <c r="L10" s="234">
        <v>27746013.03779</v>
      </c>
      <c r="M10" s="234">
        <v>27232893.804409999</v>
      </c>
    </row>
    <row r="11" spans="1:13" s="181" customFormat="1" ht="15" customHeight="1">
      <c r="A11" s="176" t="s">
        <v>892</v>
      </c>
      <c r="B11" s="234">
        <v>11797035.31638</v>
      </c>
      <c r="C11" s="234">
        <v>13594967.903620001</v>
      </c>
      <c r="D11" s="234">
        <v>16129785.70208</v>
      </c>
      <c r="E11" s="234">
        <v>21757660.728349999</v>
      </c>
      <c r="F11" s="234">
        <v>23559639.275349997</v>
      </c>
      <c r="G11" s="234">
        <v>24760704.726740003</v>
      </c>
      <c r="H11" s="234">
        <v>25146741.31371</v>
      </c>
      <c r="I11" s="234">
        <v>24797464.969289999</v>
      </c>
      <c r="J11" s="234">
        <v>25270049.933729999</v>
      </c>
      <c r="K11" s="234">
        <v>26690172.302990001</v>
      </c>
      <c r="L11" s="234">
        <v>26672900.531150002</v>
      </c>
      <c r="M11" s="234">
        <v>26287597.719279997</v>
      </c>
    </row>
    <row r="12" spans="1:13" s="181" customFormat="1" ht="15" customHeight="1">
      <c r="A12" s="176" t="s">
        <v>891</v>
      </c>
      <c r="B12" s="234">
        <v>11694459.06003</v>
      </c>
      <c r="C12" s="234">
        <v>13488393.134569999</v>
      </c>
      <c r="D12" s="234">
        <v>15927510.128590001</v>
      </c>
      <c r="E12" s="234">
        <v>21401876.134290002</v>
      </c>
      <c r="F12" s="234">
        <v>23133780.488029998</v>
      </c>
      <c r="G12" s="234">
        <v>24008484.97727</v>
      </c>
      <c r="H12" s="234">
        <v>24185497.073540002</v>
      </c>
      <c r="I12" s="234">
        <v>18460569.5229</v>
      </c>
      <c r="J12" s="234">
        <v>19447517.61496</v>
      </c>
      <c r="K12" s="234">
        <v>21192400.940979999</v>
      </c>
      <c r="L12" s="234">
        <v>21457684.12765</v>
      </c>
      <c r="M12" s="234">
        <v>21241840.9637</v>
      </c>
    </row>
    <row r="13" spans="1:13" s="181" customFormat="1" ht="15" customHeight="1">
      <c r="A13" s="176" t="s">
        <v>890</v>
      </c>
      <c r="B13" s="234">
        <v>102576.25635</v>
      </c>
      <c r="C13" s="234">
        <v>106574.76905</v>
      </c>
      <c r="D13" s="234">
        <v>202275.57349000001</v>
      </c>
      <c r="E13" s="234">
        <v>355784.59405999997</v>
      </c>
      <c r="F13" s="234">
        <v>425858.78732</v>
      </c>
      <c r="G13" s="234">
        <v>752219.74947000004</v>
      </c>
      <c r="H13" s="234">
        <v>961244.24017</v>
      </c>
      <c r="I13" s="234">
        <v>6336895.4463900002</v>
      </c>
      <c r="J13" s="234">
        <v>5822532.3187700007</v>
      </c>
      <c r="K13" s="234">
        <v>5497771.3620100003</v>
      </c>
      <c r="L13" s="234">
        <v>5215216.4035</v>
      </c>
      <c r="M13" s="234">
        <v>5045756.7555799996</v>
      </c>
    </row>
    <row r="14" spans="1:13" s="181" customFormat="1" ht="15" customHeight="1">
      <c r="A14" s="176" t="s">
        <v>889</v>
      </c>
      <c r="B14" s="234">
        <v>47998.590880000003</v>
      </c>
      <c r="C14" s="234">
        <v>46121.991609999997</v>
      </c>
      <c r="D14" s="234">
        <v>49351.359450000004</v>
      </c>
      <c r="E14" s="234">
        <v>94091.46981000001</v>
      </c>
      <c r="F14" s="234">
        <v>109178.46534000001</v>
      </c>
      <c r="G14" s="234">
        <v>95120.051720000003</v>
      </c>
      <c r="H14" s="234">
        <v>8005.7859200000003</v>
      </c>
      <c r="I14" s="234">
        <v>110376.06326000001</v>
      </c>
      <c r="J14" s="234">
        <v>191173.47836000001</v>
      </c>
      <c r="K14" s="234">
        <v>233432.52384000001</v>
      </c>
      <c r="L14" s="234">
        <v>228611.24546999999</v>
      </c>
      <c r="M14" s="234">
        <v>215831.10469000001</v>
      </c>
    </row>
    <row r="15" spans="1:13" s="181" customFormat="1" ht="15" customHeight="1">
      <c r="A15" s="176" t="s">
        <v>888</v>
      </c>
      <c r="B15" s="234">
        <v>47993.624349999998</v>
      </c>
      <c r="C15" s="234">
        <v>45427.980869999999</v>
      </c>
      <c r="D15" s="234">
        <v>49251.359450000004</v>
      </c>
      <c r="E15" s="234">
        <v>89195.357919999995</v>
      </c>
      <c r="F15" s="234">
        <v>104300.46251000001</v>
      </c>
      <c r="G15" s="234">
        <v>91927.141239999997</v>
      </c>
      <c r="H15" s="234">
        <v>3943.35752</v>
      </c>
      <c r="I15" s="234">
        <v>40014.110919999999</v>
      </c>
      <c r="J15" s="234">
        <v>76283.749479999999</v>
      </c>
      <c r="K15" s="234">
        <v>115792.56395</v>
      </c>
      <c r="L15" s="234">
        <v>111980.57631999999</v>
      </c>
      <c r="M15" s="234">
        <v>113519.78846</v>
      </c>
    </row>
    <row r="16" spans="1:13" s="181" customFormat="1" ht="15" customHeight="1">
      <c r="A16" s="176" t="s">
        <v>887</v>
      </c>
      <c r="B16" s="234">
        <v>4.9665299999999997</v>
      </c>
      <c r="C16" s="234">
        <v>694.01073999999994</v>
      </c>
      <c r="D16" s="234">
        <v>100</v>
      </c>
      <c r="E16" s="234">
        <v>4896.1118899999992</v>
      </c>
      <c r="F16" s="234">
        <v>4878.0028300000004</v>
      </c>
      <c r="G16" s="234">
        <v>3192.91048</v>
      </c>
      <c r="H16" s="234">
        <v>4062.4283999999998</v>
      </c>
      <c r="I16" s="234">
        <v>70361.952340000003</v>
      </c>
      <c r="J16" s="234">
        <v>114889.72888</v>
      </c>
      <c r="K16" s="234">
        <v>117639.95989</v>
      </c>
      <c r="L16" s="234">
        <v>116630.66915</v>
      </c>
      <c r="M16" s="234">
        <v>102311.31623000001</v>
      </c>
    </row>
    <row r="17" spans="1:13" s="181" customFormat="1" ht="15" customHeight="1">
      <c r="A17" s="176" t="s">
        <v>886</v>
      </c>
      <c r="B17" s="234">
        <v>218805.99831999998</v>
      </c>
      <c r="C17" s="234">
        <v>224107.94878999999</v>
      </c>
      <c r="D17" s="234">
        <v>272333.43222000002</v>
      </c>
      <c r="E17" s="234">
        <v>402728.69325999997</v>
      </c>
      <c r="F17" s="234">
        <v>483976.52549999999</v>
      </c>
      <c r="G17" s="234">
        <v>601726.65251000004</v>
      </c>
      <c r="H17" s="234">
        <v>526754.89737999998</v>
      </c>
      <c r="I17" s="234">
        <v>412580.54414999997</v>
      </c>
      <c r="J17" s="234">
        <v>527413.97618</v>
      </c>
      <c r="K17" s="234">
        <v>655085.63905999996</v>
      </c>
      <c r="L17" s="234">
        <v>731086.65537000005</v>
      </c>
      <c r="M17" s="234">
        <v>865955.01512999996</v>
      </c>
    </row>
    <row r="18" spans="1:13" s="181" customFormat="1" ht="15" customHeight="1">
      <c r="A18" s="176" t="s">
        <v>885</v>
      </c>
      <c r="B18" s="234">
        <v>145822.13255000001</v>
      </c>
      <c r="C18" s="234">
        <v>160379.62230000002</v>
      </c>
      <c r="D18" s="234">
        <v>210544.62112</v>
      </c>
      <c r="E18" s="234">
        <v>317749.94550999999</v>
      </c>
      <c r="F18" s="234">
        <v>394918.72781999997</v>
      </c>
      <c r="G18" s="234">
        <v>510843.74335</v>
      </c>
      <c r="H18" s="234">
        <v>463035.93569999997</v>
      </c>
      <c r="I18" s="234">
        <v>377764.12629000004</v>
      </c>
      <c r="J18" s="234">
        <v>333596.46252999996</v>
      </c>
      <c r="K18" s="234">
        <v>350478.76985000004</v>
      </c>
      <c r="L18" s="234">
        <v>377165.60080000001</v>
      </c>
      <c r="M18" s="234">
        <v>420050.84982999996</v>
      </c>
    </row>
    <row r="19" spans="1:13" s="181" customFormat="1" ht="15" customHeight="1">
      <c r="A19" s="176" t="s">
        <v>884</v>
      </c>
      <c r="B19" s="234">
        <v>72983.865769999989</v>
      </c>
      <c r="C19" s="234">
        <v>63728.326489999999</v>
      </c>
      <c r="D19" s="234">
        <v>61788.811099999999</v>
      </c>
      <c r="E19" s="234">
        <v>84978.747749999995</v>
      </c>
      <c r="F19" s="234">
        <v>89057.797680000003</v>
      </c>
      <c r="G19" s="234">
        <v>90882.909159999996</v>
      </c>
      <c r="H19" s="234">
        <v>63718.96168</v>
      </c>
      <c r="I19" s="234">
        <v>34816.417860000001</v>
      </c>
      <c r="J19" s="234">
        <v>193817.51365000001</v>
      </c>
      <c r="K19" s="234">
        <v>304606.86920999998</v>
      </c>
      <c r="L19" s="234">
        <v>353921.05456999998</v>
      </c>
      <c r="M19" s="234">
        <v>445904.16529999999</v>
      </c>
    </row>
    <row r="20" spans="1:13" s="181" customFormat="1" ht="15" customHeight="1">
      <c r="A20" s="176" t="s">
        <v>40</v>
      </c>
      <c r="B20" s="234">
        <v>80000.753479999999</v>
      </c>
      <c r="C20" s="234">
        <v>84635.601180000012</v>
      </c>
      <c r="D20" s="234">
        <v>90651.122140000007</v>
      </c>
      <c r="E20" s="234">
        <v>135001.73261000001</v>
      </c>
      <c r="F20" s="234">
        <v>141646.39377000002</v>
      </c>
      <c r="G20" s="234">
        <v>149043.56533000001</v>
      </c>
      <c r="H20" s="234">
        <v>1038336.78924</v>
      </c>
      <c r="I20" s="234">
        <v>1398210.0926199998</v>
      </c>
      <c r="J20" s="234">
        <v>1252014.9013499999</v>
      </c>
      <c r="K20" s="234">
        <v>1197162.5174700001</v>
      </c>
      <c r="L20" s="234">
        <v>1137711.0401300001</v>
      </c>
      <c r="M20" s="234">
        <v>1046646.2242300001</v>
      </c>
    </row>
    <row r="21" spans="1:13" s="181" customFormat="1" ht="15" customHeight="1">
      <c r="A21" s="176" t="s">
        <v>883</v>
      </c>
      <c r="B21" s="234">
        <v>-292264.03642999998</v>
      </c>
      <c r="C21" s="234">
        <v>-344954.84956</v>
      </c>
      <c r="D21" s="234">
        <v>-366783.60794999998</v>
      </c>
      <c r="E21" s="234">
        <v>-531583.32764999999</v>
      </c>
      <c r="F21" s="234">
        <v>-649634.92585</v>
      </c>
      <c r="G21" s="234">
        <v>-743700.3380499999</v>
      </c>
      <c r="H21" s="234">
        <v>-854010.08680999989</v>
      </c>
      <c r="I21" s="234">
        <v>-920149.08733000001</v>
      </c>
      <c r="J21" s="234">
        <v>-880888.36653999996</v>
      </c>
      <c r="K21" s="234">
        <v>-1064342.7332899999</v>
      </c>
      <c r="L21" s="234">
        <v>-1024296.4343300001</v>
      </c>
      <c r="M21" s="234">
        <v>-1183136.2589200002</v>
      </c>
    </row>
    <row r="22" spans="1:13" s="181" customFormat="1" ht="15" customHeight="1">
      <c r="A22" s="173" t="s">
        <v>70</v>
      </c>
      <c r="B22" s="234">
        <v>145060.43992999999</v>
      </c>
      <c r="C22" s="234">
        <v>263078.86368999997</v>
      </c>
      <c r="D22" s="234">
        <v>194300.43828999999</v>
      </c>
      <c r="E22" s="234">
        <v>286719.73929</v>
      </c>
      <c r="F22" s="234">
        <v>136278.28208999999</v>
      </c>
      <c r="G22" s="234">
        <v>139936.17572999999</v>
      </c>
      <c r="H22" s="234">
        <v>201775.58478</v>
      </c>
      <c r="I22" s="234">
        <v>258866.25955000002</v>
      </c>
      <c r="J22" s="234">
        <v>262900.20594999997</v>
      </c>
      <c r="K22" s="234">
        <v>271984.76754000003</v>
      </c>
      <c r="L22" s="234">
        <v>258892.72386000003</v>
      </c>
      <c r="M22" s="234">
        <v>277736.93699999998</v>
      </c>
    </row>
    <row r="23" spans="1:13" s="181" customFormat="1" ht="15" customHeight="1">
      <c r="A23" s="173" t="s">
        <v>76</v>
      </c>
      <c r="B23" s="234">
        <v>4063.8865799999999</v>
      </c>
      <c r="C23" s="234">
        <v>10264.010039999999</v>
      </c>
      <c r="D23" s="234">
        <v>8333.7534800000012</v>
      </c>
      <c r="E23" s="234">
        <v>31120.85296</v>
      </c>
      <c r="F23" s="234">
        <v>77895.153129999992</v>
      </c>
      <c r="G23" s="234">
        <v>47871.482450000003</v>
      </c>
      <c r="H23" s="234">
        <v>19344.060309999997</v>
      </c>
      <c r="I23" s="234">
        <v>39998.689630000001</v>
      </c>
      <c r="J23" s="234">
        <v>40296.019909999995</v>
      </c>
      <c r="K23" s="234">
        <v>61008.579880000005</v>
      </c>
      <c r="L23" s="234">
        <v>73672.617329999994</v>
      </c>
      <c r="M23" s="234">
        <v>70376.695640000005</v>
      </c>
    </row>
    <row r="24" spans="1:13" s="181" customFormat="1" ht="15" customHeight="1">
      <c r="A24" s="173" t="s">
        <v>882</v>
      </c>
      <c r="B24" s="234">
        <v>442086.20494000003</v>
      </c>
      <c r="C24" s="234">
        <v>507157.86781000003</v>
      </c>
      <c r="D24" s="234">
        <v>734338.10848000005</v>
      </c>
      <c r="E24" s="234">
        <v>897530.50662999996</v>
      </c>
      <c r="F24" s="234">
        <v>1858384.8470000001</v>
      </c>
      <c r="G24" s="234">
        <v>3123173.8255400001</v>
      </c>
      <c r="H24" s="234">
        <v>4280379.4172200002</v>
      </c>
      <c r="I24" s="234">
        <v>4206869.6701799994</v>
      </c>
      <c r="J24" s="234">
        <v>4434586.8838599995</v>
      </c>
      <c r="K24" s="234">
        <v>4168392.5404099999</v>
      </c>
      <c r="L24" s="234">
        <v>3664535.4121999997</v>
      </c>
      <c r="M24" s="234">
        <v>3204202.1529999999</v>
      </c>
    </row>
    <row r="25" spans="1:13" s="181" customFormat="1" ht="15" customHeight="1">
      <c r="A25" s="173" t="s">
        <v>86</v>
      </c>
      <c r="B25" s="234">
        <v>314445.33422000002</v>
      </c>
      <c r="C25" s="234">
        <v>332392.69967</v>
      </c>
      <c r="D25" s="234">
        <v>316598.24533000001</v>
      </c>
      <c r="E25" s="234">
        <v>387496.60331999999</v>
      </c>
      <c r="F25" s="234">
        <v>357664.22600999998</v>
      </c>
      <c r="G25" s="234">
        <v>331437.78745</v>
      </c>
      <c r="H25" s="234">
        <v>328007.40480000002</v>
      </c>
      <c r="I25" s="234">
        <v>292059.83707000001</v>
      </c>
      <c r="J25" s="234">
        <v>370111.73518999998</v>
      </c>
      <c r="K25" s="234">
        <v>352645.23668000003</v>
      </c>
      <c r="L25" s="234">
        <v>339538.86225999997</v>
      </c>
      <c r="M25" s="234">
        <v>343638.60529000004</v>
      </c>
    </row>
    <row r="26" spans="1:13" s="181" customFormat="1" ht="15" customHeight="1">
      <c r="A26" s="173" t="s">
        <v>881</v>
      </c>
      <c r="B26" s="234">
        <v>42108.659770000006</v>
      </c>
      <c r="C26" s="234">
        <v>56281.299630000001</v>
      </c>
      <c r="D26" s="234">
        <v>86593.746569999988</v>
      </c>
      <c r="E26" s="234">
        <v>240977.98874</v>
      </c>
      <c r="F26" s="234">
        <v>340398.92599999998</v>
      </c>
      <c r="G26" s="234">
        <v>232455.79035</v>
      </c>
      <c r="H26" s="234">
        <v>253918.05285000001</v>
      </c>
      <c r="I26" s="234">
        <v>222395.77103999999</v>
      </c>
      <c r="J26" s="234">
        <v>209346.36147</v>
      </c>
      <c r="K26" s="234">
        <v>197670.71153</v>
      </c>
      <c r="L26" s="234">
        <v>199422.14297999998</v>
      </c>
      <c r="M26" s="234">
        <v>175569.26050999999</v>
      </c>
    </row>
    <row r="27" spans="1:13" s="180" customFormat="1" ht="15" customHeight="1" thickBot="1">
      <c r="A27" s="173" t="s">
        <v>102</v>
      </c>
      <c r="B27" s="234">
        <v>0</v>
      </c>
      <c r="C27" s="234">
        <v>0</v>
      </c>
      <c r="D27" s="234">
        <v>0</v>
      </c>
      <c r="E27" s="234">
        <v>0</v>
      </c>
      <c r="F27" s="234">
        <v>0</v>
      </c>
      <c r="G27" s="234">
        <v>0</v>
      </c>
      <c r="H27" s="234">
        <v>0</v>
      </c>
      <c r="I27" s="234">
        <v>0</v>
      </c>
      <c r="J27" s="234">
        <v>0</v>
      </c>
      <c r="K27" s="234">
        <v>0</v>
      </c>
      <c r="L27" s="234">
        <v>0</v>
      </c>
      <c r="M27" s="234">
        <v>0</v>
      </c>
    </row>
    <row r="28" spans="1:13" ht="15" customHeight="1" thickTop="1" thickBot="1">
      <c r="A28" s="170" t="s">
        <v>880</v>
      </c>
      <c r="B28" s="233">
        <v>20091187.298289999</v>
      </c>
      <c r="C28" s="233">
        <v>23844071.20276</v>
      </c>
      <c r="D28" s="233">
        <v>26260030.652330004</v>
      </c>
      <c r="E28" s="233">
        <v>32387852.623020001</v>
      </c>
      <c r="F28" s="233">
        <v>33776496.186290003</v>
      </c>
      <c r="G28" s="233">
        <v>35088327.640110001</v>
      </c>
      <c r="H28" s="233">
        <v>37461651.716169998</v>
      </c>
      <c r="I28" s="233">
        <v>37783076.160319999</v>
      </c>
      <c r="J28" s="233">
        <v>38328576.383139998</v>
      </c>
      <c r="K28" s="233">
        <v>38875020.819879994</v>
      </c>
      <c r="L28" s="233">
        <v>39706868.466449998</v>
      </c>
      <c r="M28" s="233">
        <v>39202452.928819999</v>
      </c>
    </row>
    <row r="29" spans="1:13" s="181" customFormat="1" ht="15" customHeight="1" thickTop="1">
      <c r="A29" s="173" t="s">
        <v>879</v>
      </c>
      <c r="B29" s="234">
        <v>17247807.142470002</v>
      </c>
      <c r="C29" s="234">
        <v>21097816.088540003</v>
      </c>
      <c r="D29" s="234">
        <v>22379001.359639999</v>
      </c>
      <c r="E29" s="234">
        <v>28383505.282340001</v>
      </c>
      <c r="F29" s="234">
        <v>28044916.79786</v>
      </c>
      <c r="G29" s="234">
        <v>26341692.699080002</v>
      </c>
      <c r="H29" s="234">
        <v>27891943.677930001</v>
      </c>
      <c r="I29" s="234">
        <v>28098953.6325</v>
      </c>
      <c r="J29" s="234">
        <v>28688829.343229998</v>
      </c>
      <c r="K29" s="234">
        <v>17437268.925240003</v>
      </c>
      <c r="L29" s="234">
        <v>18486693.902060002</v>
      </c>
      <c r="M29" s="234">
        <v>29016600.14443</v>
      </c>
    </row>
    <row r="30" spans="1:13" s="181" customFormat="1" ht="15" customHeight="1">
      <c r="A30" s="176" t="s">
        <v>878</v>
      </c>
      <c r="B30" s="234">
        <v>4399450.4684600001</v>
      </c>
      <c r="C30" s="234">
        <v>4557830.54641</v>
      </c>
      <c r="D30" s="234">
        <v>6172946.4064999996</v>
      </c>
      <c r="E30" s="234">
        <v>5553267.4951999998</v>
      </c>
      <c r="F30" s="234">
        <v>5261660.0674799997</v>
      </c>
      <c r="G30" s="234">
        <v>4719963.1080700001</v>
      </c>
      <c r="H30" s="234">
        <v>5082220.72908</v>
      </c>
      <c r="I30" s="234">
        <v>5148311.2681400003</v>
      </c>
      <c r="J30" s="234">
        <v>4857960.4502900001</v>
      </c>
      <c r="K30" s="234">
        <v>4520798.60757</v>
      </c>
      <c r="L30" s="234">
        <v>5223206.5543299997</v>
      </c>
      <c r="M30" s="234">
        <v>5150352.4613800002</v>
      </c>
    </row>
    <row r="31" spans="1:13" s="181" customFormat="1" ht="15" customHeight="1">
      <c r="A31" s="176" t="s">
        <v>877</v>
      </c>
      <c r="B31" s="234">
        <v>7089078.5248199999</v>
      </c>
      <c r="C31" s="234">
        <v>9739656.2026700005</v>
      </c>
      <c r="D31" s="234">
        <v>7960697.3916999996</v>
      </c>
      <c r="E31" s="234">
        <v>9695195.6235199999</v>
      </c>
      <c r="F31" s="234">
        <v>10147394.495680001</v>
      </c>
      <c r="G31" s="234">
        <v>9086439.6021599993</v>
      </c>
      <c r="H31" s="234">
        <v>9639085.7321000006</v>
      </c>
      <c r="I31" s="234">
        <v>10103637.316020001</v>
      </c>
      <c r="J31" s="234">
        <v>10381347.61961</v>
      </c>
      <c r="K31" s="234">
        <v>9568897.6042999998</v>
      </c>
      <c r="L31" s="234">
        <v>9948627.14934</v>
      </c>
      <c r="M31" s="234">
        <v>9058095.4816100001</v>
      </c>
    </row>
    <row r="32" spans="1:13" s="181" customFormat="1" ht="15" customHeight="1">
      <c r="A32" s="176" t="s">
        <v>876</v>
      </c>
      <c r="B32" s="234">
        <v>303253.93029000005</v>
      </c>
      <c r="C32" s="234">
        <v>210758.21381000002</v>
      </c>
      <c r="D32" s="234">
        <v>209983.80572999999</v>
      </c>
      <c r="E32" s="234">
        <v>87028.633409999995</v>
      </c>
      <c r="F32" s="234">
        <v>56700.286060000006</v>
      </c>
      <c r="G32" s="234">
        <v>32491.705160000001</v>
      </c>
      <c r="H32" s="234">
        <v>26708.181</v>
      </c>
      <c r="I32" s="234">
        <v>121971.49169</v>
      </c>
      <c r="J32" s="234">
        <v>6097.4303399999999</v>
      </c>
      <c r="K32" s="234">
        <v>4447.4304299999994</v>
      </c>
      <c r="L32" s="234">
        <v>4183.8292200000005</v>
      </c>
      <c r="M32" s="234">
        <v>2388.9712000000004</v>
      </c>
    </row>
    <row r="33" spans="1:13" s="181" customFormat="1" ht="15" customHeight="1">
      <c r="A33" s="176" t="s">
        <v>875</v>
      </c>
      <c r="B33" s="234">
        <v>323127.51610000001</v>
      </c>
      <c r="C33" s="234">
        <v>354126.06594999996</v>
      </c>
      <c r="D33" s="234">
        <v>365724.73830000003</v>
      </c>
      <c r="E33" s="234">
        <v>442725.54266000004</v>
      </c>
      <c r="F33" s="234">
        <v>524976.39754999999</v>
      </c>
      <c r="G33" s="234">
        <v>544113.66700999998</v>
      </c>
      <c r="H33" s="234">
        <v>451490.70545000001</v>
      </c>
      <c r="I33" s="234">
        <v>402478.16691999999</v>
      </c>
      <c r="J33" s="234">
        <v>446902.01729000005</v>
      </c>
      <c r="K33" s="234">
        <v>449717.51591000002</v>
      </c>
      <c r="L33" s="234">
        <v>488869.70838999999</v>
      </c>
      <c r="M33" s="234">
        <v>615255.59672000003</v>
      </c>
    </row>
    <row r="34" spans="1:13" s="181" customFormat="1" ht="15" customHeight="1">
      <c r="A34" s="176" t="s">
        <v>874</v>
      </c>
      <c r="B34" s="234">
        <v>4900964.1007299991</v>
      </c>
      <c r="C34" s="234">
        <v>5901688.91548</v>
      </c>
      <c r="D34" s="234">
        <v>7281341.3679900002</v>
      </c>
      <c r="E34" s="234">
        <v>11943666.24327</v>
      </c>
      <c r="F34" s="234">
        <v>11364752.741870001</v>
      </c>
      <c r="G34" s="234">
        <v>11166024.066629998</v>
      </c>
      <c r="H34" s="234">
        <v>11837657.472680001</v>
      </c>
      <c r="I34" s="234">
        <v>11448302.281479999</v>
      </c>
      <c r="J34" s="234">
        <v>12051646.553160001</v>
      </c>
      <c r="K34" s="234">
        <v>2802723.29366</v>
      </c>
      <c r="L34" s="234">
        <v>2738663.1149400002</v>
      </c>
      <c r="M34" s="234">
        <v>13112782.34062</v>
      </c>
    </row>
    <row r="35" spans="1:13" s="181" customFormat="1" ht="15" customHeight="1">
      <c r="A35" s="176" t="s">
        <v>873</v>
      </c>
      <c r="B35" s="234">
        <v>231932.60206999999</v>
      </c>
      <c r="C35" s="234">
        <v>333756.14422000002</v>
      </c>
      <c r="D35" s="234">
        <v>388307.64942000003</v>
      </c>
      <c r="E35" s="234">
        <v>661621.74427999998</v>
      </c>
      <c r="F35" s="234">
        <v>689432.80922000005</v>
      </c>
      <c r="G35" s="234">
        <v>792660.55004999996</v>
      </c>
      <c r="H35" s="234">
        <v>854780.85762000002</v>
      </c>
      <c r="I35" s="234">
        <v>874253.10825000005</v>
      </c>
      <c r="J35" s="234">
        <v>944875.27253999992</v>
      </c>
      <c r="K35" s="234">
        <v>90684.473370000007</v>
      </c>
      <c r="L35" s="234">
        <v>83143.545840000006</v>
      </c>
      <c r="M35" s="234">
        <v>1077725.2929</v>
      </c>
    </row>
    <row r="36" spans="1:13" s="181" customFormat="1" ht="15" customHeight="1">
      <c r="A36" s="173" t="s">
        <v>872</v>
      </c>
      <c r="B36" s="234">
        <v>11529.42801</v>
      </c>
      <c r="C36" s="234">
        <v>10987.09995</v>
      </c>
      <c r="D36" s="234">
        <v>9325.7513199999994</v>
      </c>
      <c r="E36" s="234">
        <v>9125.1443099999997</v>
      </c>
      <c r="F36" s="234">
        <v>14041.512699999999</v>
      </c>
      <c r="G36" s="234">
        <v>14704.689829999999</v>
      </c>
      <c r="H36" s="234">
        <v>42843.933779999999</v>
      </c>
      <c r="I36" s="234">
        <v>27664.933550000002</v>
      </c>
      <c r="J36" s="234">
        <v>18856.58568</v>
      </c>
      <c r="K36" s="234">
        <v>76331.288790000006</v>
      </c>
      <c r="L36" s="234">
        <v>25306.2611</v>
      </c>
      <c r="M36" s="234">
        <v>14139.86875</v>
      </c>
    </row>
    <row r="37" spans="1:13" s="181" customFormat="1" ht="15" customHeight="1">
      <c r="A37" s="173" t="s">
        <v>871</v>
      </c>
      <c r="B37" s="234">
        <v>65558.898829999991</v>
      </c>
      <c r="C37" s="234">
        <v>618022.11082000006</v>
      </c>
      <c r="D37" s="234">
        <v>518048.58963</v>
      </c>
      <c r="E37" s="234">
        <v>727491.42995000002</v>
      </c>
      <c r="F37" s="234">
        <v>2579371.1749999998</v>
      </c>
      <c r="G37" s="234">
        <v>4233001.6897700001</v>
      </c>
      <c r="H37" s="234">
        <v>5484246.8187799994</v>
      </c>
      <c r="I37" s="234">
        <v>5029368.3176499996</v>
      </c>
      <c r="J37" s="234">
        <v>5179126.8683700003</v>
      </c>
      <c r="K37" s="234">
        <v>5518460.0987099996</v>
      </c>
      <c r="L37" s="234">
        <v>5158527.2812600005</v>
      </c>
      <c r="M37" s="234">
        <v>4835680.8274900001</v>
      </c>
    </row>
    <row r="38" spans="1:13" s="181" customFormat="1" ht="15" customHeight="1">
      <c r="A38" s="173" t="s">
        <v>870</v>
      </c>
      <c r="B38" s="234">
        <v>294395.55726999999</v>
      </c>
      <c r="C38" s="234">
        <v>219235.45793</v>
      </c>
      <c r="D38" s="234">
        <v>383879.56351999997</v>
      </c>
      <c r="E38" s="234">
        <v>479348.68669</v>
      </c>
      <c r="F38" s="234">
        <v>357864.03922000004</v>
      </c>
      <c r="G38" s="234">
        <v>435081.22164999996</v>
      </c>
      <c r="H38" s="234">
        <v>397334.45477999997</v>
      </c>
      <c r="I38" s="234">
        <v>334235.35310000001</v>
      </c>
      <c r="J38" s="234">
        <v>386378.17579000001</v>
      </c>
      <c r="K38" s="234">
        <v>326114.75139999995</v>
      </c>
      <c r="L38" s="234">
        <v>431166.90276999999</v>
      </c>
      <c r="M38" s="234">
        <v>346126.41672000004</v>
      </c>
    </row>
    <row r="39" spans="1:13" s="181" customFormat="1" ht="15" customHeight="1">
      <c r="A39" s="173" t="s">
        <v>147</v>
      </c>
      <c r="B39" s="234">
        <v>130692.95522</v>
      </c>
      <c r="C39" s="234">
        <v>136660.87662</v>
      </c>
      <c r="D39" s="234">
        <v>149281.82003999999</v>
      </c>
      <c r="E39" s="234">
        <v>192393.7255</v>
      </c>
      <c r="F39" s="234">
        <v>198871.05011000001</v>
      </c>
      <c r="G39" s="234">
        <v>190371.56653000001</v>
      </c>
      <c r="H39" s="234">
        <v>187824.77812</v>
      </c>
      <c r="I39" s="234">
        <v>187936.70556</v>
      </c>
      <c r="J39" s="234">
        <v>194406.82227999999</v>
      </c>
      <c r="K39" s="234">
        <v>201081.33051</v>
      </c>
      <c r="L39" s="234">
        <v>203995.57187000001</v>
      </c>
      <c r="M39" s="234">
        <v>198501.61013999998</v>
      </c>
    </row>
    <row r="40" spans="1:13" s="181" customFormat="1" ht="15" customHeight="1">
      <c r="A40" s="173" t="s">
        <v>154</v>
      </c>
      <c r="B40" s="234">
        <v>0</v>
      </c>
      <c r="C40" s="234">
        <v>514877.56503</v>
      </c>
      <c r="D40" s="234">
        <v>688184.88335000002</v>
      </c>
      <c r="E40" s="234">
        <v>860026.42001999996</v>
      </c>
      <c r="F40" s="234">
        <v>733668.15997000004</v>
      </c>
      <c r="G40" s="234">
        <v>813090.01332999999</v>
      </c>
      <c r="H40" s="234">
        <v>1092884.21697</v>
      </c>
      <c r="I40" s="234">
        <v>1135453.4717399999</v>
      </c>
      <c r="J40" s="234">
        <v>903337.43186000001</v>
      </c>
      <c r="K40" s="234">
        <v>1186064.18909</v>
      </c>
      <c r="L40" s="234">
        <v>1106754.7177599999</v>
      </c>
      <c r="M40" s="234">
        <v>1194866.0240799999</v>
      </c>
    </row>
    <row r="41" spans="1:13" s="181" customFormat="1" ht="15" customHeight="1">
      <c r="A41" s="173" t="s">
        <v>869</v>
      </c>
      <c r="B41" s="234">
        <v>171818.31682000001</v>
      </c>
      <c r="C41" s="234">
        <v>171689.32180000001</v>
      </c>
      <c r="D41" s="234">
        <v>481709.71557999996</v>
      </c>
      <c r="E41" s="234">
        <v>453305.87667999999</v>
      </c>
      <c r="F41" s="234">
        <v>424899.00586999999</v>
      </c>
      <c r="G41" s="234">
        <v>396418.43348000001</v>
      </c>
      <c r="H41" s="234">
        <v>329225.15160000004</v>
      </c>
      <c r="I41" s="234">
        <v>319292.00150999997</v>
      </c>
      <c r="J41" s="234">
        <v>257855.52664</v>
      </c>
      <c r="K41" s="234">
        <v>264180.61751000001</v>
      </c>
      <c r="L41" s="234">
        <v>196331.77356</v>
      </c>
      <c r="M41" s="234">
        <v>201260.24768</v>
      </c>
    </row>
    <row r="42" spans="1:13" s="180" customFormat="1" ht="15" customHeight="1" thickBot="1">
      <c r="A42" s="173" t="s">
        <v>128</v>
      </c>
      <c r="B42" s="234">
        <v>2169384.9996700003</v>
      </c>
      <c r="C42" s="234">
        <v>1074782.6820699999</v>
      </c>
      <c r="D42" s="234">
        <v>1650598.9692500001</v>
      </c>
      <c r="E42" s="234">
        <v>1282656.0575299999</v>
      </c>
      <c r="F42" s="234">
        <v>1422864.4455599999</v>
      </c>
      <c r="G42" s="234">
        <v>2663967.32644</v>
      </c>
      <c r="H42" s="234">
        <v>2035348.6842100001</v>
      </c>
      <c r="I42" s="234">
        <v>2650171.7447100002</v>
      </c>
      <c r="J42" s="234">
        <v>2699785.6292900001</v>
      </c>
      <c r="K42" s="234">
        <v>13865519.618629999</v>
      </c>
      <c r="L42" s="234">
        <v>14098092.05607</v>
      </c>
      <c r="M42" s="234">
        <v>3395277.7895300002</v>
      </c>
    </row>
    <row r="43" spans="1:13" ht="15" customHeight="1" thickTop="1" thickBot="1">
      <c r="A43" s="170" t="s">
        <v>868</v>
      </c>
      <c r="B43" s="233">
        <v>1526211.5812899999</v>
      </c>
      <c r="C43" s="233">
        <v>1555424.4895200001</v>
      </c>
      <c r="D43" s="233">
        <v>1769799.7726199999</v>
      </c>
      <c r="E43" s="233">
        <v>1989439.4167500001</v>
      </c>
      <c r="F43" s="233">
        <v>1977041.5657500001</v>
      </c>
      <c r="G43" s="233">
        <v>2129374.0414399998</v>
      </c>
      <c r="H43" s="233">
        <v>2044179.67349</v>
      </c>
      <c r="I43" s="233">
        <v>2117247.7468699999</v>
      </c>
      <c r="J43" s="233">
        <v>2340333.52544</v>
      </c>
      <c r="K43" s="233">
        <v>2267918.2823699997</v>
      </c>
      <c r="L43" s="233">
        <v>2459562.1683899998</v>
      </c>
      <c r="M43" s="233">
        <v>2406872.25514</v>
      </c>
    </row>
    <row r="44" spans="1:13" s="181" customFormat="1" ht="15" customHeight="1" thickTop="1">
      <c r="A44" s="173" t="s">
        <v>169</v>
      </c>
      <c r="B44" s="234">
        <v>731879.4</v>
      </c>
      <c r="C44" s="234">
        <v>731879.4</v>
      </c>
      <c r="D44" s="234">
        <v>731879.4</v>
      </c>
      <c r="E44" s="234">
        <v>1315405.83</v>
      </c>
      <c r="F44" s="234">
        <v>1442495.21</v>
      </c>
      <c r="G44" s="234">
        <v>1503426.84</v>
      </c>
      <c r="H44" s="234">
        <v>1599380.3</v>
      </c>
      <c r="I44" s="234">
        <v>1627574.17</v>
      </c>
      <c r="J44" s="234">
        <v>1698953.85</v>
      </c>
      <c r="K44" s="234">
        <v>1728937.15</v>
      </c>
      <c r="L44" s="234">
        <v>1794496.68</v>
      </c>
      <c r="M44" s="234">
        <v>1825411.42</v>
      </c>
    </row>
    <row r="45" spans="1:13" s="181" customFormat="1" ht="15" customHeight="1">
      <c r="A45" s="173" t="s">
        <v>173</v>
      </c>
      <c r="B45" s="234">
        <v>278064.10041000001</v>
      </c>
      <c r="C45" s="234">
        <v>385461.69255000004</v>
      </c>
      <c r="D45" s="234">
        <v>463649.35444000002</v>
      </c>
      <c r="E45" s="234">
        <v>28587.73604</v>
      </c>
      <c r="F45" s="234">
        <v>28583.333409999999</v>
      </c>
      <c r="G45" s="234">
        <v>28583.333360000001</v>
      </c>
      <c r="H45" s="234">
        <v>0.66658000000000006</v>
      </c>
      <c r="I45" s="234">
        <v>10003</v>
      </c>
      <c r="J45" s="234">
        <v>0.32566000000000001</v>
      </c>
      <c r="K45" s="234">
        <v>0</v>
      </c>
      <c r="L45" s="234">
        <v>0</v>
      </c>
      <c r="M45" s="234">
        <v>0</v>
      </c>
    </row>
    <row r="46" spans="1:13" s="181" customFormat="1" ht="15" customHeight="1">
      <c r="A46" s="173" t="s">
        <v>177</v>
      </c>
      <c r="B46" s="234">
        <v>0</v>
      </c>
      <c r="C46" s="234">
        <v>0</v>
      </c>
      <c r="D46" s="234">
        <v>0</v>
      </c>
      <c r="E46" s="234">
        <v>0</v>
      </c>
      <c r="F46" s="234">
        <v>0</v>
      </c>
      <c r="G46" s="234">
        <v>0</v>
      </c>
      <c r="H46" s="234">
        <v>0</v>
      </c>
      <c r="I46" s="234">
        <v>0</v>
      </c>
      <c r="J46" s="234">
        <v>0</v>
      </c>
      <c r="K46" s="234">
        <v>0</v>
      </c>
      <c r="L46" s="234">
        <v>0</v>
      </c>
      <c r="M46" s="234">
        <v>0</v>
      </c>
    </row>
    <row r="47" spans="1:13" s="181" customFormat="1" ht="15" customHeight="1">
      <c r="A47" s="173" t="s">
        <v>867</v>
      </c>
      <c r="B47" s="234">
        <v>262076.47967</v>
      </c>
      <c r="C47" s="234">
        <v>287496.47967000003</v>
      </c>
      <c r="D47" s="234">
        <v>302556.47967000003</v>
      </c>
      <c r="E47" s="234">
        <v>329728.47967000003</v>
      </c>
      <c r="F47" s="234">
        <v>361300.21888999996</v>
      </c>
      <c r="G47" s="234">
        <v>375766.82493</v>
      </c>
      <c r="H47" s="234">
        <v>402358.47262999997</v>
      </c>
      <c r="I47" s="234">
        <v>406602.50321</v>
      </c>
      <c r="J47" s="234">
        <v>413909.48676999996</v>
      </c>
      <c r="K47" s="234">
        <v>436656.47587999998</v>
      </c>
      <c r="L47" s="234">
        <v>436656.47587999998</v>
      </c>
      <c r="M47" s="234">
        <v>459497.46814000001</v>
      </c>
    </row>
    <row r="48" spans="1:13" s="181" customFormat="1" ht="15" customHeight="1">
      <c r="A48" s="173" t="s">
        <v>183</v>
      </c>
      <c r="B48" s="234">
        <v>254191.60121000002</v>
      </c>
      <c r="C48" s="234">
        <v>150586.9173</v>
      </c>
      <c r="D48" s="234">
        <v>271714.53850999998</v>
      </c>
      <c r="E48" s="234">
        <v>315717.37104</v>
      </c>
      <c r="F48" s="234">
        <v>144662.80344999998</v>
      </c>
      <c r="G48" s="234">
        <v>221597.04315000001</v>
      </c>
      <c r="H48" s="234">
        <v>42440.234280000004</v>
      </c>
      <c r="I48" s="234">
        <v>73068.073659999995</v>
      </c>
      <c r="J48" s="234">
        <v>227469.86301</v>
      </c>
      <c r="K48" s="234">
        <v>102324.65648999999</v>
      </c>
      <c r="L48" s="234">
        <v>228409.01251</v>
      </c>
      <c r="M48" s="234">
        <v>121963.367</v>
      </c>
    </row>
    <row r="49" spans="1:13" s="181" customFormat="1" ht="15" customHeight="1">
      <c r="A49" s="176" t="s">
        <v>866</v>
      </c>
      <c r="B49" s="234">
        <v>0</v>
      </c>
      <c r="C49" s="234">
        <v>0</v>
      </c>
      <c r="D49" s="234">
        <v>0</v>
      </c>
      <c r="E49" s="234">
        <v>0</v>
      </c>
      <c r="F49" s="234">
        <v>0</v>
      </c>
      <c r="G49" s="234">
        <v>0</v>
      </c>
      <c r="H49" s="234">
        <v>0</v>
      </c>
      <c r="I49" s="234">
        <v>0</v>
      </c>
      <c r="J49" s="234">
        <v>0</v>
      </c>
      <c r="K49" s="234">
        <v>61023.326000000001</v>
      </c>
      <c r="L49" s="234">
        <v>0</v>
      </c>
      <c r="M49" s="234">
        <v>65020.33</v>
      </c>
    </row>
    <row r="50" spans="1:13" s="180" customFormat="1" ht="15" customHeight="1" thickBot="1">
      <c r="A50" s="176" t="s">
        <v>865</v>
      </c>
      <c r="B50" s="234">
        <v>254191.60121000002</v>
      </c>
      <c r="C50" s="234">
        <v>150586.9173</v>
      </c>
      <c r="D50" s="234">
        <v>271714.53850999998</v>
      </c>
      <c r="E50" s="234">
        <v>315717.37104</v>
      </c>
      <c r="F50" s="234">
        <v>144662.80344999998</v>
      </c>
      <c r="G50" s="234">
        <v>221597.04315000001</v>
      </c>
      <c r="H50" s="234">
        <v>42440.234280000004</v>
      </c>
      <c r="I50" s="234">
        <v>73068.073659999995</v>
      </c>
      <c r="J50" s="234">
        <v>227469.86301</v>
      </c>
      <c r="K50" s="234">
        <v>41301.33049</v>
      </c>
      <c r="L50" s="234">
        <v>228409.01251</v>
      </c>
      <c r="M50" s="234">
        <v>56943.036999999997</v>
      </c>
    </row>
    <row r="51" spans="1:13" ht="15" customHeight="1" thickTop="1" thickBot="1">
      <c r="A51" s="170" t="s">
        <v>864</v>
      </c>
      <c r="B51" s="233">
        <v>21617398.879580002</v>
      </c>
      <c r="C51" s="233">
        <v>25399495.692279998</v>
      </c>
      <c r="D51" s="233">
        <v>28029830.42495</v>
      </c>
      <c r="E51" s="233">
        <v>34377292.03977</v>
      </c>
      <c r="F51" s="233">
        <v>35753537.752039999</v>
      </c>
      <c r="G51" s="233">
        <v>37217701.681550004</v>
      </c>
      <c r="H51" s="233">
        <v>39505831.389660001</v>
      </c>
      <c r="I51" s="233">
        <v>39900323.907190003</v>
      </c>
      <c r="J51" s="233">
        <v>40668909.908580005</v>
      </c>
      <c r="K51" s="233">
        <v>41142939.102250002</v>
      </c>
      <c r="L51" s="233">
        <v>42166430.634839997</v>
      </c>
      <c r="M51" s="233">
        <v>41609325.183959998</v>
      </c>
    </row>
    <row r="52" spans="1:13" s="181" customFormat="1" ht="15" customHeight="1" thickTop="1">
      <c r="A52" s="182" t="s">
        <v>863</v>
      </c>
      <c r="B52" s="234">
        <v>2618818.31923</v>
      </c>
      <c r="C52" s="234">
        <v>3462976.7984499997</v>
      </c>
      <c r="D52" s="234">
        <v>4130453.9725300004</v>
      </c>
      <c r="E52" s="234">
        <v>3184105.0098600001</v>
      </c>
      <c r="F52" s="234">
        <v>2600412.1929000001</v>
      </c>
      <c r="G52" s="234">
        <v>2637176.59295</v>
      </c>
      <c r="H52" s="234">
        <v>2018812.34143</v>
      </c>
      <c r="I52" s="234">
        <v>1778459.1049200001</v>
      </c>
      <c r="J52" s="234">
        <v>2062948.76449</v>
      </c>
      <c r="K52" s="234">
        <v>1491580.00777</v>
      </c>
      <c r="L52" s="234">
        <v>1509292.6690100001</v>
      </c>
      <c r="M52" s="234">
        <v>1723187.6056199998</v>
      </c>
    </row>
    <row r="53" spans="1:13" s="180" customFormat="1" ht="15" customHeight="1">
      <c r="A53" s="176" t="s">
        <v>862</v>
      </c>
      <c r="B53" s="234">
        <v>187127.62716999999</v>
      </c>
      <c r="C53" s="234">
        <v>150768.07615000001</v>
      </c>
      <c r="D53" s="234">
        <v>86931.089200000002</v>
      </c>
      <c r="E53" s="234">
        <v>137528.51965</v>
      </c>
      <c r="F53" s="234">
        <v>98685.097340000008</v>
      </c>
      <c r="G53" s="234">
        <v>122615.40014</v>
      </c>
      <c r="H53" s="234">
        <v>124619.31186</v>
      </c>
      <c r="I53" s="234">
        <v>378987.63102999999</v>
      </c>
      <c r="J53" s="234">
        <v>389940.14805000002</v>
      </c>
      <c r="K53" s="234">
        <v>61516.191380000004</v>
      </c>
      <c r="L53" s="234">
        <v>92265.98765000001</v>
      </c>
      <c r="M53" s="234">
        <v>96494.081480000008</v>
      </c>
    </row>
    <row r="54" spans="1:13" s="180" customFormat="1" ht="15" customHeight="1">
      <c r="A54" s="176" t="s">
        <v>861</v>
      </c>
      <c r="B54" s="234">
        <v>2219096.25618</v>
      </c>
      <c r="C54" s="234">
        <v>3094341.3324499996</v>
      </c>
      <c r="D54" s="234">
        <v>3833550.0254000002</v>
      </c>
      <c r="E54" s="234">
        <v>2769538.1498799999</v>
      </c>
      <c r="F54" s="234">
        <v>2227239.1066100001</v>
      </c>
      <c r="G54" s="234">
        <v>2245984.3362500002</v>
      </c>
      <c r="H54" s="234">
        <v>1648571.7402999999</v>
      </c>
      <c r="I54" s="234">
        <v>1130270.9982799999</v>
      </c>
      <c r="J54" s="234">
        <v>1372352.79761</v>
      </c>
      <c r="K54" s="234">
        <v>1173053.1958900001</v>
      </c>
      <c r="L54" s="234">
        <v>1128819.5414400001</v>
      </c>
      <c r="M54" s="234">
        <v>1265214.1526600001</v>
      </c>
    </row>
    <row r="55" spans="1:13" s="180" customFormat="1" ht="15" customHeight="1">
      <c r="A55" s="176" t="s">
        <v>860</v>
      </c>
      <c r="B55" s="234">
        <v>0</v>
      </c>
      <c r="C55" s="234">
        <v>0</v>
      </c>
      <c r="D55" s="234">
        <v>0</v>
      </c>
      <c r="E55" s="234">
        <v>0</v>
      </c>
      <c r="F55" s="234">
        <v>0</v>
      </c>
      <c r="G55" s="234">
        <v>0</v>
      </c>
      <c r="H55" s="234">
        <v>0</v>
      </c>
      <c r="I55" s="234">
        <v>0</v>
      </c>
      <c r="J55" s="234">
        <v>0</v>
      </c>
      <c r="K55" s="234">
        <v>0</v>
      </c>
      <c r="L55" s="234">
        <v>0</v>
      </c>
      <c r="M55" s="234">
        <v>0</v>
      </c>
    </row>
    <row r="56" spans="1:13" s="180" customFormat="1" ht="15" customHeight="1">
      <c r="A56" s="176" t="s">
        <v>859</v>
      </c>
      <c r="B56" s="234">
        <v>209213.87964</v>
      </c>
      <c r="C56" s="234">
        <v>210944.75328999999</v>
      </c>
      <c r="D56" s="234">
        <v>202945.90025999999</v>
      </c>
      <c r="E56" s="234">
        <v>200215.09041</v>
      </c>
      <c r="F56" s="234">
        <v>226650.34184000001</v>
      </c>
      <c r="G56" s="234">
        <v>257815.95598</v>
      </c>
      <c r="H56" s="234">
        <v>244257.55461000002</v>
      </c>
      <c r="I56" s="234">
        <v>240940.19579</v>
      </c>
      <c r="J56" s="234">
        <v>272395.53901000001</v>
      </c>
      <c r="K56" s="234">
        <v>228750.34067999999</v>
      </c>
      <c r="L56" s="234">
        <v>259946.86009999999</v>
      </c>
      <c r="M56" s="234">
        <v>333219.09166000003</v>
      </c>
    </row>
    <row r="57" spans="1:13" s="180" customFormat="1" ht="15" customHeight="1">
      <c r="A57" s="176" t="s">
        <v>858</v>
      </c>
      <c r="B57" s="234">
        <v>3380.5562400000003</v>
      </c>
      <c r="C57" s="234">
        <v>6922.6365599999999</v>
      </c>
      <c r="D57" s="234">
        <v>7026.9576699999998</v>
      </c>
      <c r="E57" s="234">
        <v>76823.249920000002</v>
      </c>
      <c r="F57" s="234">
        <v>47837.647109999998</v>
      </c>
      <c r="G57" s="234">
        <v>10760.90058</v>
      </c>
      <c r="H57" s="234">
        <v>1363.7346599999998</v>
      </c>
      <c r="I57" s="234">
        <v>28260.27982</v>
      </c>
      <c r="J57" s="234">
        <v>28260.27982</v>
      </c>
      <c r="K57" s="234">
        <v>28260.27982</v>
      </c>
      <c r="L57" s="234">
        <v>28260.27982</v>
      </c>
      <c r="M57" s="234">
        <v>28260.27982</v>
      </c>
    </row>
    <row r="58" spans="1:13" s="180" customFormat="1" ht="15" customHeight="1">
      <c r="A58" s="173" t="s">
        <v>857</v>
      </c>
      <c r="B58" s="234">
        <v>37016770.605620004</v>
      </c>
      <c r="C58" s="234">
        <v>41631777.47225</v>
      </c>
      <c r="D58" s="234">
        <v>52108486.087910004</v>
      </c>
      <c r="E58" s="234">
        <v>80234913.957949996</v>
      </c>
      <c r="F58" s="234">
        <v>84732325.684750006</v>
      </c>
      <c r="G58" s="234">
        <v>66867687.49972</v>
      </c>
      <c r="H58" s="234">
        <v>65697462.571290001</v>
      </c>
      <c r="I58" s="234">
        <v>65431983.886930004</v>
      </c>
      <c r="J58" s="234">
        <v>65929326.642910004</v>
      </c>
      <c r="K58" s="234">
        <v>68269644.290260002</v>
      </c>
      <c r="L58" s="234">
        <v>65325165.044040002</v>
      </c>
      <c r="M58" s="234">
        <v>67127816.282669991</v>
      </c>
    </row>
    <row r="59" spans="1:13">
      <c r="A59" s="179" t="s">
        <v>856</v>
      </c>
      <c r="B59" s="235">
        <v>1061515.19362</v>
      </c>
      <c r="C59" s="235">
        <v>1133289.2070499999</v>
      </c>
      <c r="D59" s="235">
        <v>1306928.9427799999</v>
      </c>
      <c r="E59" s="235">
        <v>1851866.7823699999</v>
      </c>
      <c r="F59" s="235">
        <v>2008663.26553</v>
      </c>
      <c r="G59" s="235">
        <v>2125560.3509</v>
      </c>
      <c r="H59" s="235">
        <v>2112204.0900499998</v>
      </c>
      <c r="I59" s="235">
        <v>2025940.2591900001</v>
      </c>
      <c r="J59" s="235">
        <v>2008322.0831500001</v>
      </c>
      <c r="K59" s="235">
        <v>1223633.35986</v>
      </c>
      <c r="L59" s="235">
        <v>2167412.4098800002</v>
      </c>
      <c r="M59" s="235">
        <v>1361230.4182599999</v>
      </c>
    </row>
    <row r="60" spans="1:13" ht="15" customHeight="1">
      <c r="A60" s="176" t="s">
        <v>855</v>
      </c>
      <c r="B60" s="234">
        <v>-215843.58569000001</v>
      </c>
      <c r="C60" s="234">
        <v>-303565.06468000001</v>
      </c>
      <c r="D60" s="234">
        <v>-338391.82319000002</v>
      </c>
      <c r="E60" s="234">
        <v>-516323.58711000002</v>
      </c>
      <c r="F60" s="234">
        <v>-675513.02278999996</v>
      </c>
      <c r="G60" s="234">
        <v>-763965.36021000007</v>
      </c>
      <c r="H60" s="234">
        <v>-857934.4259400001</v>
      </c>
      <c r="I60" s="234">
        <v>-916182.00059000007</v>
      </c>
      <c r="J60" s="234">
        <v>-920570.67595000006</v>
      </c>
      <c r="K60" s="234">
        <v>-552518.00653000001</v>
      </c>
      <c r="L60" s="234">
        <v>-976829.93750999996</v>
      </c>
      <c r="M60" s="234">
        <v>-613529.45181</v>
      </c>
    </row>
    <row r="61" spans="1:13" ht="15" customHeight="1">
      <c r="A61" s="173" t="s">
        <v>854</v>
      </c>
      <c r="B61" s="234">
        <v>845671.60792999994</v>
      </c>
      <c r="C61" s="234">
        <v>829724.14237000002</v>
      </c>
      <c r="D61" s="234">
        <v>968537.11959000002</v>
      </c>
      <c r="E61" s="234">
        <v>1335543.1952599999</v>
      </c>
      <c r="F61" s="234">
        <v>1333150.2427399999</v>
      </c>
      <c r="G61" s="234">
        <v>1361594.9906900001</v>
      </c>
      <c r="H61" s="234">
        <v>1254269.6641099998</v>
      </c>
      <c r="I61" s="234">
        <v>1109758.2585999998</v>
      </c>
      <c r="J61" s="234">
        <v>1087751.4072</v>
      </c>
      <c r="K61" s="234">
        <v>671115.35333000007</v>
      </c>
      <c r="L61" s="234">
        <v>1190582.4723699999</v>
      </c>
      <c r="M61" s="234">
        <v>747700.96645000007</v>
      </c>
    </row>
    <row r="62" spans="1:13" ht="15" customHeight="1">
      <c r="A62" s="172" t="s">
        <v>853</v>
      </c>
      <c r="B62" s="234">
        <v>366509.48168000003</v>
      </c>
      <c r="C62" s="234">
        <v>406407.87695000001</v>
      </c>
      <c r="D62" s="234">
        <v>547311.47296000004</v>
      </c>
      <c r="E62" s="234">
        <v>571118.61066999997</v>
      </c>
      <c r="F62" s="234">
        <v>582287.21730999998</v>
      </c>
      <c r="G62" s="234">
        <v>708235.17907000007</v>
      </c>
      <c r="H62" s="234">
        <v>529271.97719000001</v>
      </c>
      <c r="I62" s="234">
        <v>456872.23041000002</v>
      </c>
      <c r="J62" s="234">
        <v>498709.00962999999</v>
      </c>
      <c r="K62" s="234">
        <v>550016.81258000003</v>
      </c>
      <c r="L62" s="234">
        <v>1089945.8634899999</v>
      </c>
      <c r="M62" s="234">
        <v>726317.47490999999</v>
      </c>
    </row>
    <row r="63" spans="1:13" ht="15" customHeight="1">
      <c r="A63" s="176" t="s">
        <v>852</v>
      </c>
      <c r="B63" s="234">
        <v>-145979.33734</v>
      </c>
      <c r="C63" s="234">
        <v>-222912.03244000001</v>
      </c>
      <c r="D63" s="234">
        <v>-327412.02295000001</v>
      </c>
      <c r="E63" s="234">
        <v>-400036.38342000003</v>
      </c>
      <c r="F63" s="234">
        <v>-489043.60386999999</v>
      </c>
      <c r="G63" s="234">
        <v>-591269.98361999996</v>
      </c>
      <c r="H63" s="234">
        <v>-469384.52561000001</v>
      </c>
      <c r="I63" s="234">
        <v>-286273.23350999999</v>
      </c>
      <c r="J63" s="234">
        <v>-330534.44774000003</v>
      </c>
      <c r="K63" s="234">
        <v>-429099.51400000002</v>
      </c>
      <c r="L63" s="234">
        <v>-866184.72044000006</v>
      </c>
      <c r="M63" s="234">
        <v>-593083.76934</v>
      </c>
    </row>
    <row r="64" spans="1:13" ht="15" customHeight="1">
      <c r="A64" s="174" t="s">
        <v>851</v>
      </c>
      <c r="B64" s="234">
        <v>1066201.7522700001</v>
      </c>
      <c r="C64" s="234">
        <v>1013219.98688</v>
      </c>
      <c r="D64" s="234">
        <v>1188436.5695999998</v>
      </c>
      <c r="E64" s="234">
        <v>1506625.4225099999</v>
      </c>
      <c r="F64" s="234">
        <v>1426393.8561800001</v>
      </c>
      <c r="G64" s="234">
        <v>1478560.1861400001</v>
      </c>
      <c r="H64" s="234">
        <v>1314157.1156900001</v>
      </c>
      <c r="I64" s="234">
        <v>1280357.2555</v>
      </c>
      <c r="J64" s="234">
        <v>1255925.96909</v>
      </c>
      <c r="K64" s="234">
        <v>792032.65191000002</v>
      </c>
      <c r="L64" s="234">
        <v>1414343.6154200002</v>
      </c>
      <c r="M64" s="234">
        <v>880934.67201999994</v>
      </c>
    </row>
    <row r="65" spans="1:13" ht="15" customHeight="1">
      <c r="A65" s="172" t="s">
        <v>850</v>
      </c>
      <c r="B65" s="234">
        <v>75445.762040000001</v>
      </c>
      <c r="C65" s="234">
        <v>111357.62974999999</v>
      </c>
      <c r="D65" s="234">
        <v>90074.570970000001</v>
      </c>
      <c r="E65" s="234">
        <v>365963.70130999997</v>
      </c>
      <c r="F65" s="234">
        <v>166316.99257</v>
      </c>
      <c r="G65" s="234">
        <v>93792.355779999998</v>
      </c>
      <c r="H65" s="234">
        <v>236049.22949</v>
      </c>
      <c r="I65" s="234">
        <v>431450.22937999998</v>
      </c>
      <c r="J65" s="234">
        <v>831477.01771000004</v>
      </c>
      <c r="K65" s="234">
        <v>278674.38225999998</v>
      </c>
      <c r="L65" s="234">
        <v>540147.71522000001</v>
      </c>
      <c r="M65" s="234">
        <v>489843.37118000002</v>
      </c>
    </row>
    <row r="66" spans="1:13" ht="15" customHeight="1">
      <c r="A66" s="172" t="s">
        <v>849</v>
      </c>
      <c r="B66" s="234">
        <v>-121667.73844</v>
      </c>
      <c r="C66" s="234">
        <v>-228211.65966999999</v>
      </c>
      <c r="D66" s="234">
        <v>-163453.99007</v>
      </c>
      <c r="E66" s="234">
        <v>-485708.51616</v>
      </c>
      <c r="F66" s="234">
        <v>-380948.77765</v>
      </c>
      <c r="G66" s="234">
        <v>-258930.13096000001</v>
      </c>
      <c r="H66" s="234">
        <v>-543482.47777999996</v>
      </c>
      <c r="I66" s="234">
        <v>-714817.64751000004</v>
      </c>
      <c r="J66" s="234">
        <v>-896415.99740999995</v>
      </c>
      <c r="K66" s="234">
        <v>-460606.72629000002</v>
      </c>
      <c r="L66" s="234">
        <v>-741809.28460000001</v>
      </c>
      <c r="M66" s="234">
        <v>-715935.59475000005</v>
      </c>
    </row>
    <row r="67" spans="1:13" ht="15" customHeight="1">
      <c r="A67" s="173" t="s">
        <v>848</v>
      </c>
      <c r="B67" s="234">
        <v>1019979.77587</v>
      </c>
      <c r="C67" s="234">
        <v>896365.95695999998</v>
      </c>
      <c r="D67" s="234">
        <v>1115057.1505</v>
      </c>
      <c r="E67" s="234">
        <v>1386880.60766</v>
      </c>
      <c r="F67" s="234">
        <v>1211762.0710999998</v>
      </c>
      <c r="G67" s="234">
        <v>1313422.41096</v>
      </c>
      <c r="H67" s="234">
        <v>1006723.8674</v>
      </c>
      <c r="I67" s="234">
        <v>996989.83736999996</v>
      </c>
      <c r="J67" s="234">
        <v>1190986.98939</v>
      </c>
      <c r="K67" s="234">
        <v>610100.30787999998</v>
      </c>
      <c r="L67" s="234">
        <v>1212682.0460399999</v>
      </c>
      <c r="M67" s="234">
        <v>654842.44845000003</v>
      </c>
    </row>
    <row r="68" spans="1:13" ht="15" customHeight="1">
      <c r="A68" s="176" t="s">
        <v>847</v>
      </c>
      <c r="B68" s="234">
        <v>-645053.47784000007</v>
      </c>
      <c r="C68" s="234">
        <v>-715016.37273000006</v>
      </c>
      <c r="D68" s="234">
        <v>-716129.1446</v>
      </c>
      <c r="E68" s="234">
        <v>-907202.76812999998</v>
      </c>
      <c r="F68" s="234">
        <v>-1002674.5948300001</v>
      </c>
      <c r="G68" s="234">
        <v>-912931.14437999995</v>
      </c>
      <c r="H68" s="234">
        <v>-868862.61629999999</v>
      </c>
      <c r="I68" s="234">
        <v>-891026.97653999995</v>
      </c>
      <c r="J68" s="234">
        <v>-863500.27996000007</v>
      </c>
      <c r="K68" s="234">
        <v>-543448.27798000001</v>
      </c>
      <c r="L68" s="234">
        <v>-860059.30713999993</v>
      </c>
      <c r="M68" s="234">
        <v>-551772.57999999996</v>
      </c>
    </row>
    <row r="69" spans="1:13" ht="15" customHeight="1">
      <c r="A69" s="174" t="s">
        <v>846</v>
      </c>
      <c r="B69" s="234">
        <v>374926.29802999995</v>
      </c>
      <c r="C69" s="234">
        <v>181349.58422999998</v>
      </c>
      <c r="D69" s="234">
        <v>398928.00589999999</v>
      </c>
      <c r="E69" s="234">
        <v>479677.83953</v>
      </c>
      <c r="F69" s="234">
        <v>209087.47627000001</v>
      </c>
      <c r="G69" s="234">
        <v>400491.26658</v>
      </c>
      <c r="H69" s="234">
        <v>137861.25109999999</v>
      </c>
      <c r="I69" s="234">
        <v>105962.86083000001</v>
      </c>
      <c r="J69" s="234">
        <v>327486.70942999999</v>
      </c>
      <c r="K69" s="234">
        <v>66652.029899999994</v>
      </c>
      <c r="L69" s="234">
        <v>352622.7389</v>
      </c>
      <c r="M69" s="234">
        <v>103069.86845000001</v>
      </c>
    </row>
    <row r="70" spans="1:13" ht="15" customHeight="1">
      <c r="A70" s="174" t="s">
        <v>845</v>
      </c>
      <c r="B70" s="234">
        <v>364.57739000000004</v>
      </c>
      <c r="C70" s="234">
        <v>-183.00934000000001</v>
      </c>
      <c r="D70" s="234">
        <v>-137.86801</v>
      </c>
      <c r="E70" s="234">
        <v>1944.49478</v>
      </c>
      <c r="F70" s="234">
        <v>-1250.93451</v>
      </c>
      <c r="G70" s="234">
        <v>433.79365999999999</v>
      </c>
      <c r="H70" s="234">
        <v>152.08328</v>
      </c>
      <c r="I70" s="234">
        <v>-517.4624</v>
      </c>
      <c r="J70" s="234">
        <v>-907.16125999999997</v>
      </c>
      <c r="K70" s="234">
        <v>798.20308999999997</v>
      </c>
      <c r="L70" s="234">
        <v>1351.3370300000001</v>
      </c>
      <c r="M70" s="234">
        <v>489.28584000000001</v>
      </c>
    </row>
    <row r="71" spans="1:13" ht="15" customHeight="1">
      <c r="A71" s="177" t="s">
        <v>844</v>
      </c>
      <c r="B71" s="234">
        <v>-699.80042000000003</v>
      </c>
      <c r="C71" s="234">
        <v>-1223.3332800000001</v>
      </c>
      <c r="D71" s="234">
        <v>-2179.4427099999998</v>
      </c>
      <c r="E71" s="234">
        <v>-1118.16651</v>
      </c>
      <c r="F71" s="234">
        <v>-2797.8924400000001</v>
      </c>
      <c r="G71" s="234">
        <v>-811.97231999999997</v>
      </c>
      <c r="H71" s="234">
        <v>-586.56416999999999</v>
      </c>
      <c r="I71" s="234">
        <v>-939.31680000000006</v>
      </c>
      <c r="J71" s="234">
        <v>-1903.1078799999998</v>
      </c>
      <c r="K71" s="234">
        <v>-367.40539000000001</v>
      </c>
      <c r="L71" s="234">
        <v>-570.94534999999996</v>
      </c>
      <c r="M71" s="234">
        <v>-1074.3053300000001</v>
      </c>
    </row>
    <row r="72" spans="1:13" ht="15" customHeight="1">
      <c r="A72" s="177" t="s">
        <v>843</v>
      </c>
      <c r="B72" s="234">
        <v>1064.37781</v>
      </c>
      <c r="C72" s="234">
        <v>1040.32394</v>
      </c>
      <c r="D72" s="234">
        <v>2041.5746999999999</v>
      </c>
      <c r="E72" s="234">
        <v>3062.66129</v>
      </c>
      <c r="F72" s="234">
        <v>1546.95793</v>
      </c>
      <c r="G72" s="234">
        <v>1245.7659799999999</v>
      </c>
      <c r="H72" s="234">
        <v>738.64744999999994</v>
      </c>
      <c r="I72" s="234">
        <v>421.8544</v>
      </c>
      <c r="J72" s="234">
        <v>995.94661999999994</v>
      </c>
      <c r="K72" s="234">
        <v>1165.6084799999999</v>
      </c>
      <c r="L72" s="234">
        <v>1922.2823799999999</v>
      </c>
      <c r="M72" s="234">
        <v>1563.5911699999999</v>
      </c>
    </row>
    <row r="73" spans="1:13" ht="15" customHeight="1">
      <c r="A73" s="173" t="s">
        <v>842</v>
      </c>
      <c r="B73" s="234">
        <v>-915.81987000000004</v>
      </c>
      <c r="C73" s="234">
        <v>-849.71021999999994</v>
      </c>
      <c r="D73" s="234">
        <v>-941.86824999999999</v>
      </c>
      <c r="E73" s="234">
        <v>-2391.5504100000003</v>
      </c>
      <c r="F73" s="234">
        <v>-663.41340000000002</v>
      </c>
      <c r="G73" s="234">
        <v>-397.39278000000002</v>
      </c>
      <c r="H73" s="234">
        <v>-249.79491000000002</v>
      </c>
      <c r="I73" s="234">
        <v>-94.935699999999997</v>
      </c>
      <c r="J73" s="234">
        <v>-382.84271000000001</v>
      </c>
      <c r="K73" s="234">
        <v>-351.56518</v>
      </c>
      <c r="L73" s="234">
        <v>-580.27933999999993</v>
      </c>
      <c r="M73" s="234">
        <v>-407.30315999999999</v>
      </c>
    </row>
    <row r="74" spans="1:13" ht="15" customHeight="1">
      <c r="A74" s="173" t="s">
        <v>1040</v>
      </c>
      <c r="B74" s="234">
        <v>12.616149999999999</v>
      </c>
      <c r="C74" s="234">
        <v>1.554E-2</v>
      </c>
      <c r="D74" s="234">
        <v>-0.16100999999999999</v>
      </c>
      <c r="E74" s="234">
        <v>-92.354420000000005</v>
      </c>
      <c r="F74" s="234">
        <v>-3.7256799999999997</v>
      </c>
      <c r="G74" s="234">
        <v>2.1573000000000002</v>
      </c>
      <c r="H74" s="234">
        <v>-0.9358200000000001</v>
      </c>
      <c r="I74" s="234">
        <v>25.00761</v>
      </c>
      <c r="J74" s="234">
        <v>-117.43550999999999</v>
      </c>
      <c r="K74" s="234">
        <v>-30.622019999999999</v>
      </c>
      <c r="L74" s="234">
        <v>-31.623390000000001</v>
      </c>
      <c r="M74" s="234">
        <v>-1.621</v>
      </c>
    </row>
    <row r="75" spans="1:13" ht="15" customHeight="1">
      <c r="A75" s="176" t="s">
        <v>311</v>
      </c>
      <c r="B75" s="234">
        <v>-928.43601999999998</v>
      </c>
      <c r="C75" s="234">
        <v>-849.72576000000004</v>
      </c>
      <c r="D75" s="234">
        <v>-941.70723999999996</v>
      </c>
      <c r="E75" s="234">
        <v>-2299.1959900000002</v>
      </c>
      <c r="F75" s="234">
        <v>-659.68772000000001</v>
      </c>
      <c r="G75" s="234">
        <v>-399.55008000000004</v>
      </c>
      <c r="H75" s="234">
        <v>-248.85909000000001</v>
      </c>
      <c r="I75" s="234">
        <v>-119.94331</v>
      </c>
      <c r="J75" s="234">
        <v>-265.40719999999999</v>
      </c>
      <c r="K75" s="234">
        <v>-320.94315999999998</v>
      </c>
      <c r="L75" s="234">
        <v>-548.65594999999996</v>
      </c>
      <c r="M75" s="234">
        <v>-405.68215999999995</v>
      </c>
    </row>
    <row r="76" spans="1:13" ht="15" customHeight="1">
      <c r="A76" s="173" t="s">
        <v>839</v>
      </c>
      <c r="B76" s="234">
        <v>374375.05554999999</v>
      </c>
      <c r="C76" s="234">
        <v>180316.86466999998</v>
      </c>
      <c r="D76" s="234">
        <v>397848.26964000001</v>
      </c>
      <c r="E76" s="234">
        <v>479230.78389999998</v>
      </c>
      <c r="F76" s="234">
        <v>207173.12836</v>
      </c>
      <c r="G76" s="234">
        <v>400527.66745999997</v>
      </c>
      <c r="H76" s="234">
        <v>137763.53946999999</v>
      </c>
      <c r="I76" s="234">
        <v>105350.46273</v>
      </c>
      <c r="J76" s="234">
        <v>326196.70545999997</v>
      </c>
      <c r="K76" s="234">
        <v>67098.667809999999</v>
      </c>
      <c r="L76" s="234">
        <v>353393.79658999998</v>
      </c>
      <c r="M76" s="234">
        <v>103151.85113</v>
      </c>
    </row>
    <row r="77" spans="1:13" ht="15" customHeight="1">
      <c r="A77" s="175" t="s">
        <v>838</v>
      </c>
      <c r="B77" s="234">
        <v>1440.9260800000002</v>
      </c>
      <c r="C77" s="234">
        <v>1806.0461200000002</v>
      </c>
      <c r="D77" s="234">
        <v>2316.7933800000001</v>
      </c>
      <c r="E77" s="234">
        <v>14341.90828</v>
      </c>
      <c r="F77" s="234">
        <v>6737.0586700000003</v>
      </c>
      <c r="G77" s="234">
        <v>6152.7613000000001</v>
      </c>
      <c r="H77" s="234">
        <v>5860.7279100000005</v>
      </c>
      <c r="I77" s="234">
        <v>6178.0554499999998</v>
      </c>
      <c r="J77" s="234">
        <v>5758.4323400000003</v>
      </c>
      <c r="K77" s="234">
        <v>2897.6862000000001</v>
      </c>
      <c r="L77" s="234">
        <v>4782.7869199999996</v>
      </c>
      <c r="M77" s="234">
        <v>2644.9062300000001</v>
      </c>
    </row>
    <row r="78" spans="1:13" ht="15" customHeight="1">
      <c r="A78" s="174" t="s">
        <v>837</v>
      </c>
      <c r="B78" s="234">
        <v>375815.98162999999</v>
      </c>
      <c r="C78" s="234">
        <v>182122.91078999999</v>
      </c>
      <c r="D78" s="234">
        <v>400165.06302</v>
      </c>
      <c r="E78" s="234">
        <v>493572.69218000001</v>
      </c>
      <c r="F78" s="234">
        <v>213910.18703</v>
      </c>
      <c r="G78" s="234">
        <v>406680.42875999998</v>
      </c>
      <c r="H78" s="234">
        <v>143624.26738</v>
      </c>
      <c r="I78" s="234">
        <v>111528.51818000001</v>
      </c>
      <c r="J78" s="234">
        <v>331955.13780000003</v>
      </c>
      <c r="K78" s="234">
        <v>69996.35401000001</v>
      </c>
      <c r="L78" s="234">
        <v>358176.58350999997</v>
      </c>
      <c r="M78" s="234">
        <v>105796.75736</v>
      </c>
    </row>
    <row r="79" spans="1:13" ht="15" customHeight="1">
      <c r="A79" s="172" t="s">
        <v>836</v>
      </c>
      <c r="B79" s="234">
        <v>8509.1571899999999</v>
      </c>
      <c r="C79" s="234">
        <v>7964.0076100000006</v>
      </c>
      <c r="D79" s="234">
        <v>635.46703000000002</v>
      </c>
      <c r="E79" s="234">
        <v>6210.9660899999999</v>
      </c>
      <c r="F79" s="234">
        <v>10105.41524</v>
      </c>
      <c r="G79" s="234">
        <v>-26948.366280000002</v>
      </c>
      <c r="H79" s="234">
        <v>8873.9661999999989</v>
      </c>
      <c r="I79" s="234">
        <v>10691.457480000001</v>
      </c>
      <c r="J79" s="234">
        <v>9773.9873299999999</v>
      </c>
      <c r="K79" s="234">
        <v>2775.27648</v>
      </c>
      <c r="L79" s="234">
        <v>6581.5290000000005</v>
      </c>
      <c r="M79" s="234">
        <v>2803.7188799999999</v>
      </c>
    </row>
    <row r="80" spans="1:13" ht="15" customHeight="1">
      <c r="A80" s="173" t="s">
        <v>835</v>
      </c>
      <c r="B80" s="234">
        <v>384325.13881999999</v>
      </c>
      <c r="C80" s="234">
        <v>190086.9184</v>
      </c>
      <c r="D80" s="234">
        <v>400800.53005</v>
      </c>
      <c r="E80" s="234">
        <v>499783.65826999996</v>
      </c>
      <c r="F80" s="234">
        <v>224015.60227</v>
      </c>
      <c r="G80" s="234">
        <v>379732.06248000002</v>
      </c>
      <c r="H80" s="234">
        <v>152498.23358</v>
      </c>
      <c r="I80" s="234">
        <v>122219.97566</v>
      </c>
      <c r="J80" s="234">
        <v>341729.12513</v>
      </c>
      <c r="K80" s="234">
        <v>72771.630489999996</v>
      </c>
      <c r="L80" s="234">
        <v>364758.11251000001</v>
      </c>
      <c r="M80" s="234">
        <v>108600.47623999999</v>
      </c>
    </row>
    <row r="81" spans="1:13" ht="15" customHeight="1">
      <c r="A81" s="172" t="s">
        <v>834</v>
      </c>
      <c r="B81" s="234">
        <v>0</v>
      </c>
      <c r="C81" s="234">
        <v>0</v>
      </c>
      <c r="D81" s="234">
        <v>0</v>
      </c>
      <c r="E81" s="234">
        <v>0</v>
      </c>
      <c r="F81" s="234">
        <v>0</v>
      </c>
      <c r="G81" s="234">
        <v>0</v>
      </c>
      <c r="H81" s="234">
        <v>0</v>
      </c>
      <c r="I81" s="234">
        <v>0</v>
      </c>
      <c r="J81" s="234">
        <v>0</v>
      </c>
      <c r="K81" s="234">
        <v>0</v>
      </c>
      <c r="L81" s="234">
        <v>0</v>
      </c>
      <c r="M81" s="234">
        <v>0</v>
      </c>
    </row>
    <row r="82" spans="1:13" ht="15" customHeight="1">
      <c r="A82" s="173" t="s">
        <v>833</v>
      </c>
      <c r="B82" s="234">
        <v>384325.13881999999</v>
      </c>
      <c r="C82" s="234">
        <v>190086.9184</v>
      </c>
      <c r="D82" s="234">
        <v>400800.53005</v>
      </c>
      <c r="E82" s="234">
        <v>499783.65826999996</v>
      </c>
      <c r="F82" s="234">
        <v>224015.60227</v>
      </c>
      <c r="G82" s="234">
        <v>379732.06248000002</v>
      </c>
      <c r="H82" s="234">
        <v>152498.23358</v>
      </c>
      <c r="I82" s="234">
        <v>122219.97566</v>
      </c>
      <c r="J82" s="234">
        <v>341729.12513</v>
      </c>
      <c r="K82" s="234">
        <v>72771.630489999996</v>
      </c>
      <c r="L82" s="234">
        <v>364758.11251000001</v>
      </c>
      <c r="M82" s="234">
        <v>108600.47623999999</v>
      </c>
    </row>
    <row r="83" spans="1:13" ht="15" customHeight="1" thickBot="1">
      <c r="A83" s="172" t="s">
        <v>832</v>
      </c>
      <c r="B83" s="234">
        <v>-130133.5376</v>
      </c>
      <c r="C83" s="234">
        <v>-39500.000619999999</v>
      </c>
      <c r="D83" s="234">
        <v>-129085.99187</v>
      </c>
      <c r="E83" s="234">
        <v>-184066.28722999999</v>
      </c>
      <c r="F83" s="234">
        <v>-79352.798859999995</v>
      </c>
      <c r="G83" s="234">
        <v>-158135.01999999999</v>
      </c>
      <c r="H83" s="234">
        <v>-110058</v>
      </c>
      <c r="I83" s="234">
        <v>-49151.902000000002</v>
      </c>
      <c r="J83" s="234">
        <v>-114259.26212</v>
      </c>
      <c r="K83" s="234">
        <v>-31470.3</v>
      </c>
      <c r="L83" s="234">
        <v>-136349.1</v>
      </c>
      <c r="M83" s="234">
        <v>-51657.439539999999</v>
      </c>
    </row>
    <row r="84" spans="1:13" ht="15" customHeight="1" thickTop="1" thickBot="1">
      <c r="A84" s="170" t="s">
        <v>831</v>
      </c>
      <c r="B84" s="233">
        <v>254191.60122000001</v>
      </c>
      <c r="C84" s="233">
        <v>150586.91777999999</v>
      </c>
      <c r="D84" s="233">
        <v>271714.53818000003</v>
      </c>
      <c r="E84" s="233">
        <v>315717.37104</v>
      </c>
      <c r="F84" s="233">
        <v>144662.80340999999</v>
      </c>
      <c r="G84" s="233">
        <v>221597.04248</v>
      </c>
      <c r="H84" s="233">
        <v>42440.23358</v>
      </c>
      <c r="I84" s="233">
        <v>73068.073659999995</v>
      </c>
      <c r="J84" s="233">
        <v>227469.86301</v>
      </c>
      <c r="K84" s="233">
        <v>41301.33049</v>
      </c>
      <c r="L84" s="233">
        <v>228409.01251</v>
      </c>
      <c r="M84" s="233">
        <v>56943.036700000004</v>
      </c>
    </row>
    <row r="85" spans="1:13" ht="3.75" customHeight="1" thickTop="1" thickBot="1">
      <c r="A85" s="167"/>
      <c r="B85" s="232"/>
      <c r="C85" s="232"/>
      <c r="D85" s="232"/>
      <c r="E85" s="232"/>
      <c r="F85" s="232"/>
      <c r="G85" s="232"/>
      <c r="H85" s="232"/>
      <c r="I85" s="232"/>
      <c r="J85" s="232"/>
      <c r="K85" s="232"/>
      <c r="L85" s="232"/>
      <c r="M85" s="232"/>
    </row>
    <row r="86" spans="1:13" ht="15" customHeight="1" thickTop="1">
      <c r="A86" s="165"/>
      <c r="B86" s="163"/>
      <c r="C86" s="163"/>
      <c r="D86" s="163"/>
      <c r="E86" s="163"/>
      <c r="F86" s="163"/>
      <c r="G86" s="163"/>
      <c r="H86" s="163"/>
      <c r="I86" s="163"/>
      <c r="J86" s="163"/>
      <c r="K86" s="163"/>
      <c r="L86" s="163"/>
      <c r="M86" s="163"/>
    </row>
  </sheetData>
  <mergeCells count="4">
    <mergeCell ref="A1:M1"/>
    <mergeCell ref="A2:M2"/>
    <mergeCell ref="A4:M4"/>
    <mergeCell ref="A3:M3"/>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85" zoomScaleNormal="85" workbookViewId="0">
      <selection sqref="A1:M4"/>
    </sheetView>
  </sheetViews>
  <sheetFormatPr baseColWidth="10" defaultColWidth="9.140625" defaultRowHeight="18"/>
  <cols>
    <col min="1" max="1" width="89.85546875" style="160" bestFit="1" customWidth="1"/>
    <col min="2" max="8" width="10.7109375" style="160" bestFit="1" customWidth="1"/>
    <col min="9" max="9" width="10.7109375" style="160" customWidth="1"/>
    <col min="10" max="10" width="10.7109375" style="160" bestFit="1" customWidth="1"/>
    <col min="11" max="12" width="10.7109375" style="160" customWidth="1"/>
    <col min="13" max="13" width="10.7109375" style="161" bestFit="1" customWidth="1"/>
    <col min="14" max="16384" width="9.140625" style="160"/>
  </cols>
  <sheetData>
    <row r="1" spans="1:14" ht="30" customHeight="1">
      <c r="A1" s="1073" t="s">
        <v>333</v>
      </c>
      <c r="B1" s="1073"/>
      <c r="C1" s="1073"/>
      <c r="D1" s="1073"/>
      <c r="E1" s="1073"/>
      <c r="F1" s="1073"/>
      <c r="G1" s="1073"/>
      <c r="H1" s="1073"/>
      <c r="I1" s="1073"/>
      <c r="J1" s="1073"/>
      <c r="K1" s="1073"/>
      <c r="L1" s="1073"/>
      <c r="M1" s="1073"/>
    </row>
    <row r="2" spans="1:14" ht="15" customHeight="1">
      <c r="A2" s="1074" t="s">
        <v>906</v>
      </c>
      <c r="B2" s="1074"/>
      <c r="C2" s="1074"/>
      <c r="D2" s="1074"/>
      <c r="E2" s="1074"/>
      <c r="F2" s="1074"/>
      <c r="G2" s="1074"/>
      <c r="H2" s="1074"/>
      <c r="I2" s="1074"/>
      <c r="J2" s="1074"/>
      <c r="K2" s="1074"/>
      <c r="L2" s="1074"/>
      <c r="M2" s="1074"/>
    </row>
    <row r="3" spans="1:14" ht="15" customHeight="1">
      <c r="A3" s="1074" t="s">
        <v>1044</v>
      </c>
      <c r="B3" s="1074"/>
      <c r="C3" s="1074"/>
      <c r="D3" s="1074"/>
      <c r="E3" s="1074"/>
      <c r="F3" s="1074"/>
      <c r="G3" s="1074"/>
      <c r="H3" s="1074"/>
      <c r="I3" s="1074"/>
      <c r="J3" s="1074"/>
      <c r="K3" s="1074"/>
      <c r="L3" s="1074"/>
      <c r="M3" s="1074"/>
    </row>
    <row r="4" spans="1:14" ht="30" customHeight="1">
      <c r="A4" s="1075" t="s">
        <v>2</v>
      </c>
      <c r="B4" s="1075"/>
      <c r="C4" s="1075"/>
      <c r="D4" s="1075"/>
      <c r="E4" s="1075"/>
      <c r="F4" s="1075"/>
      <c r="G4" s="1075"/>
      <c r="H4" s="1075"/>
      <c r="I4" s="1075"/>
      <c r="J4" s="1075"/>
      <c r="K4" s="1075"/>
      <c r="L4" s="1075"/>
      <c r="M4" s="1075"/>
    </row>
    <row r="5" spans="1:14" ht="3.75" customHeight="1" thickBot="1">
      <c r="A5" s="162"/>
      <c r="B5" s="162"/>
      <c r="C5" s="162"/>
      <c r="D5" s="162"/>
      <c r="E5" s="162"/>
      <c r="F5" s="162"/>
      <c r="G5" s="162"/>
      <c r="H5" s="162"/>
      <c r="I5" s="162"/>
      <c r="J5" s="162"/>
      <c r="K5" s="162"/>
      <c r="L5" s="162"/>
      <c r="M5" s="162"/>
    </row>
    <row r="6" spans="1:14"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row>
    <row r="7" spans="1:14" ht="15" customHeight="1" thickTop="1" thickBot="1">
      <c r="A7" s="170" t="s">
        <v>893</v>
      </c>
      <c r="B7" s="233">
        <v>16349686.066989999</v>
      </c>
      <c r="C7" s="233">
        <v>16712307.895680001</v>
      </c>
      <c r="D7" s="233">
        <v>18340388.580949999</v>
      </c>
      <c r="E7" s="233">
        <v>20691942.038660001</v>
      </c>
      <c r="F7" s="233">
        <v>21373415.541549999</v>
      </c>
      <c r="G7" s="233">
        <v>23671675.438639998</v>
      </c>
      <c r="H7" s="233">
        <v>26744740.505310003</v>
      </c>
      <c r="I7" s="233">
        <v>27553745.529119998</v>
      </c>
      <c r="J7" s="233">
        <v>27712320.282060001</v>
      </c>
      <c r="K7" s="233">
        <v>29201031.257009998</v>
      </c>
      <c r="L7" s="233">
        <v>30301421.265110001</v>
      </c>
      <c r="M7" s="233">
        <v>29311723.278840002</v>
      </c>
      <c r="N7" s="236"/>
    </row>
    <row r="8" spans="1:14" s="181" customFormat="1" ht="15" customHeight="1" thickTop="1">
      <c r="A8" s="173" t="s">
        <v>9</v>
      </c>
      <c r="B8" s="234">
        <v>3693562.7569400002</v>
      </c>
      <c r="C8" s="234">
        <v>2940085.3669099999</v>
      </c>
      <c r="D8" s="234">
        <v>3060483.7812600001</v>
      </c>
      <c r="E8" s="234">
        <v>3173156.1096899998</v>
      </c>
      <c r="F8" s="234">
        <v>2323865.4294000003</v>
      </c>
      <c r="G8" s="234">
        <v>2990815.3896999997</v>
      </c>
      <c r="H8" s="234">
        <v>2885460.0523299999</v>
      </c>
      <c r="I8" s="234">
        <v>2782240.4540999997</v>
      </c>
      <c r="J8" s="234">
        <v>2309580.2941399999</v>
      </c>
      <c r="K8" s="234">
        <v>3561892.92215</v>
      </c>
      <c r="L8" s="234">
        <v>3809116.6959499996</v>
      </c>
      <c r="M8" s="234">
        <v>2442997.6686199997</v>
      </c>
      <c r="N8" s="236"/>
    </row>
    <row r="9" spans="1:14" s="181" customFormat="1" ht="15" customHeight="1">
      <c r="A9" s="173" t="s">
        <v>18</v>
      </c>
      <c r="B9" s="234">
        <v>3750316.7069000001</v>
      </c>
      <c r="C9" s="234">
        <v>3185891.6490000002</v>
      </c>
      <c r="D9" s="234">
        <v>2883248.1741799996</v>
      </c>
      <c r="E9" s="234">
        <v>3503511.6605599998</v>
      </c>
      <c r="F9" s="234">
        <v>3108389.2639799998</v>
      </c>
      <c r="G9" s="234">
        <v>2890882.4297199999</v>
      </c>
      <c r="H9" s="234">
        <v>3604560.42716</v>
      </c>
      <c r="I9" s="234">
        <v>4848191.5321700005</v>
      </c>
      <c r="J9" s="234">
        <v>4368588.4772399999</v>
      </c>
      <c r="K9" s="234">
        <v>3387938.4483000003</v>
      </c>
      <c r="L9" s="234">
        <v>3583153.3788200002</v>
      </c>
      <c r="M9" s="234">
        <v>4796209.6597299995</v>
      </c>
      <c r="N9" s="236"/>
    </row>
    <row r="10" spans="1:14" s="181" customFormat="1" ht="15" customHeight="1">
      <c r="A10" s="173" t="s">
        <v>27</v>
      </c>
      <c r="B10" s="234">
        <v>7652763.2853500005</v>
      </c>
      <c r="C10" s="234">
        <v>9196653.0046800002</v>
      </c>
      <c r="D10" s="234">
        <v>10789243.829770001</v>
      </c>
      <c r="E10" s="234">
        <v>12730297.15911</v>
      </c>
      <c r="F10" s="234">
        <v>14701109.461059999</v>
      </c>
      <c r="G10" s="234">
        <v>15587462.414209999</v>
      </c>
      <c r="H10" s="234">
        <v>16155267.26565</v>
      </c>
      <c r="I10" s="234">
        <v>16043331.752540002</v>
      </c>
      <c r="J10" s="234">
        <v>17191061.545820002</v>
      </c>
      <c r="K10" s="234">
        <v>18575896.393459998</v>
      </c>
      <c r="L10" s="234">
        <v>18676163.16206</v>
      </c>
      <c r="M10" s="234">
        <v>18166067.096669998</v>
      </c>
      <c r="N10" s="236"/>
    </row>
    <row r="11" spans="1:14" s="181" customFormat="1" ht="15" customHeight="1">
      <c r="A11" s="176" t="s">
        <v>892</v>
      </c>
      <c r="B11" s="234">
        <v>7713458.8149100002</v>
      </c>
      <c r="C11" s="234">
        <v>9250514.9101599995</v>
      </c>
      <c r="D11" s="234">
        <v>10850429.504280001</v>
      </c>
      <c r="E11" s="234">
        <v>12826371.22297</v>
      </c>
      <c r="F11" s="234">
        <v>14770909.019889999</v>
      </c>
      <c r="G11" s="234">
        <v>15607741.654580001</v>
      </c>
      <c r="H11" s="234">
        <v>15885323.24426</v>
      </c>
      <c r="I11" s="234">
        <v>15676538.937270001</v>
      </c>
      <c r="J11" s="234">
        <v>16713816.406649999</v>
      </c>
      <c r="K11" s="234">
        <v>17941474.300689999</v>
      </c>
      <c r="L11" s="234">
        <v>18355076.0068</v>
      </c>
      <c r="M11" s="234">
        <v>17951850.523419999</v>
      </c>
      <c r="N11" s="236"/>
    </row>
    <row r="12" spans="1:14" s="181" customFormat="1" ht="15" customHeight="1">
      <c r="A12" s="176" t="s">
        <v>891</v>
      </c>
      <c r="B12" s="234">
        <v>7590767.4454499995</v>
      </c>
      <c r="C12" s="234">
        <v>9093854.1807599999</v>
      </c>
      <c r="D12" s="234">
        <v>10544372.16206</v>
      </c>
      <c r="E12" s="234">
        <v>12362143.13648</v>
      </c>
      <c r="F12" s="234">
        <v>13690421.26826</v>
      </c>
      <c r="G12" s="234">
        <v>14676196.274190001</v>
      </c>
      <c r="H12" s="234">
        <v>14139584.93506</v>
      </c>
      <c r="I12" s="234">
        <v>11977405.167690001</v>
      </c>
      <c r="J12" s="234">
        <v>13679999.132129999</v>
      </c>
      <c r="K12" s="234">
        <v>15231744.698379999</v>
      </c>
      <c r="L12" s="234">
        <v>15375008.6851</v>
      </c>
      <c r="M12" s="234">
        <v>15379110.56477</v>
      </c>
      <c r="N12" s="236"/>
    </row>
    <row r="13" spans="1:14" s="181" customFormat="1" ht="15" customHeight="1">
      <c r="A13" s="176" t="s">
        <v>890</v>
      </c>
      <c r="B13" s="234">
        <v>122691.36945999999</v>
      </c>
      <c r="C13" s="234">
        <v>156660.72940000001</v>
      </c>
      <c r="D13" s="234">
        <v>306057.34222000005</v>
      </c>
      <c r="E13" s="234">
        <v>464228.08649000002</v>
      </c>
      <c r="F13" s="234">
        <v>1080487.7516300001</v>
      </c>
      <c r="G13" s="234">
        <v>931545.38038999995</v>
      </c>
      <c r="H13" s="234">
        <v>1745738.3092</v>
      </c>
      <c r="I13" s="234">
        <v>3699133.7695800001</v>
      </c>
      <c r="J13" s="234">
        <v>3033817.27452</v>
      </c>
      <c r="K13" s="234">
        <v>2709729.60231</v>
      </c>
      <c r="L13" s="234">
        <v>2980067.3216999997</v>
      </c>
      <c r="M13" s="234">
        <v>2572739.9586499999</v>
      </c>
      <c r="N13" s="236"/>
    </row>
    <row r="14" spans="1:14" s="181" customFormat="1" ht="15" customHeight="1">
      <c r="A14" s="176" t="s">
        <v>889</v>
      </c>
      <c r="B14" s="234">
        <v>45731.723330000001</v>
      </c>
      <c r="C14" s="234">
        <v>32170.721309999997</v>
      </c>
      <c r="D14" s="234">
        <v>45080.383170000001</v>
      </c>
      <c r="E14" s="234">
        <v>72305.994299999991</v>
      </c>
      <c r="F14" s="234">
        <v>45498.611669999998</v>
      </c>
      <c r="G14" s="234">
        <v>37303.554020000003</v>
      </c>
      <c r="H14" s="234">
        <v>18885.362789999999</v>
      </c>
      <c r="I14" s="234">
        <v>38406.363950000006</v>
      </c>
      <c r="J14" s="234">
        <v>118820.86020000001</v>
      </c>
      <c r="K14" s="234">
        <v>349970.31351999997</v>
      </c>
      <c r="L14" s="234">
        <v>116985.04089</v>
      </c>
      <c r="M14" s="234">
        <v>80783.642950000009</v>
      </c>
      <c r="N14" s="236"/>
    </row>
    <row r="15" spans="1:14" s="181" customFormat="1" ht="15" customHeight="1">
      <c r="A15" s="176" t="s">
        <v>888</v>
      </c>
      <c r="B15" s="234">
        <v>40858.831640000004</v>
      </c>
      <c r="C15" s="234">
        <v>26994.35397</v>
      </c>
      <c r="D15" s="234">
        <v>36873.753579999997</v>
      </c>
      <c r="E15" s="234">
        <v>56332.991219999996</v>
      </c>
      <c r="F15" s="234">
        <v>43324.17671</v>
      </c>
      <c r="G15" s="234">
        <v>34286.097869999998</v>
      </c>
      <c r="H15" s="234">
        <v>18578.050950000001</v>
      </c>
      <c r="I15" s="234">
        <v>22500.848190000001</v>
      </c>
      <c r="J15" s="234">
        <v>30494.574190000003</v>
      </c>
      <c r="K15" s="234">
        <v>57619.319000000003</v>
      </c>
      <c r="L15" s="234">
        <v>31417.681929999999</v>
      </c>
      <c r="M15" s="234">
        <v>34930.659939999998</v>
      </c>
      <c r="N15" s="236"/>
    </row>
    <row r="16" spans="1:14" s="181" customFormat="1" ht="15" customHeight="1">
      <c r="A16" s="176" t="s">
        <v>887</v>
      </c>
      <c r="B16" s="234">
        <v>4872.8916900000004</v>
      </c>
      <c r="C16" s="234">
        <v>5176.3673399999998</v>
      </c>
      <c r="D16" s="234">
        <v>8206.6295900000005</v>
      </c>
      <c r="E16" s="234">
        <v>15973.00308</v>
      </c>
      <c r="F16" s="234">
        <v>2174.43496</v>
      </c>
      <c r="G16" s="234">
        <v>3017.45615</v>
      </c>
      <c r="H16" s="234">
        <v>307.31184000000002</v>
      </c>
      <c r="I16" s="234">
        <v>15905.51576</v>
      </c>
      <c r="J16" s="234">
        <v>88326.286010000011</v>
      </c>
      <c r="K16" s="234">
        <v>292350.99452000001</v>
      </c>
      <c r="L16" s="234">
        <v>85567.358959999998</v>
      </c>
      <c r="M16" s="234">
        <v>45852.983009999996</v>
      </c>
      <c r="N16" s="236"/>
    </row>
    <row r="17" spans="1:14" s="181" customFormat="1" ht="15" customHeight="1">
      <c r="A17" s="176" t="s">
        <v>886</v>
      </c>
      <c r="B17" s="234">
        <v>114593.06925</v>
      </c>
      <c r="C17" s="234">
        <v>164832.82347999999</v>
      </c>
      <c r="D17" s="234">
        <v>173495.19763000001</v>
      </c>
      <c r="E17" s="234">
        <v>214907.53791999997</v>
      </c>
      <c r="F17" s="234">
        <v>264592.15821000002</v>
      </c>
      <c r="G17" s="234">
        <v>375960.27243999997</v>
      </c>
      <c r="H17" s="234">
        <v>441208.97768000001</v>
      </c>
      <c r="I17" s="234">
        <v>374990.95150999998</v>
      </c>
      <c r="J17" s="234">
        <v>522823.70448000001</v>
      </c>
      <c r="K17" s="234">
        <v>540022.63888999994</v>
      </c>
      <c r="L17" s="234">
        <v>558390.88504999992</v>
      </c>
      <c r="M17" s="234">
        <v>865376.06704999995</v>
      </c>
      <c r="N17" s="236"/>
    </row>
    <row r="18" spans="1:14" s="181" customFormat="1" ht="15" customHeight="1">
      <c r="A18" s="176" t="s">
        <v>885</v>
      </c>
      <c r="B18" s="234">
        <v>85277.456940000004</v>
      </c>
      <c r="C18" s="234">
        <v>137823.08025</v>
      </c>
      <c r="D18" s="234">
        <v>146487.27930000002</v>
      </c>
      <c r="E18" s="234">
        <v>171443.91994999998</v>
      </c>
      <c r="F18" s="234">
        <v>193905.11725000001</v>
      </c>
      <c r="G18" s="234">
        <v>209770.61499999999</v>
      </c>
      <c r="H18" s="234">
        <v>212189.39528</v>
      </c>
      <c r="I18" s="234">
        <v>238668.59905000002</v>
      </c>
      <c r="J18" s="234">
        <v>258757.92480000001</v>
      </c>
      <c r="K18" s="234">
        <v>171216.58199999999</v>
      </c>
      <c r="L18" s="234">
        <v>191621.51613</v>
      </c>
      <c r="M18" s="234">
        <v>208447.38162999999</v>
      </c>
      <c r="N18" s="236"/>
    </row>
    <row r="19" spans="1:14" s="181" customFormat="1" ht="15" customHeight="1">
      <c r="A19" s="176" t="s">
        <v>884</v>
      </c>
      <c r="B19" s="234">
        <v>29315.61231</v>
      </c>
      <c r="C19" s="234">
        <v>27009.74323</v>
      </c>
      <c r="D19" s="234">
        <v>27007.918329999997</v>
      </c>
      <c r="E19" s="234">
        <v>43463.617969999999</v>
      </c>
      <c r="F19" s="234">
        <v>70687.040959999998</v>
      </c>
      <c r="G19" s="234">
        <v>166189.65744000001</v>
      </c>
      <c r="H19" s="234">
        <v>229019.58240000001</v>
      </c>
      <c r="I19" s="234">
        <v>136322.35245999999</v>
      </c>
      <c r="J19" s="234">
        <v>264065.77968000004</v>
      </c>
      <c r="K19" s="234">
        <v>368806.05689000001</v>
      </c>
      <c r="L19" s="234">
        <v>366769.36892000004</v>
      </c>
      <c r="M19" s="234">
        <v>656928.68541999999</v>
      </c>
      <c r="N19" s="236"/>
    </row>
    <row r="20" spans="1:14" s="181" customFormat="1" ht="15" customHeight="1">
      <c r="A20" s="176" t="s">
        <v>40</v>
      </c>
      <c r="B20" s="234">
        <v>68473.81465</v>
      </c>
      <c r="C20" s="234">
        <v>82006.388059999997</v>
      </c>
      <c r="D20" s="234">
        <v>91042.280109999992</v>
      </c>
      <c r="E20" s="234">
        <v>110524.77603000001</v>
      </c>
      <c r="F20" s="234">
        <v>131552.04798999999</v>
      </c>
      <c r="G20" s="234">
        <v>138201.01463999998</v>
      </c>
      <c r="H20" s="234">
        <v>563771.47214999993</v>
      </c>
      <c r="I20" s="234">
        <v>708647.67807000002</v>
      </c>
      <c r="J20" s="234">
        <v>601255.53753999993</v>
      </c>
      <c r="K20" s="234">
        <v>545216.30288999993</v>
      </c>
      <c r="L20" s="234">
        <v>496778.07295</v>
      </c>
      <c r="M20" s="234">
        <v>413092.27363999997</v>
      </c>
      <c r="N20" s="236"/>
    </row>
    <row r="21" spans="1:14" s="181" customFormat="1" ht="15" customHeight="1">
      <c r="A21" s="176" t="s">
        <v>883</v>
      </c>
      <c r="B21" s="234">
        <v>-289494.13679000002</v>
      </c>
      <c r="C21" s="234">
        <v>-332871.83833</v>
      </c>
      <c r="D21" s="234">
        <v>-370803.53542000003</v>
      </c>
      <c r="E21" s="234">
        <v>-493812.37211</v>
      </c>
      <c r="F21" s="234">
        <v>-511442.37669999996</v>
      </c>
      <c r="G21" s="234">
        <v>-571744.08146999998</v>
      </c>
      <c r="H21" s="234">
        <v>-753921.79122999997</v>
      </c>
      <c r="I21" s="234">
        <v>-755252.17825999996</v>
      </c>
      <c r="J21" s="234">
        <v>-765654.9630499999</v>
      </c>
      <c r="K21" s="234">
        <v>-800787.16252999997</v>
      </c>
      <c r="L21" s="234">
        <v>-851066.84363000002</v>
      </c>
      <c r="M21" s="234">
        <v>-1145035.4103900001</v>
      </c>
      <c r="N21" s="236"/>
    </row>
    <row r="22" spans="1:14" s="181" customFormat="1" ht="15" customHeight="1">
      <c r="A22" s="173" t="s">
        <v>70</v>
      </c>
      <c r="B22" s="234">
        <v>104134.35179</v>
      </c>
      <c r="C22" s="234">
        <v>73771.415489999999</v>
      </c>
      <c r="D22" s="234">
        <v>97389.8033</v>
      </c>
      <c r="E22" s="234">
        <v>105465.76178</v>
      </c>
      <c r="F22" s="234">
        <v>105479.5503</v>
      </c>
      <c r="G22" s="234">
        <v>120112.26754</v>
      </c>
      <c r="H22" s="234">
        <v>141114.51089999999</v>
      </c>
      <c r="I22" s="234">
        <v>148685.89044999998</v>
      </c>
      <c r="J22" s="234">
        <v>247015.66845</v>
      </c>
      <c r="K22" s="234">
        <v>186067.07363999999</v>
      </c>
      <c r="L22" s="234">
        <v>186273.42499</v>
      </c>
      <c r="M22" s="234">
        <v>276069.51454</v>
      </c>
      <c r="N22" s="236"/>
    </row>
    <row r="23" spans="1:14" s="181" customFormat="1" ht="15" customHeight="1">
      <c r="A23" s="173" t="s">
        <v>76</v>
      </c>
      <c r="B23" s="234">
        <v>723.68644999999992</v>
      </c>
      <c r="C23" s="234">
        <v>2068.7285700000002</v>
      </c>
      <c r="D23" s="234">
        <v>7544.8065800000004</v>
      </c>
      <c r="E23" s="234">
        <v>8564.93073</v>
      </c>
      <c r="F23" s="234">
        <v>18778.827399999998</v>
      </c>
      <c r="G23" s="234">
        <v>16697.45059</v>
      </c>
      <c r="H23" s="234">
        <v>29264.456630000001</v>
      </c>
      <c r="I23" s="234">
        <v>34693.440029999998</v>
      </c>
      <c r="J23" s="234">
        <v>26475.622079999997</v>
      </c>
      <c r="K23" s="234">
        <v>40444.000060000006</v>
      </c>
      <c r="L23" s="234">
        <v>53890.765369999994</v>
      </c>
      <c r="M23" s="234">
        <v>41650.554539999997</v>
      </c>
      <c r="N23" s="236"/>
    </row>
    <row r="24" spans="1:14" s="181" customFormat="1" ht="15" customHeight="1">
      <c r="A24" s="173" t="s">
        <v>882</v>
      </c>
      <c r="B24" s="234">
        <v>806785.21870000008</v>
      </c>
      <c r="C24" s="234">
        <v>929609.50244000007</v>
      </c>
      <c r="D24" s="234">
        <v>1111893.4027200001</v>
      </c>
      <c r="E24" s="234">
        <v>770174.89361000003</v>
      </c>
      <c r="F24" s="234">
        <v>745622.46776999999</v>
      </c>
      <c r="G24" s="234">
        <v>1461843.11772</v>
      </c>
      <c r="H24" s="234">
        <v>3327268.91677</v>
      </c>
      <c r="I24" s="234">
        <v>3130709.98275</v>
      </c>
      <c r="J24" s="234">
        <v>3060236.3935599998</v>
      </c>
      <c r="K24" s="234">
        <v>2919555.2919699997</v>
      </c>
      <c r="L24" s="234">
        <v>3471284.8026399999</v>
      </c>
      <c r="M24" s="234">
        <v>3066770.5388400001</v>
      </c>
      <c r="N24" s="236"/>
    </row>
    <row r="25" spans="1:14" s="181" customFormat="1" ht="15" customHeight="1">
      <c r="A25" s="173" t="s">
        <v>86</v>
      </c>
      <c r="B25" s="234">
        <v>288364.46298000001</v>
      </c>
      <c r="C25" s="234">
        <v>330140.07013999997</v>
      </c>
      <c r="D25" s="234">
        <v>331685.34681999998</v>
      </c>
      <c r="E25" s="234">
        <v>231604.40927</v>
      </c>
      <c r="F25" s="234">
        <v>208146.34321000002</v>
      </c>
      <c r="G25" s="234">
        <v>520084.47433999996</v>
      </c>
      <c r="H25" s="234">
        <v>506684.68067000003</v>
      </c>
      <c r="I25" s="234">
        <v>507964.70699999999</v>
      </c>
      <c r="J25" s="234">
        <v>461038.35519999999</v>
      </c>
      <c r="K25" s="234">
        <v>467509.01568999997</v>
      </c>
      <c r="L25" s="234">
        <v>473724.20513000002</v>
      </c>
      <c r="M25" s="234">
        <v>465969.96012</v>
      </c>
      <c r="N25" s="236"/>
    </row>
    <row r="26" spans="1:14" s="181" customFormat="1" ht="15" customHeight="1">
      <c r="A26" s="173" t="s">
        <v>881</v>
      </c>
      <c r="B26" s="234">
        <v>53035.597880000001</v>
      </c>
      <c r="C26" s="234">
        <v>54088.158450000003</v>
      </c>
      <c r="D26" s="234">
        <v>58899.436320000001</v>
      </c>
      <c r="E26" s="234">
        <v>74041.271219999995</v>
      </c>
      <c r="F26" s="234">
        <v>66898.355739999999</v>
      </c>
      <c r="G26" s="234">
        <v>83777.894819999987</v>
      </c>
      <c r="H26" s="234">
        <v>95120.195200000002</v>
      </c>
      <c r="I26" s="234">
        <v>57927.770079999995</v>
      </c>
      <c r="J26" s="234">
        <v>48323.925569999999</v>
      </c>
      <c r="K26" s="234">
        <v>61728.11174</v>
      </c>
      <c r="L26" s="234">
        <v>47814.830150000002</v>
      </c>
      <c r="M26" s="234">
        <v>55988.285779999998</v>
      </c>
      <c r="N26" s="236"/>
    </row>
    <row r="27" spans="1:14" s="180" customFormat="1" ht="15" customHeight="1" thickBot="1">
      <c r="A27" s="173" t="s">
        <v>102</v>
      </c>
      <c r="B27" s="234">
        <v>0</v>
      </c>
      <c r="C27" s="234">
        <v>0</v>
      </c>
      <c r="D27" s="234">
        <v>0</v>
      </c>
      <c r="E27" s="234">
        <v>95125.84268999999</v>
      </c>
      <c r="F27" s="234">
        <v>95125.84268999999</v>
      </c>
      <c r="G27" s="234">
        <v>0</v>
      </c>
      <c r="H27" s="234">
        <v>0</v>
      </c>
      <c r="I27" s="234">
        <v>0</v>
      </c>
      <c r="J27" s="234">
        <v>0</v>
      </c>
      <c r="K27" s="234">
        <v>0</v>
      </c>
      <c r="L27" s="234">
        <v>0</v>
      </c>
      <c r="M27" s="234">
        <v>0</v>
      </c>
      <c r="N27" s="236"/>
    </row>
    <row r="28" spans="1:14" ht="15" customHeight="1" thickTop="1" thickBot="1">
      <c r="A28" s="170" t="s">
        <v>880</v>
      </c>
      <c r="B28" s="233">
        <v>14800161.8126</v>
      </c>
      <c r="C28" s="233">
        <v>14970127.615739999</v>
      </c>
      <c r="D28" s="233">
        <v>16373027.607129999</v>
      </c>
      <c r="E28" s="233">
        <v>19199155.380540002</v>
      </c>
      <c r="F28" s="233">
        <v>19782916.186919998</v>
      </c>
      <c r="G28" s="233">
        <v>21970986.06422</v>
      </c>
      <c r="H28" s="233">
        <v>25080314.318060003</v>
      </c>
      <c r="I28" s="233">
        <v>25719547.59976</v>
      </c>
      <c r="J28" s="233">
        <v>25759375.028820001</v>
      </c>
      <c r="K28" s="233">
        <v>27257704.431959998</v>
      </c>
      <c r="L28" s="233">
        <v>28193410.712090001</v>
      </c>
      <c r="M28" s="233">
        <v>27165486.032299999</v>
      </c>
      <c r="N28" s="236"/>
    </row>
    <row r="29" spans="1:14" s="181" customFormat="1" ht="15" customHeight="1" thickTop="1">
      <c r="A29" s="173" t="s">
        <v>879</v>
      </c>
      <c r="B29" s="234">
        <v>12973026.304850001</v>
      </c>
      <c r="C29" s="234">
        <v>13520334.673360001</v>
      </c>
      <c r="D29" s="234">
        <v>14735885.696659999</v>
      </c>
      <c r="E29" s="234">
        <v>16906854.625100002</v>
      </c>
      <c r="F29" s="234">
        <v>17385497.37895</v>
      </c>
      <c r="G29" s="234">
        <v>18327041.720770001</v>
      </c>
      <c r="H29" s="234">
        <v>19216136.41711</v>
      </c>
      <c r="I29" s="234">
        <v>20020200.625909999</v>
      </c>
      <c r="J29" s="234">
        <v>20663154.165750001</v>
      </c>
      <c r="K29" s="234">
        <v>20084844.01957</v>
      </c>
      <c r="L29" s="234">
        <v>12264292.811299998</v>
      </c>
      <c r="M29" s="234">
        <v>20564740.866140001</v>
      </c>
      <c r="N29" s="236"/>
    </row>
    <row r="30" spans="1:14" s="181" customFormat="1" ht="15" customHeight="1">
      <c r="A30" s="176" t="s">
        <v>878</v>
      </c>
      <c r="B30" s="234">
        <v>4971037.3986899992</v>
      </c>
      <c r="C30" s="234">
        <v>4841910.0318599995</v>
      </c>
      <c r="D30" s="234">
        <v>4829224.9709899994</v>
      </c>
      <c r="E30" s="234">
        <v>4887719.4081600001</v>
      </c>
      <c r="F30" s="234">
        <v>4322382.0971099995</v>
      </c>
      <c r="G30" s="234">
        <v>4216960.6234799996</v>
      </c>
      <c r="H30" s="234">
        <v>4270255.2561599994</v>
      </c>
      <c r="I30" s="234">
        <v>5619712.8060600003</v>
      </c>
      <c r="J30" s="234">
        <v>5502010.8268100005</v>
      </c>
      <c r="K30" s="234">
        <v>4123997.7905799998</v>
      </c>
      <c r="L30" s="234">
        <v>4856785.5460299999</v>
      </c>
      <c r="M30" s="234">
        <v>4880416.6223999998</v>
      </c>
      <c r="N30" s="236"/>
    </row>
    <row r="31" spans="1:14" s="181" customFormat="1" ht="15" customHeight="1">
      <c r="A31" s="176" t="s">
        <v>877</v>
      </c>
      <c r="B31" s="234">
        <v>3784398.6896799998</v>
      </c>
      <c r="C31" s="234">
        <v>4147487.21734</v>
      </c>
      <c r="D31" s="234">
        <v>4153315.5141799999</v>
      </c>
      <c r="E31" s="234">
        <v>4449819.9074799996</v>
      </c>
      <c r="F31" s="234">
        <v>4370201.3192499997</v>
      </c>
      <c r="G31" s="234">
        <v>4409240.35384</v>
      </c>
      <c r="H31" s="234">
        <v>4587027.6791199995</v>
      </c>
      <c r="I31" s="234">
        <v>4823409.9028400006</v>
      </c>
      <c r="J31" s="234">
        <v>4809542.6323000006</v>
      </c>
      <c r="K31" s="234">
        <v>4472719.9160600007</v>
      </c>
      <c r="L31" s="234">
        <v>4932067.5865200004</v>
      </c>
      <c r="M31" s="234">
        <v>4542376.5445100004</v>
      </c>
      <c r="N31" s="236"/>
    </row>
    <row r="32" spans="1:14" s="181" customFormat="1" ht="15" customHeight="1">
      <c r="A32" s="176" t="s">
        <v>876</v>
      </c>
      <c r="B32" s="234">
        <v>134652.00477999999</v>
      </c>
      <c r="C32" s="234">
        <v>76871.46693000001</v>
      </c>
      <c r="D32" s="234">
        <v>50635.889619999994</v>
      </c>
      <c r="E32" s="234">
        <v>40098.445100000004</v>
      </c>
      <c r="F32" s="234">
        <v>20948.543010000001</v>
      </c>
      <c r="G32" s="234">
        <v>11113.01742</v>
      </c>
      <c r="H32" s="234">
        <v>8165.6017999999995</v>
      </c>
      <c r="I32" s="234">
        <v>2888.35043</v>
      </c>
      <c r="J32" s="234">
        <v>2595.4790499999999</v>
      </c>
      <c r="K32" s="234">
        <v>23455.532800000001</v>
      </c>
      <c r="L32" s="234">
        <v>27011.334850000003</v>
      </c>
      <c r="M32" s="234">
        <v>1942.97641</v>
      </c>
      <c r="N32" s="236"/>
    </row>
    <row r="33" spans="1:14" s="181" customFormat="1" ht="15" customHeight="1">
      <c r="A33" s="176" t="s">
        <v>875</v>
      </c>
      <c r="B33" s="234">
        <v>754427.74537000002</v>
      </c>
      <c r="C33" s="234">
        <v>597765.19889999996</v>
      </c>
      <c r="D33" s="234">
        <v>802809.03274000005</v>
      </c>
      <c r="E33" s="234">
        <v>1004436.4792300001</v>
      </c>
      <c r="F33" s="234">
        <v>538166.39422999998</v>
      </c>
      <c r="G33" s="234">
        <v>432706.35700999998</v>
      </c>
      <c r="H33" s="234">
        <v>364013.72017000004</v>
      </c>
      <c r="I33" s="234">
        <v>315908.04018000001</v>
      </c>
      <c r="J33" s="234">
        <v>335056.08117999998</v>
      </c>
      <c r="K33" s="234">
        <v>589693.37899999996</v>
      </c>
      <c r="L33" s="234">
        <v>606157.75303999998</v>
      </c>
      <c r="M33" s="234">
        <v>602199.54396000004</v>
      </c>
      <c r="N33" s="236"/>
    </row>
    <row r="34" spans="1:14" s="181" customFormat="1" ht="15" customHeight="1">
      <c r="A34" s="176" t="s">
        <v>874</v>
      </c>
      <c r="B34" s="234">
        <v>3064003.84687</v>
      </c>
      <c r="C34" s="234">
        <v>3501373.0828400003</v>
      </c>
      <c r="D34" s="234">
        <v>4425918.5766199995</v>
      </c>
      <c r="E34" s="234">
        <v>5930757.2032700004</v>
      </c>
      <c r="F34" s="234">
        <v>7325846.1773300003</v>
      </c>
      <c r="G34" s="234">
        <v>8234781.7001700001</v>
      </c>
      <c r="H34" s="234">
        <v>8734941.2097000014</v>
      </c>
      <c r="I34" s="234">
        <v>7851183.6554899998</v>
      </c>
      <c r="J34" s="234">
        <v>8397891.7608800009</v>
      </c>
      <c r="K34" s="234">
        <v>9006373.5660100002</v>
      </c>
      <c r="L34" s="234">
        <v>1638437.97578</v>
      </c>
      <c r="M34" s="234">
        <v>8460161.3688299991</v>
      </c>
      <c r="N34" s="236"/>
    </row>
    <row r="35" spans="1:14" s="181" customFormat="1" ht="15" customHeight="1">
      <c r="A35" s="176" t="s">
        <v>873</v>
      </c>
      <c r="B35" s="234">
        <v>264506.61946000002</v>
      </c>
      <c r="C35" s="234">
        <v>354927.67548999999</v>
      </c>
      <c r="D35" s="234">
        <v>473981.71250999998</v>
      </c>
      <c r="E35" s="234">
        <v>594023.18186000001</v>
      </c>
      <c r="F35" s="234">
        <v>807952.84802000003</v>
      </c>
      <c r="G35" s="234">
        <v>1022239.66885</v>
      </c>
      <c r="H35" s="234">
        <v>1251732.95016</v>
      </c>
      <c r="I35" s="234">
        <v>1407097.8709100001</v>
      </c>
      <c r="J35" s="234">
        <v>1616057.3855300001</v>
      </c>
      <c r="K35" s="234">
        <v>1868603.8351199999</v>
      </c>
      <c r="L35" s="234">
        <v>203832.61508000002</v>
      </c>
      <c r="M35" s="234">
        <v>2077643.8100300001</v>
      </c>
      <c r="N35" s="236"/>
    </row>
    <row r="36" spans="1:14" s="181" customFormat="1" ht="15" customHeight="1">
      <c r="A36" s="173" t="s">
        <v>872</v>
      </c>
      <c r="B36" s="234">
        <v>9046.2826700000005</v>
      </c>
      <c r="C36" s="234">
        <v>9544.6768200000006</v>
      </c>
      <c r="D36" s="234">
        <v>3383.8609799999999</v>
      </c>
      <c r="E36" s="234">
        <v>2616.4835800000001</v>
      </c>
      <c r="F36" s="234">
        <v>19308.52332</v>
      </c>
      <c r="G36" s="234">
        <v>7819.3300399999998</v>
      </c>
      <c r="H36" s="234">
        <v>6909.5365000000002</v>
      </c>
      <c r="I36" s="234">
        <v>6162.2907599999999</v>
      </c>
      <c r="J36" s="234">
        <v>18622.141929999998</v>
      </c>
      <c r="K36" s="234">
        <v>37602.411650000002</v>
      </c>
      <c r="L36" s="234">
        <v>37560.509920000004</v>
      </c>
      <c r="M36" s="234">
        <v>32829.426149999999</v>
      </c>
      <c r="N36" s="236"/>
    </row>
    <row r="37" spans="1:14" s="181" customFormat="1" ht="15" customHeight="1">
      <c r="A37" s="173" t="s">
        <v>871</v>
      </c>
      <c r="B37" s="234">
        <v>373840.73499000003</v>
      </c>
      <c r="C37" s="234">
        <v>275130.71258999995</v>
      </c>
      <c r="D37" s="234">
        <v>318857.25923000003</v>
      </c>
      <c r="E37" s="234">
        <v>895201.32322000002</v>
      </c>
      <c r="F37" s="234">
        <v>970832.77116999996</v>
      </c>
      <c r="G37" s="234">
        <v>2061393.1282800001</v>
      </c>
      <c r="H37" s="234">
        <v>4312573.1485000001</v>
      </c>
      <c r="I37" s="234">
        <v>4103743.2418400003</v>
      </c>
      <c r="J37" s="234">
        <v>3614699.3913099999</v>
      </c>
      <c r="K37" s="234">
        <v>4510480.4440799998</v>
      </c>
      <c r="L37" s="234">
        <v>3996226.8215600001</v>
      </c>
      <c r="M37" s="234">
        <v>3758813.92209</v>
      </c>
      <c r="N37" s="236"/>
    </row>
    <row r="38" spans="1:14" s="181" customFormat="1" ht="15" customHeight="1">
      <c r="A38" s="173" t="s">
        <v>870</v>
      </c>
      <c r="B38" s="234">
        <v>475589.85751</v>
      </c>
      <c r="C38" s="234">
        <v>452361.37367</v>
      </c>
      <c r="D38" s="234">
        <v>407950.45854000002</v>
      </c>
      <c r="E38" s="234">
        <v>452939.53547</v>
      </c>
      <c r="F38" s="234">
        <v>395299.56492000003</v>
      </c>
      <c r="G38" s="234">
        <v>393596.23975999997</v>
      </c>
      <c r="H38" s="234">
        <v>366737.57941000001</v>
      </c>
      <c r="I38" s="234">
        <v>468777.63893000002</v>
      </c>
      <c r="J38" s="234">
        <v>397685.40075999999</v>
      </c>
      <c r="K38" s="234">
        <v>446397.92300000001</v>
      </c>
      <c r="L38" s="234">
        <v>543298.93723000004</v>
      </c>
      <c r="M38" s="234">
        <v>481566.30704000004</v>
      </c>
      <c r="N38" s="236"/>
    </row>
    <row r="39" spans="1:14" s="181" customFormat="1" ht="15" customHeight="1">
      <c r="A39" s="173" t="s">
        <v>147</v>
      </c>
      <c r="B39" s="234">
        <v>332293.09347000002</v>
      </c>
      <c r="C39" s="234">
        <v>260989.92038999998</v>
      </c>
      <c r="D39" s="234">
        <v>269257.73670000001</v>
      </c>
      <c r="E39" s="234">
        <v>290106.10446</v>
      </c>
      <c r="F39" s="234">
        <v>320341.11418000003</v>
      </c>
      <c r="G39" s="234">
        <v>331624.64647000004</v>
      </c>
      <c r="H39" s="234">
        <v>344929.99894000002</v>
      </c>
      <c r="I39" s="234">
        <v>364819.54450999998</v>
      </c>
      <c r="J39" s="234">
        <v>375741.52597000002</v>
      </c>
      <c r="K39" s="234">
        <v>442887.10343999998</v>
      </c>
      <c r="L39" s="234">
        <v>430074.72485</v>
      </c>
      <c r="M39" s="234">
        <v>403967.24232000002</v>
      </c>
      <c r="N39" s="236"/>
    </row>
    <row r="40" spans="1:14" s="181" customFormat="1" ht="15" customHeight="1">
      <c r="A40" s="173" t="s">
        <v>154</v>
      </c>
      <c r="B40" s="234">
        <v>0</v>
      </c>
      <c r="C40" s="234">
        <v>0</v>
      </c>
      <c r="D40" s="234">
        <v>0</v>
      </c>
      <c r="E40" s="234">
        <v>0</v>
      </c>
      <c r="F40" s="234">
        <v>0</v>
      </c>
      <c r="G40" s="234">
        <v>0</v>
      </c>
      <c r="H40" s="234">
        <v>0</v>
      </c>
      <c r="I40" s="234">
        <v>0</v>
      </c>
      <c r="J40" s="234">
        <v>0</v>
      </c>
      <c r="K40" s="234">
        <v>0</v>
      </c>
      <c r="L40" s="234">
        <v>0</v>
      </c>
      <c r="M40" s="234">
        <v>0</v>
      </c>
      <c r="N40" s="236"/>
    </row>
    <row r="41" spans="1:14" s="181" customFormat="1" ht="15" customHeight="1">
      <c r="A41" s="173" t="s">
        <v>869</v>
      </c>
      <c r="B41" s="234">
        <v>137240.59748</v>
      </c>
      <c r="C41" s="234">
        <v>277511.01363</v>
      </c>
      <c r="D41" s="234">
        <v>461453.51266000001</v>
      </c>
      <c r="E41" s="234">
        <v>421256.34602999996</v>
      </c>
      <c r="F41" s="234">
        <v>416550.33919999999</v>
      </c>
      <c r="G41" s="234">
        <v>354300.55356000003</v>
      </c>
      <c r="H41" s="234">
        <v>292028.66761</v>
      </c>
      <c r="I41" s="234">
        <v>217803.72344</v>
      </c>
      <c r="J41" s="234">
        <v>154959.74461000002</v>
      </c>
      <c r="K41" s="234">
        <v>292784.15598000004</v>
      </c>
      <c r="L41" s="234">
        <v>356122.77522000001</v>
      </c>
      <c r="M41" s="234">
        <v>413360.24904999998</v>
      </c>
      <c r="N41" s="236"/>
    </row>
    <row r="42" spans="1:14" s="180" customFormat="1" ht="15" customHeight="1" thickBot="1">
      <c r="A42" s="173" t="s">
        <v>128</v>
      </c>
      <c r="B42" s="234">
        <v>499124.94163000002</v>
      </c>
      <c r="C42" s="234">
        <v>174255.24528</v>
      </c>
      <c r="D42" s="234">
        <v>176239.08236</v>
      </c>
      <c r="E42" s="234">
        <v>230180.96268</v>
      </c>
      <c r="F42" s="234">
        <v>275086.49518000003</v>
      </c>
      <c r="G42" s="234">
        <v>495210.44533999998</v>
      </c>
      <c r="H42" s="234">
        <v>540998.96999000001</v>
      </c>
      <c r="I42" s="234">
        <v>538040.53437000001</v>
      </c>
      <c r="J42" s="234">
        <v>534512.65849000006</v>
      </c>
      <c r="K42" s="234">
        <v>1442708.37424</v>
      </c>
      <c r="L42" s="234">
        <v>10565834.13201</v>
      </c>
      <c r="M42" s="234">
        <v>1510208.01951</v>
      </c>
      <c r="N42" s="236"/>
    </row>
    <row r="43" spans="1:14" ht="15" customHeight="1" thickTop="1" thickBot="1">
      <c r="A43" s="170" t="s">
        <v>868</v>
      </c>
      <c r="B43" s="233">
        <v>1549524.2543900001</v>
      </c>
      <c r="C43" s="233">
        <v>1742180.27994</v>
      </c>
      <c r="D43" s="233">
        <v>1967360.97382</v>
      </c>
      <c r="E43" s="233">
        <v>1492786.6581199998</v>
      </c>
      <c r="F43" s="233">
        <v>1590499.3546300002</v>
      </c>
      <c r="G43" s="233">
        <v>1700689.37442</v>
      </c>
      <c r="H43" s="233">
        <v>1664426.18725</v>
      </c>
      <c r="I43" s="233">
        <v>1834197.92936</v>
      </c>
      <c r="J43" s="233">
        <v>1952945.2532599999</v>
      </c>
      <c r="K43" s="233">
        <v>1943326.8250499999</v>
      </c>
      <c r="L43" s="233">
        <v>2108010.55302</v>
      </c>
      <c r="M43" s="233">
        <v>2146237.2465399997</v>
      </c>
      <c r="N43" s="236"/>
    </row>
    <row r="44" spans="1:14" s="181" customFormat="1" ht="15" customHeight="1" thickTop="1">
      <c r="A44" s="173" t="s">
        <v>169</v>
      </c>
      <c r="B44" s="234">
        <v>1092785.45</v>
      </c>
      <c r="C44" s="234">
        <v>1215536.92</v>
      </c>
      <c r="D44" s="234">
        <v>1398246.65</v>
      </c>
      <c r="E44" s="234">
        <v>886747.63</v>
      </c>
      <c r="F44" s="234">
        <v>1031563.66</v>
      </c>
      <c r="G44" s="234">
        <v>1142109.1599999999</v>
      </c>
      <c r="H44" s="234">
        <v>1222539.58</v>
      </c>
      <c r="I44" s="234">
        <v>1292281.55</v>
      </c>
      <c r="J44" s="234">
        <v>1376350</v>
      </c>
      <c r="K44" s="234">
        <v>1409539.34</v>
      </c>
      <c r="L44" s="234">
        <v>1460385.03</v>
      </c>
      <c r="M44" s="234">
        <v>1532505.51</v>
      </c>
      <c r="N44" s="236"/>
    </row>
    <row r="45" spans="1:14" s="181" customFormat="1" ht="15" customHeight="1">
      <c r="A45" s="173" t="s">
        <v>173</v>
      </c>
      <c r="B45" s="234">
        <v>0</v>
      </c>
      <c r="C45" s="234">
        <v>0</v>
      </c>
      <c r="D45" s="234">
        <v>0</v>
      </c>
      <c r="E45" s="234">
        <v>5.11531</v>
      </c>
      <c r="F45" s="234">
        <v>9.0220300000000009</v>
      </c>
      <c r="G45" s="234">
        <v>14.63209</v>
      </c>
      <c r="H45" s="234">
        <v>14.632149999999999</v>
      </c>
      <c r="I45" s="234">
        <v>12592.15221</v>
      </c>
      <c r="J45" s="234">
        <v>14.472239999999999</v>
      </c>
      <c r="K45" s="234">
        <v>14.472239999999999</v>
      </c>
      <c r="L45" s="234">
        <v>9.7822399999999998</v>
      </c>
      <c r="M45" s="234">
        <v>9.7822399999999998</v>
      </c>
      <c r="N45" s="236"/>
    </row>
    <row r="46" spans="1:14" s="181" customFormat="1" ht="15" customHeight="1">
      <c r="A46" s="173" t="s">
        <v>177</v>
      </c>
      <c r="B46" s="234">
        <v>0</v>
      </c>
      <c r="C46" s="234">
        <v>0</v>
      </c>
      <c r="D46" s="234">
        <v>0</v>
      </c>
      <c r="E46" s="234">
        <v>0</v>
      </c>
      <c r="F46" s="234">
        <v>0</v>
      </c>
      <c r="G46" s="234">
        <v>0</v>
      </c>
      <c r="H46" s="234">
        <v>0</v>
      </c>
      <c r="I46" s="234">
        <v>0</v>
      </c>
      <c r="J46" s="234">
        <v>0</v>
      </c>
      <c r="K46" s="234">
        <v>0</v>
      </c>
      <c r="L46" s="234">
        <v>0</v>
      </c>
      <c r="M46" s="234">
        <v>0</v>
      </c>
      <c r="N46" s="236"/>
    </row>
    <row r="47" spans="1:14" s="181" customFormat="1" ht="15" customHeight="1">
      <c r="A47" s="173" t="s">
        <v>867</v>
      </c>
      <c r="B47" s="234">
        <v>164473.39504</v>
      </c>
      <c r="C47" s="234">
        <v>193699.93790000002</v>
      </c>
      <c r="D47" s="234">
        <v>226994.28736000002</v>
      </c>
      <c r="E47" s="234">
        <v>261206.29100999999</v>
      </c>
      <c r="F47" s="234">
        <v>295696.71762000001</v>
      </c>
      <c r="G47" s="234">
        <v>322025.18414999999</v>
      </c>
      <c r="H47" s="234">
        <v>350403.34724999999</v>
      </c>
      <c r="I47" s="234">
        <v>359552.48504</v>
      </c>
      <c r="J47" s="234">
        <v>376531.97389999998</v>
      </c>
      <c r="K47" s="234">
        <v>396527.01360000001</v>
      </c>
      <c r="L47" s="234">
        <v>396527.01360000001</v>
      </c>
      <c r="M47" s="234">
        <v>421648.52941000002</v>
      </c>
      <c r="N47" s="236"/>
    </row>
    <row r="48" spans="1:14" s="181" customFormat="1" ht="15" customHeight="1">
      <c r="A48" s="173" t="s">
        <v>183</v>
      </c>
      <c r="B48" s="234">
        <v>292265.40935000003</v>
      </c>
      <c r="C48" s="234">
        <v>332943.42204000003</v>
      </c>
      <c r="D48" s="234">
        <v>342120.03645999997</v>
      </c>
      <c r="E48" s="234">
        <v>344827.62180000002</v>
      </c>
      <c r="F48" s="234">
        <v>263229.95497999998</v>
      </c>
      <c r="G48" s="234">
        <v>236540.39818000002</v>
      </c>
      <c r="H48" s="234">
        <v>91468.62784999999</v>
      </c>
      <c r="I48" s="234">
        <v>169771.74211000002</v>
      </c>
      <c r="J48" s="234">
        <v>200048.80712000001</v>
      </c>
      <c r="K48" s="234">
        <v>137245.99921000001</v>
      </c>
      <c r="L48" s="234">
        <v>251088.72718000002</v>
      </c>
      <c r="M48" s="234">
        <v>192073.42488999999</v>
      </c>
      <c r="N48" s="236"/>
    </row>
    <row r="49" spans="1:14" s="181" customFormat="1" ht="15" customHeight="1">
      <c r="A49" s="176" t="s">
        <v>866</v>
      </c>
      <c r="B49" s="234">
        <v>0</v>
      </c>
      <c r="C49" s="234">
        <v>0</v>
      </c>
      <c r="D49" s="234">
        <v>0</v>
      </c>
      <c r="E49" s="234">
        <v>0</v>
      </c>
      <c r="F49" s="234">
        <v>0</v>
      </c>
      <c r="G49" s="234">
        <v>0</v>
      </c>
      <c r="H49" s="234">
        <v>0</v>
      </c>
      <c r="I49" s="234">
        <v>0</v>
      </c>
      <c r="J49" s="234">
        <v>0</v>
      </c>
      <c r="K49" s="234">
        <v>50841</v>
      </c>
      <c r="L49" s="234">
        <v>0</v>
      </c>
      <c r="M49" s="234">
        <v>33327</v>
      </c>
      <c r="N49" s="236"/>
    </row>
    <row r="50" spans="1:14" s="180" customFormat="1" ht="15" customHeight="1" thickBot="1">
      <c r="A50" s="176" t="s">
        <v>865</v>
      </c>
      <c r="B50" s="234">
        <v>292265.40935000003</v>
      </c>
      <c r="C50" s="234">
        <v>332943.42204000003</v>
      </c>
      <c r="D50" s="234">
        <v>342120.03645999997</v>
      </c>
      <c r="E50" s="234">
        <v>344827.62180000002</v>
      </c>
      <c r="F50" s="234">
        <v>263229.95497999998</v>
      </c>
      <c r="G50" s="234">
        <v>236540.39818000002</v>
      </c>
      <c r="H50" s="234">
        <v>91468.62784999999</v>
      </c>
      <c r="I50" s="234">
        <v>169771.74211000002</v>
      </c>
      <c r="J50" s="234">
        <v>200048.80712000001</v>
      </c>
      <c r="K50" s="234">
        <v>86404.999209999994</v>
      </c>
      <c r="L50" s="234">
        <v>251088.72718000002</v>
      </c>
      <c r="M50" s="234">
        <v>158746.42488999999</v>
      </c>
      <c r="N50" s="236"/>
    </row>
    <row r="51" spans="1:14" ht="15" customHeight="1" thickTop="1" thickBot="1">
      <c r="A51" s="170" t="s">
        <v>864</v>
      </c>
      <c r="B51" s="233">
        <v>16349686.066989999</v>
      </c>
      <c r="C51" s="233">
        <v>16712307.895680001</v>
      </c>
      <c r="D51" s="233">
        <v>18340388.580949999</v>
      </c>
      <c r="E51" s="233">
        <v>20691942.038660001</v>
      </c>
      <c r="F51" s="233">
        <v>21373415.541549999</v>
      </c>
      <c r="G51" s="233">
        <v>23671675.438639998</v>
      </c>
      <c r="H51" s="233">
        <v>26744740.505310003</v>
      </c>
      <c r="I51" s="233">
        <v>27553745.529119998</v>
      </c>
      <c r="J51" s="233">
        <v>27712320.282080002</v>
      </c>
      <c r="K51" s="233">
        <v>29201031.257009998</v>
      </c>
      <c r="L51" s="233">
        <v>30301421.265110001</v>
      </c>
      <c r="M51" s="233">
        <v>29311723.278840002</v>
      </c>
      <c r="N51" s="236"/>
    </row>
    <row r="52" spans="1:14" s="181" customFormat="1" ht="15" customHeight="1" thickTop="1">
      <c r="A52" s="182" t="s">
        <v>863</v>
      </c>
      <c r="B52" s="234">
        <v>4563916.48587</v>
      </c>
      <c r="C52" s="234">
        <v>5873857.4799600001</v>
      </c>
      <c r="D52" s="234">
        <v>7111593.8951599998</v>
      </c>
      <c r="E52" s="234">
        <v>6938425.0796000008</v>
      </c>
      <c r="F52" s="234">
        <v>6684108.59088</v>
      </c>
      <c r="G52" s="234">
        <v>6548528.2970600007</v>
      </c>
      <c r="H52" s="234">
        <v>5624756.8659199998</v>
      </c>
      <c r="I52" s="234">
        <v>5409835.8529099999</v>
      </c>
      <c r="J52" s="234">
        <v>6135911.4183599995</v>
      </c>
      <c r="K52" s="234">
        <v>4650158.39047</v>
      </c>
      <c r="L52" s="234">
        <v>5859416.1399799995</v>
      </c>
      <c r="M52" s="234">
        <v>6025901.41175</v>
      </c>
      <c r="N52" s="236"/>
    </row>
    <row r="53" spans="1:14" s="180" customFormat="1" ht="15" customHeight="1">
      <c r="A53" s="176" t="s">
        <v>862</v>
      </c>
      <c r="B53" s="234">
        <v>291493.19162</v>
      </c>
      <c r="C53" s="234">
        <v>296322.07329999999</v>
      </c>
      <c r="D53" s="234">
        <v>275081.24857</v>
      </c>
      <c r="E53" s="234">
        <v>228968.47469999999</v>
      </c>
      <c r="F53" s="234">
        <v>367028.74558999995</v>
      </c>
      <c r="G53" s="234">
        <v>229717.58056</v>
      </c>
      <c r="H53" s="234">
        <v>252737.75634999998</v>
      </c>
      <c r="I53" s="234">
        <v>410274.28525000002</v>
      </c>
      <c r="J53" s="234">
        <v>855643.22502000001</v>
      </c>
      <c r="K53" s="234">
        <v>426493.25166000001</v>
      </c>
      <c r="L53" s="234">
        <v>677970.92264999996</v>
      </c>
      <c r="M53" s="234">
        <v>513075.02562000003</v>
      </c>
      <c r="N53" s="236"/>
    </row>
    <row r="54" spans="1:14" s="180" customFormat="1" ht="15" customHeight="1">
      <c r="A54" s="176" t="s">
        <v>861</v>
      </c>
      <c r="B54" s="234">
        <v>4087653.9325000001</v>
      </c>
      <c r="C54" s="234">
        <v>5334435.1212999998</v>
      </c>
      <c r="D54" s="234">
        <v>6572848.7295699995</v>
      </c>
      <c r="E54" s="234">
        <v>6422221.0214999998</v>
      </c>
      <c r="F54" s="234">
        <v>6032896.6224699998</v>
      </c>
      <c r="G54" s="234">
        <v>6004642.9879099997</v>
      </c>
      <c r="H54" s="234">
        <v>5089650.8974299999</v>
      </c>
      <c r="I54" s="234">
        <v>4734885.3952700002</v>
      </c>
      <c r="J54" s="234">
        <v>5011100.4758900004</v>
      </c>
      <c r="K54" s="234">
        <v>3931676.2063899999</v>
      </c>
      <c r="L54" s="234">
        <v>4905910.5151700005</v>
      </c>
      <c r="M54" s="234">
        <v>5229589.83103</v>
      </c>
      <c r="N54" s="236"/>
    </row>
    <row r="55" spans="1:14" s="180" customFormat="1" ht="15" customHeight="1">
      <c r="A55" s="176" t="s">
        <v>860</v>
      </c>
      <c r="B55" s="234">
        <v>0</v>
      </c>
      <c r="C55" s="234">
        <v>0</v>
      </c>
      <c r="D55" s="234">
        <v>0</v>
      </c>
      <c r="E55" s="234">
        <v>0</v>
      </c>
      <c r="F55" s="234">
        <v>0</v>
      </c>
      <c r="G55" s="234">
        <v>0</v>
      </c>
      <c r="H55" s="234">
        <v>0</v>
      </c>
      <c r="I55" s="234">
        <v>0</v>
      </c>
      <c r="J55" s="234">
        <v>0</v>
      </c>
      <c r="K55" s="234">
        <v>0</v>
      </c>
      <c r="L55" s="234">
        <v>0</v>
      </c>
      <c r="M55" s="234">
        <v>0</v>
      </c>
      <c r="N55" s="236"/>
    </row>
    <row r="56" spans="1:14" s="180" customFormat="1" ht="15" customHeight="1">
      <c r="A56" s="176" t="s">
        <v>859</v>
      </c>
      <c r="B56" s="234">
        <v>181557.95600999999</v>
      </c>
      <c r="C56" s="234">
        <v>240757.28536000001</v>
      </c>
      <c r="D56" s="234">
        <v>261458.11702000001</v>
      </c>
      <c r="E56" s="234">
        <v>285029.78339999996</v>
      </c>
      <c r="F56" s="234">
        <v>281353.01882</v>
      </c>
      <c r="G56" s="234">
        <v>311670.37239999999</v>
      </c>
      <c r="H56" s="234">
        <v>279870.85595</v>
      </c>
      <c r="I56" s="234">
        <v>262178.8162</v>
      </c>
      <c r="J56" s="234">
        <v>266670.36125999998</v>
      </c>
      <c r="K56" s="234">
        <v>289491.57623000001</v>
      </c>
      <c r="L56" s="234">
        <v>273037.34597000002</v>
      </c>
      <c r="M56" s="234">
        <v>280739.19891000004</v>
      </c>
      <c r="N56" s="236"/>
    </row>
    <row r="57" spans="1:14" s="180" customFormat="1" ht="15" customHeight="1">
      <c r="A57" s="176" t="s">
        <v>858</v>
      </c>
      <c r="B57" s="234">
        <v>3211.4057400000002</v>
      </c>
      <c r="C57" s="234">
        <v>2343</v>
      </c>
      <c r="D57" s="234">
        <v>2205.8000000000002</v>
      </c>
      <c r="E57" s="234">
        <v>2205.8000000000002</v>
      </c>
      <c r="F57" s="234">
        <v>2830.2040000000002</v>
      </c>
      <c r="G57" s="234">
        <v>2497.35619</v>
      </c>
      <c r="H57" s="234">
        <v>2497.35619</v>
      </c>
      <c r="I57" s="234">
        <v>2497.35619</v>
      </c>
      <c r="J57" s="234">
        <v>2497.35619</v>
      </c>
      <c r="K57" s="234">
        <v>2497.35619</v>
      </c>
      <c r="L57" s="234">
        <v>2497.35619</v>
      </c>
      <c r="M57" s="234">
        <v>2497.35619</v>
      </c>
      <c r="N57" s="236"/>
    </row>
    <row r="58" spans="1:14" s="180" customFormat="1" ht="15" customHeight="1">
      <c r="A58" s="173" t="s">
        <v>857</v>
      </c>
      <c r="B58" s="234">
        <v>25031708.243970003</v>
      </c>
      <c r="C58" s="234">
        <v>29176464.44658</v>
      </c>
      <c r="D58" s="234">
        <v>31585259.347890001</v>
      </c>
      <c r="E58" s="234">
        <v>35425114.255819999</v>
      </c>
      <c r="F58" s="234">
        <v>38300975.375390001</v>
      </c>
      <c r="G58" s="234">
        <v>39776295.291440003</v>
      </c>
      <c r="H58" s="234">
        <v>40263706.343400002</v>
      </c>
      <c r="I58" s="234">
        <v>39167411.650710002</v>
      </c>
      <c r="J58" s="234">
        <v>40471583.266869999</v>
      </c>
      <c r="K58" s="234">
        <v>42239550.621230006</v>
      </c>
      <c r="L58" s="234">
        <v>44001962.156099997</v>
      </c>
      <c r="M58" s="234">
        <v>44065238.97016</v>
      </c>
      <c r="N58" s="236"/>
    </row>
    <row r="59" spans="1:14">
      <c r="A59" s="179" t="s">
        <v>856</v>
      </c>
      <c r="B59" s="235">
        <v>767653.15595000004</v>
      </c>
      <c r="C59" s="235">
        <v>869269.87112999998</v>
      </c>
      <c r="D59" s="235">
        <v>980144.69975000003</v>
      </c>
      <c r="E59" s="235">
        <v>1100959.4400200001</v>
      </c>
      <c r="F59" s="235">
        <v>1295808.01406</v>
      </c>
      <c r="G59" s="235">
        <v>1397372.96095</v>
      </c>
      <c r="H59" s="235">
        <v>1349359.10433</v>
      </c>
      <c r="I59" s="235">
        <v>1346803.9902599999</v>
      </c>
      <c r="J59" s="235">
        <v>1338567.9164200001</v>
      </c>
      <c r="K59" s="235">
        <v>807644.81553999998</v>
      </c>
      <c r="L59" s="235">
        <v>1468974.0520299999</v>
      </c>
      <c r="M59" s="235">
        <v>922430.11722000001</v>
      </c>
      <c r="N59" s="236"/>
    </row>
    <row r="60" spans="1:14" ht="15" customHeight="1">
      <c r="A60" s="176" t="s">
        <v>855</v>
      </c>
      <c r="B60" s="234">
        <v>-115988.05849</v>
      </c>
      <c r="C60" s="234">
        <v>-140305.88333000001</v>
      </c>
      <c r="D60" s="234">
        <v>-173132.27812999999</v>
      </c>
      <c r="E60" s="234">
        <v>-225209.48851</v>
      </c>
      <c r="F60" s="234">
        <v>-312359.32685000001</v>
      </c>
      <c r="G60" s="234">
        <v>-391336.87524000002</v>
      </c>
      <c r="H60" s="234">
        <v>-451159.27045999997</v>
      </c>
      <c r="I60" s="234">
        <v>-441460.64613000001</v>
      </c>
      <c r="J60" s="234">
        <v>-432265.89944000001</v>
      </c>
      <c r="K60" s="234">
        <v>-287907.56936999998</v>
      </c>
      <c r="L60" s="234">
        <v>-519778.70688000001</v>
      </c>
      <c r="M60" s="234">
        <v>-315917.52836</v>
      </c>
      <c r="N60" s="236"/>
    </row>
    <row r="61" spans="1:14" ht="15" customHeight="1">
      <c r="A61" s="173" t="s">
        <v>854</v>
      </c>
      <c r="B61" s="234">
        <v>651665.09746000008</v>
      </c>
      <c r="C61" s="234">
        <v>728963.9878</v>
      </c>
      <c r="D61" s="234">
        <v>807012.42162000004</v>
      </c>
      <c r="E61" s="234">
        <v>875749.95151000004</v>
      </c>
      <c r="F61" s="234">
        <v>983448.68721</v>
      </c>
      <c r="G61" s="234">
        <v>1006036.08571</v>
      </c>
      <c r="H61" s="234">
        <v>898199.83386999997</v>
      </c>
      <c r="I61" s="234">
        <v>905343.34412999998</v>
      </c>
      <c r="J61" s="234">
        <v>906302.01698000007</v>
      </c>
      <c r="K61" s="234">
        <v>519737.24617</v>
      </c>
      <c r="L61" s="234">
        <v>949195.34514999995</v>
      </c>
      <c r="M61" s="234">
        <v>606512.58886000002</v>
      </c>
      <c r="N61" s="236"/>
    </row>
    <row r="62" spans="1:14" ht="15" customHeight="1">
      <c r="A62" s="172" t="s">
        <v>853</v>
      </c>
      <c r="B62" s="234">
        <v>512118.39217000001</v>
      </c>
      <c r="C62" s="234">
        <v>517409.98402999999</v>
      </c>
      <c r="D62" s="234">
        <v>833557.29282000009</v>
      </c>
      <c r="E62" s="234">
        <v>898734.44538000005</v>
      </c>
      <c r="F62" s="234">
        <v>609505.77225000004</v>
      </c>
      <c r="G62" s="234">
        <v>645684.12011999998</v>
      </c>
      <c r="H62" s="234">
        <v>521991.50373</v>
      </c>
      <c r="I62" s="234">
        <v>508192.43158999999</v>
      </c>
      <c r="J62" s="234">
        <v>555568.39071000007</v>
      </c>
      <c r="K62" s="234">
        <v>674117.40978999995</v>
      </c>
      <c r="L62" s="234">
        <v>1273613.61078</v>
      </c>
      <c r="M62" s="234">
        <v>1296339.2661400002</v>
      </c>
      <c r="N62" s="236"/>
    </row>
    <row r="63" spans="1:14" ht="15" customHeight="1">
      <c r="A63" s="176" t="s">
        <v>852</v>
      </c>
      <c r="B63" s="234">
        <v>-69447.055590000004</v>
      </c>
      <c r="C63" s="234">
        <v>-164143.84211000003</v>
      </c>
      <c r="D63" s="234">
        <v>-425690.65331000002</v>
      </c>
      <c r="E63" s="234">
        <v>-469642.28615</v>
      </c>
      <c r="F63" s="234">
        <v>-358550.80456000002</v>
      </c>
      <c r="G63" s="234">
        <v>-382966.19443000003</v>
      </c>
      <c r="H63" s="234">
        <v>-347352.62030000001</v>
      </c>
      <c r="I63" s="234">
        <v>-224529.60926</v>
      </c>
      <c r="J63" s="234">
        <v>-228792.28225999998</v>
      </c>
      <c r="K63" s="234">
        <v>-396405.02955000004</v>
      </c>
      <c r="L63" s="234">
        <v>-774772.01775</v>
      </c>
      <c r="M63" s="234">
        <v>-832437.00277000002</v>
      </c>
      <c r="N63" s="236"/>
    </row>
    <row r="64" spans="1:14" ht="15" customHeight="1">
      <c r="A64" s="174" t="s">
        <v>851</v>
      </c>
      <c r="B64" s="234">
        <v>1094336.43404</v>
      </c>
      <c r="C64" s="234">
        <v>1082230.1297200001</v>
      </c>
      <c r="D64" s="234">
        <v>1214879.06113</v>
      </c>
      <c r="E64" s="234">
        <v>1304842.1107399999</v>
      </c>
      <c r="F64" s="234">
        <v>1234403.6549000002</v>
      </c>
      <c r="G64" s="234">
        <v>1268754.0114000002</v>
      </c>
      <c r="H64" s="234">
        <v>1072838.7172999999</v>
      </c>
      <c r="I64" s="234">
        <v>1189006.16646</v>
      </c>
      <c r="J64" s="234">
        <v>1233078.12543</v>
      </c>
      <c r="K64" s="234">
        <v>797449.62640999991</v>
      </c>
      <c r="L64" s="234">
        <v>1448036.9381800001</v>
      </c>
      <c r="M64" s="234">
        <v>1070414.8522300001</v>
      </c>
      <c r="N64" s="236"/>
    </row>
    <row r="65" spans="1:14" ht="15" customHeight="1">
      <c r="A65" s="172" t="s">
        <v>850</v>
      </c>
      <c r="B65" s="234">
        <v>259569.73796999999</v>
      </c>
      <c r="C65" s="234">
        <v>347393.16204000002</v>
      </c>
      <c r="D65" s="234">
        <v>250962.61183000001</v>
      </c>
      <c r="E65" s="234">
        <v>277893.32831999997</v>
      </c>
      <c r="F65" s="234">
        <v>306725.87611000001</v>
      </c>
      <c r="G65" s="234">
        <v>257711.82754</v>
      </c>
      <c r="H65" s="234">
        <v>183095.53495</v>
      </c>
      <c r="I65" s="234">
        <v>307184.69081</v>
      </c>
      <c r="J65" s="234">
        <v>333595.36714999995</v>
      </c>
      <c r="K65" s="234">
        <v>201033.38012000002</v>
      </c>
      <c r="L65" s="234">
        <v>374452.73461000004</v>
      </c>
      <c r="M65" s="234">
        <v>163113.83463</v>
      </c>
      <c r="N65" s="236"/>
    </row>
    <row r="66" spans="1:14" ht="15" customHeight="1">
      <c r="A66" s="172" t="s">
        <v>849</v>
      </c>
      <c r="B66" s="234">
        <v>-340286.65164</v>
      </c>
      <c r="C66" s="234">
        <v>-376359.43072</v>
      </c>
      <c r="D66" s="234">
        <v>-386467.06650000002</v>
      </c>
      <c r="E66" s="234">
        <v>-444594.84038999997</v>
      </c>
      <c r="F66" s="234">
        <v>-440618.39585000003</v>
      </c>
      <c r="G66" s="234">
        <v>-440794.88635000004</v>
      </c>
      <c r="H66" s="234">
        <v>-414874.89075999998</v>
      </c>
      <c r="I66" s="234">
        <v>-529785.60748000001</v>
      </c>
      <c r="J66" s="234">
        <v>-571928.02177999995</v>
      </c>
      <c r="K66" s="234">
        <v>-441559.37400000001</v>
      </c>
      <c r="L66" s="234">
        <v>-718666.60138999997</v>
      </c>
      <c r="M66" s="234">
        <v>-486837.04614999995</v>
      </c>
      <c r="N66" s="236"/>
    </row>
    <row r="67" spans="1:14" ht="15" customHeight="1">
      <c r="A67" s="173" t="s">
        <v>848</v>
      </c>
      <c r="B67" s="234">
        <v>1013619.52037</v>
      </c>
      <c r="C67" s="234">
        <v>1053263.8610399999</v>
      </c>
      <c r="D67" s="234">
        <v>1079374.6064599999</v>
      </c>
      <c r="E67" s="234">
        <v>1138140.59867</v>
      </c>
      <c r="F67" s="234">
        <v>1100511.1351600001</v>
      </c>
      <c r="G67" s="234">
        <v>1085670.9525899999</v>
      </c>
      <c r="H67" s="234">
        <v>841059.36149000004</v>
      </c>
      <c r="I67" s="234">
        <v>966405.24978999991</v>
      </c>
      <c r="J67" s="234">
        <v>994745.47080000001</v>
      </c>
      <c r="K67" s="234">
        <v>556923.63252999994</v>
      </c>
      <c r="L67" s="234">
        <v>1103823.0714</v>
      </c>
      <c r="M67" s="234">
        <v>746691.64071000007</v>
      </c>
      <c r="N67" s="236"/>
    </row>
    <row r="68" spans="1:14" ht="15" customHeight="1">
      <c r="A68" s="176" t="s">
        <v>847</v>
      </c>
      <c r="B68" s="234">
        <v>-573037.93539</v>
      </c>
      <c r="C68" s="234">
        <v>-625098.30799</v>
      </c>
      <c r="D68" s="234">
        <v>-609881.12514999998</v>
      </c>
      <c r="E68" s="234">
        <v>-673968.76482000004</v>
      </c>
      <c r="F68" s="234">
        <v>-710300.44900999998</v>
      </c>
      <c r="G68" s="234">
        <v>-698058.29019000009</v>
      </c>
      <c r="H68" s="234">
        <v>-702023.01926999993</v>
      </c>
      <c r="I68" s="234">
        <v>-663133.6095599999</v>
      </c>
      <c r="J68" s="234">
        <v>-674070.69152999995</v>
      </c>
      <c r="K68" s="234">
        <v>-417275.37377999997</v>
      </c>
      <c r="L68" s="234">
        <v>-696157.38795</v>
      </c>
      <c r="M68" s="234">
        <v>-410534.42431999999</v>
      </c>
      <c r="N68" s="236"/>
    </row>
    <row r="69" spans="1:14" ht="15" customHeight="1">
      <c r="A69" s="174" t="s">
        <v>846</v>
      </c>
      <c r="B69" s="234">
        <v>440581.58498000004</v>
      </c>
      <c r="C69" s="234">
        <v>428165.55304999999</v>
      </c>
      <c r="D69" s="234">
        <v>469493.48131</v>
      </c>
      <c r="E69" s="234">
        <v>464171.83385</v>
      </c>
      <c r="F69" s="234">
        <v>390210.68614999996</v>
      </c>
      <c r="G69" s="234">
        <v>387612.66239999997</v>
      </c>
      <c r="H69" s="234">
        <v>139036.34221999999</v>
      </c>
      <c r="I69" s="234">
        <v>303271.64023000002</v>
      </c>
      <c r="J69" s="234">
        <v>320674.77927</v>
      </c>
      <c r="K69" s="234">
        <v>139648.25875000001</v>
      </c>
      <c r="L69" s="234">
        <v>407665.68345000001</v>
      </c>
      <c r="M69" s="234">
        <v>336157.21638999996</v>
      </c>
      <c r="N69" s="236"/>
    </row>
    <row r="70" spans="1:14" ht="15" customHeight="1">
      <c r="A70" s="174" t="s">
        <v>845</v>
      </c>
      <c r="B70" s="234">
        <v>-31737.322</v>
      </c>
      <c r="C70" s="234">
        <v>-36217.997289999999</v>
      </c>
      <c r="D70" s="234">
        <v>-15504.714550000001</v>
      </c>
      <c r="E70" s="234">
        <v>141390.65537999998</v>
      </c>
      <c r="F70" s="234">
        <v>-17452.12945</v>
      </c>
      <c r="G70" s="234">
        <v>-72428.085139999996</v>
      </c>
      <c r="H70" s="234">
        <v>50227.50546</v>
      </c>
      <c r="I70" s="234">
        <v>-165933.8455</v>
      </c>
      <c r="J70" s="234">
        <v>78386.224189999994</v>
      </c>
      <c r="K70" s="234">
        <v>-14704.20988</v>
      </c>
      <c r="L70" s="234">
        <v>-105631.57237000001</v>
      </c>
      <c r="M70" s="234">
        <v>-46594.39041</v>
      </c>
      <c r="N70" s="236"/>
    </row>
    <row r="71" spans="1:14" ht="15" customHeight="1">
      <c r="A71" s="177" t="s">
        <v>844</v>
      </c>
      <c r="B71" s="234">
        <v>-32258.49784</v>
      </c>
      <c r="C71" s="234">
        <v>-36218.839220000002</v>
      </c>
      <c r="D71" s="234">
        <v>-15655.014650000001</v>
      </c>
      <c r="E71" s="234">
        <v>141365.23575999998</v>
      </c>
      <c r="F71" s="234">
        <v>-17474.444379999997</v>
      </c>
      <c r="G71" s="234">
        <v>-72444.80273000001</v>
      </c>
      <c r="H71" s="234">
        <v>50218.641179999999</v>
      </c>
      <c r="I71" s="234">
        <v>-165955.84401</v>
      </c>
      <c r="J71" s="234">
        <v>78280.800470000002</v>
      </c>
      <c r="K71" s="234">
        <v>-14791.185079999999</v>
      </c>
      <c r="L71" s="234">
        <v>-105770.77278</v>
      </c>
      <c r="M71" s="234">
        <v>-46613.290950000002</v>
      </c>
      <c r="N71" s="236"/>
    </row>
    <row r="72" spans="1:14" ht="15" customHeight="1">
      <c r="A72" s="177" t="s">
        <v>843</v>
      </c>
      <c r="B72" s="234">
        <v>521.17583999999999</v>
      </c>
      <c r="C72" s="234">
        <v>0.84192999999999996</v>
      </c>
      <c r="D72" s="234">
        <v>150.30010000000001</v>
      </c>
      <c r="E72" s="234">
        <v>25.419619999999998</v>
      </c>
      <c r="F72" s="234">
        <v>22.31493</v>
      </c>
      <c r="G72" s="234">
        <v>16.717590000000001</v>
      </c>
      <c r="H72" s="234">
        <v>8.8642800000000008</v>
      </c>
      <c r="I72" s="234">
        <v>21.99851</v>
      </c>
      <c r="J72" s="234">
        <v>105.42372</v>
      </c>
      <c r="K72" s="234">
        <v>86.975200000000001</v>
      </c>
      <c r="L72" s="234">
        <v>139.20041000000001</v>
      </c>
      <c r="M72" s="234">
        <v>18.900539999999999</v>
      </c>
      <c r="N72" s="236"/>
    </row>
    <row r="73" spans="1:14" ht="15" customHeight="1">
      <c r="A73" s="173" t="s">
        <v>842</v>
      </c>
      <c r="B73" s="234">
        <v>32159.979480000002</v>
      </c>
      <c r="C73" s="234">
        <v>36691.652150000002</v>
      </c>
      <c r="D73" s="234">
        <v>15927.499400000001</v>
      </c>
      <c r="E73" s="234">
        <v>-141220.40103000001</v>
      </c>
      <c r="F73" s="234">
        <v>17031.544539999999</v>
      </c>
      <c r="G73" s="234">
        <v>72354.391380000001</v>
      </c>
      <c r="H73" s="234">
        <v>-50396.17037</v>
      </c>
      <c r="I73" s="234">
        <v>165901.99218</v>
      </c>
      <c r="J73" s="234">
        <v>-78276.647069999992</v>
      </c>
      <c r="K73" s="234">
        <v>14670.434310000001</v>
      </c>
      <c r="L73" s="234">
        <v>105649.85417000001</v>
      </c>
      <c r="M73" s="234">
        <v>46274.944109999997</v>
      </c>
      <c r="N73" s="236"/>
    </row>
    <row r="74" spans="1:14" ht="15" customHeight="1">
      <c r="A74" s="173" t="s">
        <v>1040</v>
      </c>
      <c r="B74" s="234">
        <v>32306.281190000002</v>
      </c>
      <c r="C74" s="234">
        <v>36783.726020000002</v>
      </c>
      <c r="D74" s="234">
        <v>16009.44433</v>
      </c>
      <c r="E74" s="234">
        <v>-141147.70997999999</v>
      </c>
      <c r="F74" s="234">
        <v>17094.72207</v>
      </c>
      <c r="G74" s="234">
        <v>72391.26943</v>
      </c>
      <c r="H74" s="234">
        <v>-50378.336459999999</v>
      </c>
      <c r="I74" s="234">
        <v>165909.95506000001</v>
      </c>
      <c r="J74" s="234">
        <v>-78254.939069999993</v>
      </c>
      <c r="K74" s="234">
        <v>14690.795410000001</v>
      </c>
      <c r="L74" s="234">
        <v>105683.43704</v>
      </c>
      <c r="M74" s="234">
        <v>46301.090909999999</v>
      </c>
      <c r="N74" s="236"/>
    </row>
    <row r="75" spans="1:14" ht="15" customHeight="1">
      <c r="A75" s="176" t="s">
        <v>311</v>
      </c>
      <c r="B75" s="234">
        <v>-146.30170999999999</v>
      </c>
      <c r="C75" s="234">
        <v>-92.073869999999999</v>
      </c>
      <c r="D75" s="234">
        <v>-81.944929999999999</v>
      </c>
      <c r="E75" s="234">
        <v>-72.691050000000004</v>
      </c>
      <c r="F75" s="234">
        <v>-63.177529999999997</v>
      </c>
      <c r="G75" s="234">
        <v>-36.878050000000002</v>
      </c>
      <c r="H75" s="234">
        <v>-17.833909999999999</v>
      </c>
      <c r="I75" s="234">
        <v>-7.9628800000000002</v>
      </c>
      <c r="J75" s="234">
        <v>-21.707999999999998</v>
      </c>
      <c r="K75" s="234">
        <v>-20.361099999999997</v>
      </c>
      <c r="L75" s="234">
        <v>-33.58287</v>
      </c>
      <c r="M75" s="234">
        <v>-26.146799999999999</v>
      </c>
      <c r="N75" s="236"/>
    </row>
    <row r="76" spans="1:14" ht="15" customHeight="1">
      <c r="A76" s="173" t="s">
        <v>839</v>
      </c>
      <c r="B76" s="234">
        <v>441004.24245999998</v>
      </c>
      <c r="C76" s="234">
        <v>428639.20791</v>
      </c>
      <c r="D76" s="234">
        <v>469916.26616</v>
      </c>
      <c r="E76" s="234">
        <v>464342.0882</v>
      </c>
      <c r="F76" s="234">
        <v>389790.10123999999</v>
      </c>
      <c r="G76" s="234">
        <v>387538.96863999998</v>
      </c>
      <c r="H76" s="234">
        <v>138867.67731</v>
      </c>
      <c r="I76" s="234">
        <v>303239.78691000002</v>
      </c>
      <c r="J76" s="234">
        <v>320784.35638999997</v>
      </c>
      <c r="K76" s="234">
        <v>139614.48318000001</v>
      </c>
      <c r="L76" s="234">
        <v>407683.96525000001</v>
      </c>
      <c r="M76" s="234">
        <v>335837.77008999995</v>
      </c>
      <c r="N76" s="236"/>
    </row>
    <row r="77" spans="1:14" ht="15" customHeight="1">
      <c r="A77" s="175" t="s">
        <v>838</v>
      </c>
      <c r="B77" s="234">
        <v>227.5033</v>
      </c>
      <c r="C77" s="234">
        <v>87.33032</v>
      </c>
      <c r="D77" s="234">
        <v>-10.434329999999999</v>
      </c>
      <c r="E77" s="234">
        <v>1204.9932200000001</v>
      </c>
      <c r="F77" s="234">
        <v>1135.7741299999998</v>
      </c>
      <c r="G77" s="234">
        <v>1015.65792</v>
      </c>
      <c r="H77" s="234">
        <v>835.68458999999996</v>
      </c>
      <c r="I77" s="234">
        <v>1515.52269</v>
      </c>
      <c r="J77" s="234">
        <v>1026.6486500000001</v>
      </c>
      <c r="K77" s="234">
        <v>333.59431000000001</v>
      </c>
      <c r="L77" s="234">
        <v>2032.0821899999999</v>
      </c>
      <c r="M77" s="234">
        <v>151.15764000000001</v>
      </c>
      <c r="N77" s="236"/>
    </row>
    <row r="78" spans="1:14" ht="15" customHeight="1">
      <c r="A78" s="174" t="s">
        <v>837</v>
      </c>
      <c r="B78" s="234">
        <v>441231.74575999996</v>
      </c>
      <c r="C78" s="234">
        <v>428726.53823000001</v>
      </c>
      <c r="D78" s="234">
        <v>469905.83182999998</v>
      </c>
      <c r="E78" s="234">
        <v>465547.08142</v>
      </c>
      <c r="F78" s="234">
        <v>390925.87537000002</v>
      </c>
      <c r="G78" s="234">
        <v>388554.62656</v>
      </c>
      <c r="H78" s="234">
        <v>139703.36190000002</v>
      </c>
      <c r="I78" s="234">
        <v>304755.30960000004</v>
      </c>
      <c r="J78" s="234">
        <v>321811.00504000002</v>
      </c>
      <c r="K78" s="234">
        <v>139948.07749</v>
      </c>
      <c r="L78" s="234">
        <v>409716.04743999999</v>
      </c>
      <c r="M78" s="234">
        <v>335988.92773</v>
      </c>
      <c r="N78" s="236"/>
    </row>
    <row r="79" spans="1:14" ht="15" customHeight="1">
      <c r="A79" s="172" t="s">
        <v>836</v>
      </c>
      <c r="B79" s="234">
        <v>128.47359</v>
      </c>
      <c r="C79" s="234">
        <v>1904.04881</v>
      </c>
      <c r="D79" s="234">
        <v>1690.02063</v>
      </c>
      <c r="E79" s="234">
        <v>2379.38438</v>
      </c>
      <c r="F79" s="234">
        <v>17809.975569999999</v>
      </c>
      <c r="G79" s="234">
        <v>1884.75162</v>
      </c>
      <c r="H79" s="234">
        <v>-2116.1220499999999</v>
      </c>
      <c r="I79" s="234">
        <v>-7139.9834900000005</v>
      </c>
      <c r="J79" s="234">
        <v>4242.4460599999993</v>
      </c>
      <c r="K79" s="234">
        <v>-583.79428000000007</v>
      </c>
      <c r="L79" s="234">
        <v>3045.7777400000004</v>
      </c>
      <c r="M79" s="234">
        <v>2700.8992799999996</v>
      </c>
      <c r="N79" s="236"/>
    </row>
    <row r="80" spans="1:14" ht="15" customHeight="1">
      <c r="A80" s="173" t="s">
        <v>835</v>
      </c>
      <c r="B80" s="234">
        <v>441360.21935000003</v>
      </c>
      <c r="C80" s="234">
        <v>430630.58704000001</v>
      </c>
      <c r="D80" s="234">
        <v>471595.85245999997</v>
      </c>
      <c r="E80" s="234">
        <v>467926.46580000001</v>
      </c>
      <c r="F80" s="234">
        <v>408735.85093999997</v>
      </c>
      <c r="G80" s="234">
        <v>390439.37818</v>
      </c>
      <c r="H80" s="234">
        <v>137587.23984999998</v>
      </c>
      <c r="I80" s="234">
        <v>297615.32611000002</v>
      </c>
      <c r="J80" s="234">
        <v>326053.45110000001</v>
      </c>
      <c r="K80" s="234">
        <v>139364.28320999999</v>
      </c>
      <c r="L80" s="234">
        <v>412761.82517999999</v>
      </c>
      <c r="M80" s="234">
        <v>338689.82701000001</v>
      </c>
      <c r="N80" s="236"/>
    </row>
    <row r="81" spans="1:14" ht="15" customHeight="1">
      <c r="A81" s="172" t="s">
        <v>834</v>
      </c>
      <c r="B81" s="234">
        <v>0</v>
      </c>
      <c r="C81" s="234">
        <v>0</v>
      </c>
      <c r="D81" s="234">
        <v>0</v>
      </c>
      <c r="E81" s="234">
        <v>0</v>
      </c>
      <c r="F81" s="234">
        <v>0</v>
      </c>
      <c r="G81" s="234">
        <v>0</v>
      </c>
      <c r="H81" s="234">
        <v>0</v>
      </c>
      <c r="I81" s="234">
        <v>0</v>
      </c>
      <c r="J81" s="234">
        <v>0</v>
      </c>
      <c r="K81" s="234">
        <v>0</v>
      </c>
      <c r="L81" s="234">
        <v>0</v>
      </c>
      <c r="M81" s="234">
        <v>0</v>
      </c>
      <c r="N81" s="236"/>
    </row>
    <row r="82" spans="1:14" ht="15" customHeight="1">
      <c r="A82" s="173" t="s">
        <v>833</v>
      </c>
      <c r="B82" s="234">
        <v>441360.21935000003</v>
      </c>
      <c r="C82" s="234">
        <v>430630.58704000001</v>
      </c>
      <c r="D82" s="234">
        <v>471595.85245999997</v>
      </c>
      <c r="E82" s="234">
        <v>467926.46580000001</v>
      </c>
      <c r="F82" s="234">
        <v>408735.85093999997</v>
      </c>
      <c r="G82" s="234">
        <v>390439.37818</v>
      </c>
      <c r="H82" s="234">
        <v>137587.23984999998</v>
      </c>
      <c r="I82" s="234">
        <v>297615.32611000002</v>
      </c>
      <c r="J82" s="234">
        <v>326053.45110000001</v>
      </c>
      <c r="K82" s="234">
        <v>139364.28320999999</v>
      </c>
      <c r="L82" s="234">
        <v>412761.82517999999</v>
      </c>
      <c r="M82" s="234">
        <v>338689.82701000001</v>
      </c>
      <c r="N82" s="236"/>
    </row>
    <row r="83" spans="1:14" ht="15" customHeight="1" thickBot="1">
      <c r="A83" s="172" t="s">
        <v>832</v>
      </c>
      <c r="B83" s="234">
        <v>-149094.81</v>
      </c>
      <c r="C83" s="234">
        <v>-97687.164999999994</v>
      </c>
      <c r="D83" s="234">
        <v>-129475.81600000001</v>
      </c>
      <c r="E83" s="234">
        <v>-123098.844</v>
      </c>
      <c r="F83" s="234">
        <v>-145505.89595999999</v>
      </c>
      <c r="G83" s="234">
        <v>-153898.98000000001</v>
      </c>
      <c r="H83" s="234">
        <v>-46118.612000000001</v>
      </c>
      <c r="I83" s="234">
        <v>-127843.584</v>
      </c>
      <c r="J83" s="234">
        <v>-126004.64398000001</v>
      </c>
      <c r="K83" s="234">
        <v>-52959.284</v>
      </c>
      <c r="L83" s="234">
        <v>-161673.098</v>
      </c>
      <c r="M83" s="234">
        <v>-179943.40212000001</v>
      </c>
      <c r="N83" s="236"/>
    </row>
    <row r="84" spans="1:14" ht="15" customHeight="1" thickTop="1" thickBot="1">
      <c r="A84" s="170" t="s">
        <v>831</v>
      </c>
      <c r="B84" s="233">
        <v>292265.40935000003</v>
      </c>
      <c r="C84" s="233">
        <v>332943.42204000003</v>
      </c>
      <c r="D84" s="233">
        <v>342120.03645999997</v>
      </c>
      <c r="E84" s="233">
        <v>344827.62180000002</v>
      </c>
      <c r="F84" s="233">
        <v>263229.95497999998</v>
      </c>
      <c r="G84" s="233">
        <v>236540.39818000002</v>
      </c>
      <c r="H84" s="233">
        <v>91468.62784999999</v>
      </c>
      <c r="I84" s="233">
        <v>169771.74211000002</v>
      </c>
      <c r="J84" s="233">
        <v>200048.80712000001</v>
      </c>
      <c r="K84" s="233">
        <v>86404.999209999994</v>
      </c>
      <c r="L84" s="233">
        <v>251088.72718000002</v>
      </c>
      <c r="M84" s="233">
        <v>158746.42488999999</v>
      </c>
      <c r="N84" s="236"/>
    </row>
    <row r="85" spans="1:14" ht="3.75" customHeight="1" thickTop="1" thickBot="1">
      <c r="A85" s="167"/>
      <c r="B85" s="232"/>
      <c r="C85" s="232"/>
      <c r="D85" s="232"/>
      <c r="E85" s="232"/>
      <c r="F85" s="232"/>
      <c r="G85" s="232"/>
      <c r="H85" s="232"/>
      <c r="I85" s="232"/>
      <c r="J85" s="232"/>
      <c r="K85" s="232"/>
      <c r="L85" s="232"/>
      <c r="M85" s="232"/>
    </row>
    <row r="86" spans="1:14" ht="15" customHeight="1" thickTop="1">
      <c r="A86" s="165"/>
      <c r="B86" s="163"/>
      <c r="C86" s="163"/>
      <c r="D86" s="163"/>
      <c r="E86" s="163"/>
      <c r="F86" s="163"/>
      <c r="G86" s="163"/>
      <c r="H86" s="163"/>
      <c r="I86" s="163"/>
      <c r="J86" s="163"/>
      <c r="K86" s="163"/>
      <c r="L86" s="163"/>
      <c r="M86" s="163"/>
    </row>
  </sheetData>
  <mergeCells count="4">
    <mergeCell ref="A1:M1"/>
    <mergeCell ref="A2:M2"/>
    <mergeCell ref="A4:M4"/>
    <mergeCell ref="A3:M3"/>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85" zoomScaleNormal="85" workbookViewId="0">
      <selection sqref="A1:M4"/>
    </sheetView>
  </sheetViews>
  <sheetFormatPr baseColWidth="10" defaultColWidth="9.140625" defaultRowHeight="18"/>
  <cols>
    <col min="1" max="1" width="89.85546875" style="160" bestFit="1" customWidth="1"/>
    <col min="2" max="8" width="10.7109375" style="160" bestFit="1" customWidth="1"/>
    <col min="9" max="9" width="10.7109375" style="160" customWidth="1"/>
    <col min="10" max="10" width="10.7109375" style="160" bestFit="1" customWidth="1"/>
    <col min="11" max="11" width="10.7109375" style="160" customWidth="1"/>
    <col min="12" max="12" width="11.7109375" style="161" bestFit="1" customWidth="1"/>
    <col min="13" max="13" width="11.7109375" style="161" customWidth="1"/>
    <col min="14" max="16384" width="9.140625" style="160"/>
  </cols>
  <sheetData>
    <row r="1" spans="1:14" ht="30" customHeight="1">
      <c r="A1" s="1073" t="s">
        <v>333</v>
      </c>
      <c r="B1" s="1073"/>
      <c r="C1" s="1073"/>
      <c r="D1" s="1073"/>
      <c r="E1" s="1073"/>
      <c r="F1" s="1073"/>
      <c r="G1" s="1073"/>
      <c r="H1" s="1073"/>
      <c r="I1" s="1073"/>
      <c r="J1" s="1073"/>
      <c r="K1" s="1073"/>
      <c r="L1" s="1073"/>
      <c r="M1" s="1047"/>
      <c r="N1" s="162"/>
    </row>
    <row r="2" spans="1:14" ht="15" customHeight="1">
      <c r="A2" s="1074" t="s">
        <v>906</v>
      </c>
      <c r="B2" s="1074"/>
      <c r="C2" s="1074"/>
      <c r="D2" s="1074"/>
      <c r="E2" s="1074"/>
      <c r="F2" s="1074"/>
      <c r="G2" s="1074"/>
      <c r="H2" s="1074"/>
      <c r="I2" s="1074"/>
      <c r="J2" s="1074"/>
      <c r="K2" s="1074"/>
      <c r="L2" s="1074"/>
      <c r="M2" s="1048"/>
      <c r="N2" s="162"/>
    </row>
    <row r="3" spans="1:14" ht="15" customHeight="1">
      <c r="A3" s="1074" t="s">
        <v>1045</v>
      </c>
      <c r="B3" s="1074"/>
      <c r="C3" s="1074"/>
      <c r="D3" s="1074"/>
      <c r="E3" s="1074"/>
      <c r="F3" s="1074"/>
      <c r="G3" s="1074"/>
      <c r="H3" s="1074"/>
      <c r="I3" s="1074"/>
      <c r="J3" s="1074"/>
      <c r="K3" s="1074"/>
      <c r="L3" s="1074"/>
      <c r="M3" s="1048"/>
      <c r="N3" s="162"/>
    </row>
    <row r="4" spans="1:14" ht="30" customHeight="1">
      <c r="A4" s="1075" t="s">
        <v>2</v>
      </c>
      <c r="B4" s="1075"/>
      <c r="C4" s="1075"/>
      <c r="D4" s="1075"/>
      <c r="E4" s="1075"/>
      <c r="F4" s="1075"/>
      <c r="G4" s="1075"/>
      <c r="H4" s="1075"/>
      <c r="I4" s="1075"/>
      <c r="J4" s="1075"/>
      <c r="K4" s="1075"/>
      <c r="L4" s="1075"/>
      <c r="M4" s="1049"/>
      <c r="N4" s="162"/>
    </row>
    <row r="5" spans="1:14" ht="3.75" customHeight="1" thickBot="1">
      <c r="A5" s="162"/>
      <c r="B5" s="162"/>
      <c r="C5" s="162"/>
      <c r="D5" s="162"/>
      <c r="E5" s="162"/>
      <c r="F5" s="162"/>
      <c r="G5" s="162"/>
      <c r="H5" s="162"/>
      <c r="I5" s="162"/>
      <c r="J5" s="162"/>
      <c r="K5" s="162"/>
      <c r="L5" s="162"/>
      <c r="M5" s="162"/>
      <c r="N5" s="162"/>
    </row>
    <row r="6" spans="1:14"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c r="N6" s="184"/>
    </row>
    <row r="7" spans="1:14" ht="15" customHeight="1" thickTop="1" thickBot="1">
      <c r="A7" s="170" t="s">
        <v>893</v>
      </c>
      <c r="B7" s="233">
        <v>12081870.929879999</v>
      </c>
      <c r="C7" s="233">
        <v>14605967.315409999</v>
      </c>
      <c r="D7" s="233">
        <v>16340049.671600001</v>
      </c>
      <c r="E7" s="233">
        <v>19387325.796150003</v>
      </c>
      <c r="F7" s="233">
        <v>20377489.639049999</v>
      </c>
      <c r="G7" s="233">
        <v>21743542.672389999</v>
      </c>
      <c r="H7" s="233">
        <v>23647837.885330003</v>
      </c>
      <c r="I7" s="233">
        <v>23781719.4626</v>
      </c>
      <c r="J7" s="233">
        <v>23008562.845150001</v>
      </c>
      <c r="K7" s="233">
        <v>24454772.525259998</v>
      </c>
      <c r="L7" s="233">
        <v>25085619.236719999</v>
      </c>
      <c r="M7" s="233">
        <v>25599843.774240002</v>
      </c>
      <c r="N7" s="162"/>
    </row>
    <row r="8" spans="1:14" s="181" customFormat="1" ht="15" customHeight="1" thickTop="1">
      <c r="A8" s="173" t="s">
        <v>9</v>
      </c>
      <c r="B8" s="234">
        <v>1400379.8483699998</v>
      </c>
      <c r="C8" s="234">
        <v>2593488.8986900002</v>
      </c>
      <c r="D8" s="234">
        <v>2744060.84589</v>
      </c>
      <c r="E8" s="234">
        <v>2712279.5924200001</v>
      </c>
      <c r="F8" s="234">
        <v>2568680.2866199999</v>
      </c>
      <c r="G8" s="234">
        <v>2573121.66065</v>
      </c>
      <c r="H8" s="234">
        <v>3222806.4684000001</v>
      </c>
      <c r="I8" s="234">
        <v>2598411.7140100002</v>
      </c>
      <c r="J8" s="234">
        <v>2262930.31061</v>
      </c>
      <c r="K8" s="234">
        <v>3056317.8151999996</v>
      </c>
      <c r="L8" s="234">
        <v>3498176.39108</v>
      </c>
      <c r="M8" s="234">
        <v>3861815.4520700001</v>
      </c>
      <c r="N8" s="162"/>
    </row>
    <row r="9" spans="1:14" s="181" customFormat="1" ht="15" customHeight="1">
      <c r="A9" s="173" t="s">
        <v>18</v>
      </c>
      <c r="B9" s="234">
        <v>2591673.2665500003</v>
      </c>
      <c r="C9" s="234">
        <v>2484226.5169099998</v>
      </c>
      <c r="D9" s="234">
        <v>2454838.9117199997</v>
      </c>
      <c r="E9" s="234">
        <v>3070303.0286900001</v>
      </c>
      <c r="F9" s="234">
        <v>2865697.81482</v>
      </c>
      <c r="G9" s="234">
        <v>2616735.2869699998</v>
      </c>
      <c r="H9" s="234">
        <v>2773933.2027399996</v>
      </c>
      <c r="I9" s="234">
        <v>2963274.2723499998</v>
      </c>
      <c r="J9" s="234">
        <v>2701003.3840000001</v>
      </c>
      <c r="K9" s="234">
        <v>2679587.2672800003</v>
      </c>
      <c r="L9" s="234">
        <v>2868268.85464</v>
      </c>
      <c r="M9" s="234">
        <v>2762219.0991700003</v>
      </c>
      <c r="N9" s="162"/>
    </row>
    <row r="10" spans="1:14" s="181" customFormat="1" ht="15" customHeight="1">
      <c r="A10" s="173" t="s">
        <v>27</v>
      </c>
      <c r="B10" s="234">
        <v>7887666.4761399999</v>
      </c>
      <c r="C10" s="234">
        <v>9250498.4815499987</v>
      </c>
      <c r="D10" s="234">
        <v>10938092.64931</v>
      </c>
      <c r="E10" s="234">
        <v>13020362.850120001</v>
      </c>
      <c r="F10" s="234">
        <v>14386380.247540001</v>
      </c>
      <c r="G10" s="234">
        <v>15422137.128219999</v>
      </c>
      <c r="H10" s="234">
        <v>16123497.166440001</v>
      </c>
      <c r="I10" s="234">
        <v>16265512.335959999</v>
      </c>
      <c r="J10" s="234">
        <v>16384498.97027</v>
      </c>
      <c r="K10" s="234">
        <v>16894739.93096</v>
      </c>
      <c r="L10" s="234">
        <v>17073769.580620002</v>
      </c>
      <c r="M10" s="234">
        <v>17691605.266679998</v>
      </c>
      <c r="N10" s="162"/>
    </row>
    <row r="11" spans="1:14" s="181" customFormat="1" ht="15" customHeight="1">
      <c r="A11" s="176" t="s">
        <v>892</v>
      </c>
      <c r="B11" s="234">
        <v>7934986.4191300003</v>
      </c>
      <c r="C11" s="234">
        <v>9289607.9904200006</v>
      </c>
      <c r="D11" s="234">
        <v>10953889.248370001</v>
      </c>
      <c r="E11" s="234">
        <v>13005962.823180001</v>
      </c>
      <c r="F11" s="234">
        <v>14365670.398399999</v>
      </c>
      <c r="G11" s="234">
        <v>15366387.35605</v>
      </c>
      <c r="H11" s="234">
        <v>15805138.143959999</v>
      </c>
      <c r="I11" s="234">
        <v>15663693.52211</v>
      </c>
      <c r="J11" s="234">
        <v>15642301.03686</v>
      </c>
      <c r="K11" s="234">
        <v>16196367.294840001</v>
      </c>
      <c r="L11" s="234">
        <v>16413914.16278</v>
      </c>
      <c r="M11" s="234">
        <v>17071843.779370002</v>
      </c>
      <c r="N11" s="162"/>
    </row>
    <row r="12" spans="1:14" s="181" customFormat="1" ht="15" customHeight="1">
      <c r="A12" s="176" t="s">
        <v>891</v>
      </c>
      <c r="B12" s="234">
        <v>7886992.3791000005</v>
      </c>
      <c r="C12" s="234">
        <v>9247070.1102099996</v>
      </c>
      <c r="D12" s="234">
        <v>10900081.651690001</v>
      </c>
      <c r="E12" s="234">
        <v>12957598.629139999</v>
      </c>
      <c r="F12" s="234">
        <v>14315287.277479999</v>
      </c>
      <c r="G12" s="234">
        <v>15320219.147440001</v>
      </c>
      <c r="H12" s="234">
        <v>15720650.19324</v>
      </c>
      <c r="I12" s="234">
        <v>11858747.6669</v>
      </c>
      <c r="J12" s="234">
        <v>12612381.221580001</v>
      </c>
      <c r="K12" s="234">
        <v>13490762.385850001</v>
      </c>
      <c r="L12" s="234">
        <v>13944690.78699</v>
      </c>
      <c r="M12" s="234">
        <v>14936307.32731</v>
      </c>
      <c r="N12" s="162"/>
    </row>
    <row r="13" spans="1:14" s="181" customFormat="1" ht="15" customHeight="1">
      <c r="A13" s="176" t="s">
        <v>890</v>
      </c>
      <c r="B13" s="234">
        <v>47994.040030000004</v>
      </c>
      <c r="C13" s="234">
        <v>42537.880210000003</v>
      </c>
      <c r="D13" s="234">
        <v>53807.596680000002</v>
      </c>
      <c r="E13" s="234">
        <v>48364.194040000002</v>
      </c>
      <c r="F13" s="234">
        <v>50383.120920000001</v>
      </c>
      <c r="G13" s="234">
        <v>46168.208610000001</v>
      </c>
      <c r="H13" s="234">
        <v>84487.950719999993</v>
      </c>
      <c r="I13" s="234">
        <v>3804945.8552100002</v>
      </c>
      <c r="J13" s="234">
        <v>3029919.8152800002</v>
      </c>
      <c r="K13" s="234">
        <v>2705604.9089899999</v>
      </c>
      <c r="L13" s="234">
        <v>2469223.37579</v>
      </c>
      <c r="M13" s="234">
        <v>2135536.45206</v>
      </c>
      <c r="N13" s="162"/>
    </row>
    <row r="14" spans="1:14" s="181" customFormat="1" ht="15" customHeight="1">
      <c r="A14" s="176" t="s">
        <v>889</v>
      </c>
      <c r="B14" s="234">
        <v>49985.785960000001</v>
      </c>
      <c r="C14" s="234">
        <v>49878.378509999995</v>
      </c>
      <c r="D14" s="234">
        <v>84685.838060000009</v>
      </c>
      <c r="E14" s="234">
        <v>123501.45218000001</v>
      </c>
      <c r="F14" s="234">
        <v>122314.76429000001</v>
      </c>
      <c r="G14" s="234">
        <v>125325.97839</v>
      </c>
      <c r="H14" s="234">
        <v>12834.779849999999</v>
      </c>
      <c r="I14" s="234">
        <v>52211.79335</v>
      </c>
      <c r="J14" s="234">
        <v>256862.57299000002</v>
      </c>
      <c r="K14" s="234">
        <v>267269.07650999998</v>
      </c>
      <c r="L14" s="234">
        <v>255446.71406</v>
      </c>
      <c r="M14" s="234">
        <v>335945.61057000002</v>
      </c>
      <c r="N14" s="162"/>
    </row>
    <row r="15" spans="1:14" s="181" customFormat="1" ht="15" customHeight="1">
      <c r="A15" s="176" t="s">
        <v>888</v>
      </c>
      <c r="B15" s="234">
        <v>47965.089359999998</v>
      </c>
      <c r="C15" s="234">
        <v>49260.712350000002</v>
      </c>
      <c r="D15" s="234">
        <v>76584.043680000002</v>
      </c>
      <c r="E15" s="234">
        <v>109224.28329000001</v>
      </c>
      <c r="F15" s="234">
        <v>114707.41697000001</v>
      </c>
      <c r="G15" s="234">
        <v>115198.63893</v>
      </c>
      <c r="H15" s="234">
        <v>9648.0015399999993</v>
      </c>
      <c r="I15" s="234">
        <v>26867.994139999999</v>
      </c>
      <c r="J15" s="234">
        <v>52919.453750000001</v>
      </c>
      <c r="K15" s="234">
        <v>81156.951109999995</v>
      </c>
      <c r="L15" s="234">
        <v>89155.73176000001</v>
      </c>
      <c r="M15" s="234">
        <v>151018.67384999999</v>
      </c>
      <c r="N15" s="162"/>
    </row>
    <row r="16" spans="1:14" s="181" customFormat="1" ht="15" customHeight="1">
      <c r="A16" s="176" t="s">
        <v>887</v>
      </c>
      <c r="B16" s="234">
        <v>2020.6966</v>
      </c>
      <c r="C16" s="234">
        <v>617.66615999999999</v>
      </c>
      <c r="D16" s="234">
        <v>8101.7943800000003</v>
      </c>
      <c r="E16" s="234">
        <v>14277.168890000001</v>
      </c>
      <c r="F16" s="234">
        <v>7607.3473199999999</v>
      </c>
      <c r="G16" s="234">
        <v>10127.339460000001</v>
      </c>
      <c r="H16" s="234">
        <v>3186.7783100000001</v>
      </c>
      <c r="I16" s="234">
        <v>25343.799210000001</v>
      </c>
      <c r="J16" s="234">
        <v>203943.11924</v>
      </c>
      <c r="K16" s="234">
        <v>186112.12540000002</v>
      </c>
      <c r="L16" s="234">
        <v>166290.9823</v>
      </c>
      <c r="M16" s="234">
        <v>184926.93672</v>
      </c>
      <c r="N16" s="162"/>
    </row>
    <row r="17" spans="1:14" s="181" customFormat="1" ht="15" customHeight="1">
      <c r="A17" s="176" t="s">
        <v>886</v>
      </c>
      <c r="B17" s="234">
        <v>61283.585149999999</v>
      </c>
      <c r="C17" s="234">
        <v>98862.168799999999</v>
      </c>
      <c r="D17" s="234">
        <v>116961.68326999999</v>
      </c>
      <c r="E17" s="234">
        <v>126953.39704000001</v>
      </c>
      <c r="F17" s="234">
        <v>156240.87693</v>
      </c>
      <c r="G17" s="234">
        <v>150438.03881</v>
      </c>
      <c r="H17" s="234">
        <v>155116.17481</v>
      </c>
      <c r="I17" s="234">
        <v>101481.46484999999</v>
      </c>
      <c r="J17" s="234">
        <v>158648.75096</v>
      </c>
      <c r="K17" s="234">
        <v>188943.75863999999</v>
      </c>
      <c r="L17" s="234">
        <v>189566.62561000002</v>
      </c>
      <c r="M17" s="234">
        <v>190253.33383000002</v>
      </c>
      <c r="N17" s="162"/>
    </row>
    <row r="18" spans="1:14" s="181" customFormat="1" ht="15" customHeight="1">
      <c r="A18" s="176" t="s">
        <v>885</v>
      </c>
      <c r="B18" s="234">
        <v>54717.54926</v>
      </c>
      <c r="C18" s="234">
        <v>93424.805240000002</v>
      </c>
      <c r="D18" s="234">
        <v>112594.24827</v>
      </c>
      <c r="E18" s="234">
        <v>122748.32994</v>
      </c>
      <c r="F18" s="234">
        <v>152290.29141999999</v>
      </c>
      <c r="G18" s="234">
        <v>147063.72083000001</v>
      </c>
      <c r="H18" s="234">
        <v>150943.47258999999</v>
      </c>
      <c r="I18" s="234">
        <v>99393.158260000011</v>
      </c>
      <c r="J18" s="234">
        <v>66288.99037</v>
      </c>
      <c r="K18" s="234">
        <v>63018.156869999999</v>
      </c>
      <c r="L18" s="234">
        <v>63271.321889999999</v>
      </c>
      <c r="M18" s="234">
        <v>71241.24665999999</v>
      </c>
      <c r="N18" s="162"/>
    </row>
    <row r="19" spans="1:14" s="181" customFormat="1" ht="15" customHeight="1">
      <c r="A19" s="176" t="s">
        <v>884</v>
      </c>
      <c r="B19" s="234">
        <v>6566.0358900000001</v>
      </c>
      <c r="C19" s="234">
        <v>5437.3635599999998</v>
      </c>
      <c r="D19" s="234">
        <v>4367.4350000000004</v>
      </c>
      <c r="E19" s="234">
        <v>4205.0670999999993</v>
      </c>
      <c r="F19" s="234">
        <v>3950.5855099999999</v>
      </c>
      <c r="G19" s="234">
        <v>3374.3179799999998</v>
      </c>
      <c r="H19" s="234">
        <v>4172.7022200000001</v>
      </c>
      <c r="I19" s="234">
        <v>2088.3065900000001</v>
      </c>
      <c r="J19" s="234">
        <v>92359.760590000005</v>
      </c>
      <c r="K19" s="234">
        <v>125925.60176999999</v>
      </c>
      <c r="L19" s="234">
        <v>126295.30372</v>
      </c>
      <c r="M19" s="234">
        <v>119012.08717</v>
      </c>
      <c r="N19" s="162"/>
    </row>
    <row r="20" spans="1:14" s="181" customFormat="1" ht="15" customHeight="1">
      <c r="A20" s="176" t="s">
        <v>40</v>
      </c>
      <c r="B20" s="234">
        <v>52659.261760000001</v>
      </c>
      <c r="C20" s="234">
        <v>64232.11937</v>
      </c>
      <c r="D20" s="234">
        <v>74130.365769999989</v>
      </c>
      <c r="E20" s="234">
        <v>96574.820540000001</v>
      </c>
      <c r="F20" s="234">
        <v>101864.14281</v>
      </c>
      <c r="G20" s="234">
        <v>131083.18786999999</v>
      </c>
      <c r="H20" s="234">
        <v>615803.25010000006</v>
      </c>
      <c r="I20" s="234">
        <v>822165.30895000009</v>
      </c>
      <c r="J20" s="234">
        <v>728515.53583000007</v>
      </c>
      <c r="K20" s="234">
        <v>685185.44822999998</v>
      </c>
      <c r="L20" s="234">
        <v>647109.32091999997</v>
      </c>
      <c r="M20" s="234">
        <v>596434.36360000004</v>
      </c>
      <c r="N20" s="162"/>
    </row>
    <row r="21" spans="1:14" s="181" customFormat="1" ht="15" customHeight="1">
      <c r="A21" s="176" t="s">
        <v>883</v>
      </c>
      <c r="B21" s="234">
        <v>-211248.57586000001</v>
      </c>
      <c r="C21" s="234">
        <v>-252082.17555000001</v>
      </c>
      <c r="D21" s="234">
        <v>-291574.48616000003</v>
      </c>
      <c r="E21" s="234">
        <v>-332629.64282000001</v>
      </c>
      <c r="F21" s="234">
        <v>-359709.93488999997</v>
      </c>
      <c r="G21" s="234">
        <v>-351097.43289999996</v>
      </c>
      <c r="H21" s="234">
        <v>-465395.18227999995</v>
      </c>
      <c r="I21" s="234">
        <v>-374039.75330000004</v>
      </c>
      <c r="J21" s="234">
        <v>-401828.92637</v>
      </c>
      <c r="K21" s="234">
        <v>-443025.64726</v>
      </c>
      <c r="L21" s="234">
        <v>-432267.24274999998</v>
      </c>
      <c r="M21" s="234">
        <v>-502871.82069000002</v>
      </c>
      <c r="N21" s="162"/>
    </row>
    <row r="22" spans="1:14" s="181" customFormat="1" ht="15" customHeight="1">
      <c r="A22" s="173" t="s">
        <v>70</v>
      </c>
      <c r="B22" s="234">
        <v>59527.791789999996</v>
      </c>
      <c r="C22" s="234">
        <v>141760.56016999998</v>
      </c>
      <c r="D22" s="234">
        <v>92423.669040000008</v>
      </c>
      <c r="E22" s="234">
        <v>86843.014459999991</v>
      </c>
      <c r="F22" s="234">
        <v>95075.14675</v>
      </c>
      <c r="G22" s="234">
        <v>89453.633290000012</v>
      </c>
      <c r="H22" s="234">
        <v>166216.00391999999</v>
      </c>
      <c r="I22" s="234">
        <v>162822.69701</v>
      </c>
      <c r="J22" s="234">
        <v>121205.76751000001</v>
      </c>
      <c r="K22" s="234">
        <v>86018.46746</v>
      </c>
      <c r="L22" s="234">
        <v>186098.69555999999</v>
      </c>
      <c r="M22" s="234">
        <v>265194.76017999998</v>
      </c>
      <c r="N22" s="162"/>
    </row>
    <row r="23" spans="1:14" s="181" customFormat="1" ht="15" customHeight="1">
      <c r="A23" s="173" t="s">
        <v>76</v>
      </c>
      <c r="B23" s="234">
        <v>2.0000000000000002E-5</v>
      </c>
      <c r="C23" s="234">
        <v>308.94678999999996</v>
      </c>
      <c r="D23" s="234">
        <v>2121.2027699999999</v>
      </c>
      <c r="E23" s="234">
        <v>5859.4836799999994</v>
      </c>
      <c r="F23" s="234">
        <v>9333.16986</v>
      </c>
      <c r="G23" s="234">
        <v>12902.125840000001</v>
      </c>
      <c r="H23" s="234">
        <v>14065.32265</v>
      </c>
      <c r="I23" s="234">
        <v>19268.36623</v>
      </c>
      <c r="J23" s="234">
        <v>26754.751519999998</v>
      </c>
      <c r="K23" s="234">
        <v>29268.21198</v>
      </c>
      <c r="L23" s="234">
        <v>32194.12487</v>
      </c>
      <c r="M23" s="234">
        <v>31143.88421</v>
      </c>
      <c r="N23" s="162"/>
    </row>
    <row r="24" spans="1:14" s="181" customFormat="1" ht="15" customHeight="1">
      <c r="A24" s="173" t="s">
        <v>882</v>
      </c>
      <c r="B24" s="234">
        <v>22712.525460000001</v>
      </c>
      <c r="C24" s="234">
        <v>22745.79149</v>
      </c>
      <c r="D24" s="234">
        <v>25210.522370000002</v>
      </c>
      <c r="E24" s="234">
        <v>340137.88566999999</v>
      </c>
      <c r="F24" s="234">
        <v>211345.37124000001</v>
      </c>
      <c r="G24" s="234">
        <v>856713.01058</v>
      </c>
      <c r="H24" s="234">
        <v>1168023.53357</v>
      </c>
      <c r="I24" s="234">
        <v>1571652.44368</v>
      </c>
      <c r="J24" s="234">
        <v>1307589.3127599999</v>
      </c>
      <c r="K24" s="234">
        <v>1498730.00498</v>
      </c>
      <c r="L24" s="234">
        <v>1216103.58907</v>
      </c>
      <c r="M24" s="234">
        <v>772985.37572999997</v>
      </c>
      <c r="N24" s="162"/>
    </row>
    <row r="25" spans="1:14" s="181" customFormat="1" ht="15" customHeight="1">
      <c r="A25" s="173" t="s">
        <v>86</v>
      </c>
      <c r="B25" s="234">
        <v>93169.617870000002</v>
      </c>
      <c r="C25" s="234">
        <v>85641.332739999998</v>
      </c>
      <c r="D25" s="234">
        <v>53288.467340000003</v>
      </c>
      <c r="E25" s="234">
        <v>119113.89709</v>
      </c>
      <c r="F25" s="234">
        <v>200469.56889</v>
      </c>
      <c r="G25" s="234">
        <v>138821.50386000003</v>
      </c>
      <c r="H25" s="234">
        <v>139273.68724</v>
      </c>
      <c r="I25" s="234">
        <v>150589.88268000001</v>
      </c>
      <c r="J25" s="234">
        <v>150051.76527</v>
      </c>
      <c r="K25" s="234">
        <v>147958.46736000001</v>
      </c>
      <c r="L25" s="234">
        <v>156898.30377</v>
      </c>
      <c r="M25" s="234">
        <v>160180.90525000001</v>
      </c>
      <c r="N25" s="162"/>
    </row>
    <row r="26" spans="1:14" s="181" customFormat="1" ht="15" customHeight="1">
      <c r="A26" s="173" t="s">
        <v>881</v>
      </c>
      <c r="B26" s="234">
        <v>26741.403679999999</v>
      </c>
      <c r="C26" s="234">
        <v>27296.787069999998</v>
      </c>
      <c r="D26" s="234">
        <v>30013.403160000002</v>
      </c>
      <c r="E26" s="234">
        <v>32426.044020000001</v>
      </c>
      <c r="F26" s="234">
        <v>40508.033329999998</v>
      </c>
      <c r="G26" s="234">
        <v>33658.322979999997</v>
      </c>
      <c r="H26" s="234">
        <v>40022.500369999994</v>
      </c>
      <c r="I26" s="234">
        <v>50187.750679999997</v>
      </c>
      <c r="J26" s="234">
        <v>54528.583210000004</v>
      </c>
      <c r="K26" s="234">
        <v>62152.36004</v>
      </c>
      <c r="L26" s="234">
        <v>54109.697110000001</v>
      </c>
      <c r="M26" s="234">
        <v>54699.03095</v>
      </c>
      <c r="N26" s="162"/>
    </row>
    <row r="27" spans="1:14" s="180" customFormat="1" ht="15" customHeight="1" thickBot="1">
      <c r="A27" s="173" t="s">
        <v>102</v>
      </c>
      <c r="B27" s="234">
        <v>0</v>
      </c>
      <c r="C27" s="234">
        <v>0</v>
      </c>
      <c r="D27" s="234">
        <v>0</v>
      </c>
      <c r="E27" s="234">
        <v>0</v>
      </c>
      <c r="F27" s="234">
        <v>0</v>
      </c>
      <c r="G27" s="234">
        <v>0</v>
      </c>
      <c r="H27" s="234">
        <v>0</v>
      </c>
      <c r="I27" s="234">
        <v>0</v>
      </c>
      <c r="J27" s="234">
        <v>0</v>
      </c>
      <c r="K27" s="234">
        <v>0</v>
      </c>
      <c r="L27" s="234">
        <v>0</v>
      </c>
      <c r="M27" s="234">
        <v>0</v>
      </c>
      <c r="N27" s="162"/>
    </row>
    <row r="28" spans="1:14" ht="15" customHeight="1" thickTop="1" thickBot="1">
      <c r="A28" s="170" t="s">
        <v>880</v>
      </c>
      <c r="B28" s="233">
        <v>10995304.59829</v>
      </c>
      <c r="C28" s="233">
        <v>13476176.85149</v>
      </c>
      <c r="D28" s="233">
        <v>15104770.424249999</v>
      </c>
      <c r="E28" s="233">
        <v>18071762.654720001</v>
      </c>
      <c r="F28" s="233">
        <v>18976226.57088</v>
      </c>
      <c r="G28" s="233">
        <v>20233465.016929999</v>
      </c>
      <c r="H28" s="233">
        <v>22200073.57956</v>
      </c>
      <c r="I28" s="233">
        <v>22206740.89703</v>
      </c>
      <c r="J28" s="233">
        <v>21346187.81498</v>
      </c>
      <c r="K28" s="233">
        <v>22746825.678259999</v>
      </c>
      <c r="L28" s="233">
        <v>23378909.196310002</v>
      </c>
      <c r="M28" s="233">
        <v>23851563.600959998</v>
      </c>
      <c r="N28" s="162"/>
    </row>
    <row r="29" spans="1:14" s="181" customFormat="1" ht="15" customHeight="1" thickTop="1">
      <c r="A29" s="173" t="s">
        <v>879</v>
      </c>
      <c r="B29" s="234">
        <v>9595714.4068600014</v>
      </c>
      <c r="C29" s="234">
        <v>12240905.093049999</v>
      </c>
      <c r="D29" s="234">
        <v>12799547.70489</v>
      </c>
      <c r="E29" s="234">
        <v>15669677.808809999</v>
      </c>
      <c r="F29" s="234">
        <v>16151923.270749999</v>
      </c>
      <c r="G29" s="234">
        <v>15265523.24777</v>
      </c>
      <c r="H29" s="234">
        <v>16877760.905680001</v>
      </c>
      <c r="I29" s="234">
        <v>17156418.915209997</v>
      </c>
      <c r="J29" s="234">
        <v>17640202.932419997</v>
      </c>
      <c r="K29" s="234">
        <v>9322746.8984699994</v>
      </c>
      <c r="L29" s="234">
        <v>10108772.01723</v>
      </c>
      <c r="M29" s="234">
        <v>19543603.58532</v>
      </c>
      <c r="N29" s="162"/>
    </row>
    <row r="30" spans="1:14" s="181" customFormat="1" ht="15" customHeight="1">
      <c r="A30" s="176" t="s">
        <v>878</v>
      </c>
      <c r="B30" s="234">
        <v>2837931.6305399998</v>
      </c>
      <c r="C30" s="234">
        <v>3793101.3455599998</v>
      </c>
      <c r="D30" s="234">
        <v>3247358.7558599999</v>
      </c>
      <c r="E30" s="234">
        <v>3652193.0540399998</v>
      </c>
      <c r="F30" s="234">
        <v>3255222.49089</v>
      </c>
      <c r="G30" s="234">
        <v>3003586.4484200003</v>
      </c>
      <c r="H30" s="234">
        <v>3529917.3781599998</v>
      </c>
      <c r="I30" s="234">
        <v>3469877.84565</v>
      </c>
      <c r="J30" s="234">
        <v>3287254.3687300002</v>
      </c>
      <c r="K30" s="234">
        <v>3025165.9882199997</v>
      </c>
      <c r="L30" s="234">
        <v>3718767.9866799996</v>
      </c>
      <c r="M30" s="234">
        <v>5128411.5231000008</v>
      </c>
      <c r="N30" s="162"/>
    </row>
    <row r="31" spans="1:14" s="181" customFormat="1" ht="15" customHeight="1">
      <c r="A31" s="176" t="s">
        <v>877</v>
      </c>
      <c r="B31" s="234">
        <v>3045495.7264999999</v>
      </c>
      <c r="C31" s="234">
        <v>3556939.3172600004</v>
      </c>
      <c r="D31" s="234">
        <v>3576268.7871500002</v>
      </c>
      <c r="E31" s="234">
        <v>3827890.8126999997</v>
      </c>
      <c r="F31" s="234">
        <v>4458361.1240200009</v>
      </c>
      <c r="G31" s="234">
        <v>4346949.3152999999</v>
      </c>
      <c r="H31" s="234">
        <v>4696370.3793299999</v>
      </c>
      <c r="I31" s="234">
        <v>5119432.8266199995</v>
      </c>
      <c r="J31" s="234">
        <v>5260777.9614399998</v>
      </c>
      <c r="K31" s="234">
        <v>4682656.7914499994</v>
      </c>
      <c r="L31" s="234">
        <v>5048321.3229700001</v>
      </c>
      <c r="M31" s="234">
        <v>4525664.4725900004</v>
      </c>
      <c r="N31" s="162"/>
    </row>
    <row r="32" spans="1:14" s="181" customFormat="1" ht="15" customHeight="1">
      <c r="A32" s="176" t="s">
        <v>876</v>
      </c>
      <c r="B32" s="234">
        <v>88808.046489999993</v>
      </c>
      <c r="C32" s="234">
        <v>34785.454189999997</v>
      </c>
      <c r="D32" s="234">
        <v>21637.355500000001</v>
      </c>
      <c r="E32" s="234">
        <v>18361.25634</v>
      </c>
      <c r="F32" s="234">
        <v>6826.6130999999996</v>
      </c>
      <c r="G32" s="234">
        <v>4637.5106999999998</v>
      </c>
      <c r="H32" s="234">
        <v>2844.9284300000004</v>
      </c>
      <c r="I32" s="234">
        <v>2476.8326099999999</v>
      </c>
      <c r="J32" s="234">
        <v>1182.16741</v>
      </c>
      <c r="K32" s="234">
        <v>1108.9203400000001</v>
      </c>
      <c r="L32" s="234">
        <v>1123.8380199999999</v>
      </c>
      <c r="M32" s="234">
        <v>1150.6028000000001</v>
      </c>
      <c r="N32" s="162"/>
    </row>
    <row r="33" spans="1:14" s="181" customFormat="1" ht="15" customHeight="1">
      <c r="A33" s="176" t="s">
        <v>875</v>
      </c>
      <c r="B33" s="234">
        <v>262915.93943000003</v>
      </c>
      <c r="C33" s="234">
        <v>520662.87589999998</v>
      </c>
      <c r="D33" s="234">
        <v>682068.10499999998</v>
      </c>
      <c r="E33" s="234">
        <v>396811.31868999999</v>
      </c>
      <c r="F33" s="234">
        <v>433142.61255000002</v>
      </c>
      <c r="G33" s="234">
        <v>478012.78674000001</v>
      </c>
      <c r="H33" s="234">
        <v>202567.22810000001</v>
      </c>
      <c r="I33" s="234">
        <v>192490.72038999997</v>
      </c>
      <c r="J33" s="234">
        <v>232701.39330000003</v>
      </c>
      <c r="K33" s="234">
        <v>400710.84266000002</v>
      </c>
      <c r="L33" s="234">
        <v>263386.45990000002</v>
      </c>
      <c r="M33" s="234">
        <v>268003.44717</v>
      </c>
      <c r="N33" s="162"/>
    </row>
    <row r="34" spans="1:14" s="181" customFormat="1" ht="15" customHeight="1">
      <c r="A34" s="176" t="s">
        <v>874</v>
      </c>
      <c r="B34" s="234">
        <v>3199110.3875300004</v>
      </c>
      <c r="C34" s="234">
        <v>4102470.64971</v>
      </c>
      <c r="D34" s="234">
        <v>4958371.9012700003</v>
      </c>
      <c r="E34" s="234">
        <v>7315302.5512299994</v>
      </c>
      <c r="F34" s="234">
        <v>7335001.4088100009</v>
      </c>
      <c r="G34" s="234">
        <v>6670243.5561099993</v>
      </c>
      <c r="H34" s="234">
        <v>7507774.4050900005</v>
      </c>
      <c r="I34" s="234">
        <v>7278847.3019300001</v>
      </c>
      <c r="J34" s="234">
        <v>7615471.74285</v>
      </c>
      <c r="K34" s="234">
        <v>1080743.42135</v>
      </c>
      <c r="L34" s="234">
        <v>1004636.08796</v>
      </c>
      <c r="M34" s="234">
        <v>8167415.9052200001</v>
      </c>
      <c r="N34" s="162"/>
    </row>
    <row r="35" spans="1:14" s="181" customFormat="1" ht="15" customHeight="1">
      <c r="A35" s="176" t="s">
        <v>873</v>
      </c>
      <c r="B35" s="234">
        <v>161452.67637</v>
      </c>
      <c r="C35" s="234">
        <v>232945.45043</v>
      </c>
      <c r="D35" s="234">
        <v>313842.80011000001</v>
      </c>
      <c r="E35" s="234">
        <v>459118.81581</v>
      </c>
      <c r="F35" s="234">
        <v>663369.02138000005</v>
      </c>
      <c r="G35" s="234">
        <v>762093.63049999997</v>
      </c>
      <c r="H35" s="234">
        <v>938286.58657000004</v>
      </c>
      <c r="I35" s="234">
        <v>1093293.3880099999</v>
      </c>
      <c r="J35" s="234">
        <v>1242815.2986900001</v>
      </c>
      <c r="K35" s="234">
        <v>132360.93445</v>
      </c>
      <c r="L35" s="234">
        <v>72536.3217</v>
      </c>
      <c r="M35" s="234">
        <v>1452957.6344400002</v>
      </c>
      <c r="N35" s="162"/>
    </row>
    <row r="36" spans="1:14" s="181" customFormat="1" ht="15" customHeight="1">
      <c r="A36" s="173" t="s">
        <v>872</v>
      </c>
      <c r="B36" s="234">
        <v>609.07143999999994</v>
      </c>
      <c r="C36" s="234">
        <v>1512.91344</v>
      </c>
      <c r="D36" s="234">
        <v>2059.93444</v>
      </c>
      <c r="E36" s="234">
        <v>2186.9641900000001</v>
      </c>
      <c r="F36" s="234">
        <v>1495.39744</v>
      </c>
      <c r="G36" s="234">
        <v>1662.0328999999999</v>
      </c>
      <c r="H36" s="234">
        <v>951.72221999999999</v>
      </c>
      <c r="I36" s="234">
        <v>3263.27394</v>
      </c>
      <c r="J36" s="234">
        <v>6268.4048300000004</v>
      </c>
      <c r="K36" s="234">
        <v>11200.660230000001</v>
      </c>
      <c r="L36" s="234">
        <v>8437.5787100000016</v>
      </c>
      <c r="M36" s="234">
        <v>7612.9811500000005</v>
      </c>
      <c r="N36" s="162"/>
    </row>
    <row r="37" spans="1:14" s="181" customFormat="1" ht="15" customHeight="1">
      <c r="A37" s="173" t="s">
        <v>871</v>
      </c>
      <c r="B37" s="234">
        <v>105539.67512999999</v>
      </c>
      <c r="C37" s="234">
        <v>32623.934949999999</v>
      </c>
      <c r="D37" s="234">
        <v>1043088.78992</v>
      </c>
      <c r="E37" s="234">
        <v>1166487.42609</v>
      </c>
      <c r="F37" s="234">
        <v>1196052.47019</v>
      </c>
      <c r="G37" s="234">
        <v>2286904.09827</v>
      </c>
      <c r="H37" s="234">
        <v>2820614.3906799997</v>
      </c>
      <c r="I37" s="234">
        <v>3097277.2633600002</v>
      </c>
      <c r="J37" s="234">
        <v>2372693.0185199999</v>
      </c>
      <c r="K37" s="234">
        <v>3390748.4846899998</v>
      </c>
      <c r="L37" s="234">
        <v>2991466.2350700004</v>
      </c>
      <c r="M37" s="234">
        <v>2297973.9049800001</v>
      </c>
      <c r="N37" s="162"/>
    </row>
    <row r="38" spans="1:14" s="181" customFormat="1" ht="15" customHeight="1">
      <c r="A38" s="173" t="s">
        <v>870</v>
      </c>
      <c r="B38" s="234">
        <v>269795.86748000002</v>
      </c>
      <c r="C38" s="234">
        <v>264105.52532000002</v>
      </c>
      <c r="D38" s="234">
        <v>382648.17638000002</v>
      </c>
      <c r="E38" s="234">
        <v>353119.76981000003</v>
      </c>
      <c r="F38" s="234">
        <v>313120.39324</v>
      </c>
      <c r="G38" s="234">
        <v>347687.73989999999</v>
      </c>
      <c r="H38" s="234">
        <v>379452.60104000004</v>
      </c>
      <c r="I38" s="234">
        <v>408303.66842</v>
      </c>
      <c r="J38" s="234">
        <v>273601.98706000001</v>
      </c>
      <c r="K38" s="234">
        <v>288117.67043</v>
      </c>
      <c r="L38" s="234">
        <v>332412.25724000001</v>
      </c>
      <c r="M38" s="234">
        <v>286865.96248000005</v>
      </c>
      <c r="N38" s="162"/>
    </row>
    <row r="39" spans="1:14" s="181" customFormat="1" ht="15" customHeight="1">
      <c r="A39" s="173" t="s">
        <v>147</v>
      </c>
      <c r="B39" s="234">
        <v>171624.72297999999</v>
      </c>
      <c r="C39" s="234">
        <v>184480.59252000001</v>
      </c>
      <c r="D39" s="234">
        <v>170030.28258</v>
      </c>
      <c r="E39" s="234">
        <v>205410.58246000001</v>
      </c>
      <c r="F39" s="234">
        <v>179919.14452999999</v>
      </c>
      <c r="G39" s="234">
        <v>201818.79272999999</v>
      </c>
      <c r="H39" s="234">
        <v>220799.74027000001</v>
      </c>
      <c r="I39" s="234">
        <v>277582.81052999996</v>
      </c>
      <c r="J39" s="234">
        <v>250704.52929000001</v>
      </c>
      <c r="K39" s="234">
        <v>263810.42887</v>
      </c>
      <c r="L39" s="234">
        <v>268544.48416000005</v>
      </c>
      <c r="M39" s="234">
        <v>272493.05304000003</v>
      </c>
      <c r="N39" s="162"/>
    </row>
    <row r="40" spans="1:14" s="181" customFormat="1" ht="15" customHeight="1">
      <c r="A40" s="173" t="s">
        <v>154</v>
      </c>
      <c r="B40" s="234">
        <v>0</v>
      </c>
      <c r="C40" s="234">
        <v>0</v>
      </c>
      <c r="D40" s="234">
        <v>0</v>
      </c>
      <c r="E40" s="234">
        <v>0</v>
      </c>
      <c r="F40" s="234">
        <v>0</v>
      </c>
      <c r="G40" s="234">
        <v>0</v>
      </c>
      <c r="H40" s="234">
        <v>0</v>
      </c>
      <c r="I40" s="234">
        <v>0</v>
      </c>
      <c r="J40" s="234">
        <v>0</v>
      </c>
      <c r="K40" s="234">
        <v>0</v>
      </c>
      <c r="L40" s="234">
        <v>0</v>
      </c>
      <c r="M40" s="234">
        <v>0</v>
      </c>
      <c r="N40" s="162"/>
    </row>
    <row r="41" spans="1:14" s="181" customFormat="1" ht="15" customHeight="1">
      <c r="A41" s="173" t="s">
        <v>869</v>
      </c>
      <c r="B41" s="234">
        <v>70729.166670000006</v>
      </c>
      <c r="C41" s="234">
        <v>212873.33937</v>
      </c>
      <c r="D41" s="234">
        <v>210423.83050000001</v>
      </c>
      <c r="E41" s="234">
        <v>210584.63602000001</v>
      </c>
      <c r="F41" s="234">
        <v>210745.44155000002</v>
      </c>
      <c r="G41" s="234">
        <v>210906.24706999998</v>
      </c>
      <c r="H41" s="234">
        <v>312432.54702999996</v>
      </c>
      <c r="I41" s="234">
        <v>312676.68591</v>
      </c>
      <c r="J41" s="234">
        <v>172739.58312999998</v>
      </c>
      <c r="K41" s="234">
        <v>292907.32006</v>
      </c>
      <c r="L41" s="234">
        <v>295562.53194999998</v>
      </c>
      <c r="M41" s="234">
        <v>297289.75062000001</v>
      </c>
      <c r="N41" s="162"/>
    </row>
    <row r="42" spans="1:14" s="180" customFormat="1" ht="15" customHeight="1" thickBot="1">
      <c r="A42" s="173" t="s">
        <v>128</v>
      </c>
      <c r="B42" s="234">
        <v>781291.68773000001</v>
      </c>
      <c r="C42" s="234">
        <v>539675.45284000004</v>
      </c>
      <c r="D42" s="234">
        <v>496971.70554</v>
      </c>
      <c r="E42" s="234">
        <v>464295.46733999997</v>
      </c>
      <c r="F42" s="234">
        <v>922970.45317999995</v>
      </c>
      <c r="G42" s="234">
        <v>1918962.8582899999</v>
      </c>
      <c r="H42" s="234">
        <v>1588061.67264</v>
      </c>
      <c r="I42" s="234">
        <v>951218.27966</v>
      </c>
      <c r="J42" s="234">
        <v>629977.35973000003</v>
      </c>
      <c r="K42" s="234">
        <v>9177294.2155099995</v>
      </c>
      <c r="L42" s="234">
        <v>9373714.0919500012</v>
      </c>
      <c r="M42" s="234">
        <v>1145724.3633699999</v>
      </c>
      <c r="N42" s="162"/>
    </row>
    <row r="43" spans="1:14" ht="15" customHeight="1" thickTop="1" thickBot="1">
      <c r="A43" s="170" t="s">
        <v>868</v>
      </c>
      <c r="B43" s="233">
        <v>1086566.32996</v>
      </c>
      <c r="C43" s="233">
        <v>1129790.4628599999</v>
      </c>
      <c r="D43" s="233">
        <v>1235279.2462500001</v>
      </c>
      <c r="E43" s="233">
        <v>1315563.1421300001</v>
      </c>
      <c r="F43" s="233">
        <v>1401263.06898</v>
      </c>
      <c r="G43" s="233">
        <v>1510077.6554400001</v>
      </c>
      <c r="H43" s="233">
        <v>1447764.3053900001</v>
      </c>
      <c r="I43" s="233">
        <v>1574978.5667000001</v>
      </c>
      <c r="J43" s="233">
        <v>1662375.03119</v>
      </c>
      <c r="K43" s="233">
        <v>1707946.8472200001</v>
      </c>
      <c r="L43" s="233">
        <v>1706710.0406099998</v>
      </c>
      <c r="M43" s="233">
        <v>1748280.17341</v>
      </c>
      <c r="N43" s="162"/>
    </row>
    <row r="44" spans="1:14" s="181" customFormat="1" ht="15" customHeight="1" thickTop="1">
      <c r="A44" s="173" t="s">
        <v>169</v>
      </c>
      <c r="B44" s="234">
        <v>294578</v>
      </c>
      <c r="C44" s="234">
        <v>294660</v>
      </c>
      <c r="D44" s="234">
        <v>902280</v>
      </c>
      <c r="E44" s="234">
        <v>902280</v>
      </c>
      <c r="F44" s="234">
        <v>902280</v>
      </c>
      <c r="G44" s="234">
        <v>902280</v>
      </c>
      <c r="H44" s="234">
        <v>902280</v>
      </c>
      <c r="I44" s="234">
        <v>934980</v>
      </c>
      <c r="J44" s="234">
        <v>1072180</v>
      </c>
      <c r="K44" s="234">
        <v>1072180</v>
      </c>
      <c r="L44" s="234">
        <v>1072180</v>
      </c>
      <c r="M44" s="234">
        <v>1072180</v>
      </c>
      <c r="N44" s="162"/>
    </row>
    <row r="45" spans="1:14" s="181" customFormat="1" ht="15" customHeight="1">
      <c r="A45" s="173" t="s">
        <v>173</v>
      </c>
      <c r="B45" s="234">
        <v>0</v>
      </c>
      <c r="C45" s="234">
        <v>8</v>
      </c>
      <c r="D45" s="234">
        <v>8</v>
      </c>
      <c r="E45" s="234">
        <v>8</v>
      </c>
      <c r="F45" s="234">
        <v>8</v>
      </c>
      <c r="G45" s="234">
        <v>8</v>
      </c>
      <c r="H45" s="234">
        <v>8</v>
      </c>
      <c r="I45" s="234">
        <v>8</v>
      </c>
      <c r="J45" s="234">
        <v>68.103200000000001</v>
      </c>
      <c r="K45" s="234">
        <v>68.103200000000001</v>
      </c>
      <c r="L45" s="234">
        <v>68.103200000000001</v>
      </c>
      <c r="M45" s="234">
        <v>68.103200000000001</v>
      </c>
      <c r="N45" s="162"/>
    </row>
    <row r="46" spans="1:14" s="181" customFormat="1" ht="15" customHeight="1">
      <c r="A46" s="173" t="s">
        <v>177</v>
      </c>
      <c r="B46" s="234">
        <v>0</v>
      </c>
      <c r="C46" s="234">
        <v>0</v>
      </c>
      <c r="D46" s="234">
        <v>0</v>
      </c>
      <c r="E46" s="234">
        <v>0</v>
      </c>
      <c r="F46" s="234">
        <v>0</v>
      </c>
      <c r="G46" s="234">
        <v>0</v>
      </c>
      <c r="H46" s="234">
        <v>0</v>
      </c>
      <c r="I46" s="234">
        <v>0</v>
      </c>
      <c r="J46" s="234">
        <v>0</v>
      </c>
      <c r="K46" s="234">
        <v>0</v>
      </c>
      <c r="L46" s="234">
        <v>0</v>
      </c>
      <c r="M46" s="234">
        <v>0</v>
      </c>
      <c r="N46" s="162"/>
    </row>
    <row r="47" spans="1:14" s="181" customFormat="1" ht="15" customHeight="1">
      <c r="A47" s="173" t="s">
        <v>867</v>
      </c>
      <c r="B47" s="234">
        <v>626924.31229999999</v>
      </c>
      <c r="C47" s="234">
        <v>695524.20683000004</v>
      </c>
      <c r="D47" s="234">
        <v>157769</v>
      </c>
      <c r="E47" s="234">
        <v>245380.34113999997</v>
      </c>
      <c r="F47" s="234">
        <v>329328.17939999996</v>
      </c>
      <c r="G47" s="234">
        <v>414151.97801999998</v>
      </c>
      <c r="H47" s="234">
        <v>495479.995</v>
      </c>
      <c r="I47" s="234">
        <v>499107.72677999997</v>
      </c>
      <c r="J47" s="234">
        <v>511824.11200000002</v>
      </c>
      <c r="K47" s="234">
        <v>519654.39399999997</v>
      </c>
      <c r="L47" s="234">
        <v>554890.92647000006</v>
      </c>
      <c r="M47" s="234">
        <v>582271.04240999999</v>
      </c>
      <c r="N47" s="162"/>
    </row>
    <row r="48" spans="1:14" s="181" customFormat="1" ht="15" customHeight="1">
      <c r="A48" s="173" t="s">
        <v>183</v>
      </c>
      <c r="B48" s="234">
        <v>165064.01765999998</v>
      </c>
      <c r="C48" s="234">
        <v>139598.25602999999</v>
      </c>
      <c r="D48" s="234">
        <v>175222.24625</v>
      </c>
      <c r="E48" s="234">
        <v>167894.80099000002</v>
      </c>
      <c r="F48" s="234">
        <v>169646.88958000002</v>
      </c>
      <c r="G48" s="234">
        <v>193637.67741999999</v>
      </c>
      <c r="H48" s="234">
        <v>49996.310389999999</v>
      </c>
      <c r="I48" s="234">
        <v>140882.83992</v>
      </c>
      <c r="J48" s="234">
        <v>78302.815989999988</v>
      </c>
      <c r="K48" s="234">
        <v>116044.35002</v>
      </c>
      <c r="L48" s="234">
        <v>79571.010939999993</v>
      </c>
      <c r="M48" s="234">
        <v>93761.027799999996</v>
      </c>
      <c r="N48" s="162"/>
    </row>
    <row r="49" spans="1:14" s="181" customFormat="1" ht="15" customHeight="1">
      <c r="A49" s="176" t="s">
        <v>866</v>
      </c>
      <c r="B49" s="234">
        <v>0</v>
      </c>
      <c r="C49" s="234">
        <v>0</v>
      </c>
      <c r="D49" s="234">
        <v>0</v>
      </c>
      <c r="E49" s="234">
        <v>0</v>
      </c>
      <c r="F49" s="234">
        <v>0</v>
      </c>
      <c r="G49" s="234">
        <v>0</v>
      </c>
      <c r="H49" s="234">
        <v>13718.993050000001</v>
      </c>
      <c r="I49" s="234">
        <v>13718.993050000001</v>
      </c>
      <c r="J49" s="234">
        <v>0</v>
      </c>
      <c r="K49" s="234">
        <v>65774.363230000003</v>
      </c>
      <c r="L49" s="234">
        <v>0</v>
      </c>
      <c r="M49" s="234">
        <v>14000</v>
      </c>
      <c r="N49" s="162"/>
    </row>
    <row r="50" spans="1:14" s="180" customFormat="1" ht="15" customHeight="1" thickBot="1">
      <c r="A50" s="176" t="s">
        <v>865</v>
      </c>
      <c r="B50" s="234">
        <v>165064.01765999998</v>
      </c>
      <c r="C50" s="234">
        <v>139598.25602999999</v>
      </c>
      <c r="D50" s="234">
        <v>175222.24625</v>
      </c>
      <c r="E50" s="234">
        <v>167894.80099000002</v>
      </c>
      <c r="F50" s="234">
        <v>169646.88958000002</v>
      </c>
      <c r="G50" s="234">
        <v>193637.67741999999</v>
      </c>
      <c r="H50" s="234">
        <v>36277.317340000001</v>
      </c>
      <c r="I50" s="234">
        <v>127163.84687000001</v>
      </c>
      <c r="J50" s="234">
        <v>78302.815989999988</v>
      </c>
      <c r="K50" s="234">
        <v>50269.986790000003</v>
      </c>
      <c r="L50" s="234">
        <v>79571.010939999993</v>
      </c>
      <c r="M50" s="234">
        <v>79761.027799999996</v>
      </c>
      <c r="N50" s="162"/>
    </row>
    <row r="51" spans="1:14" ht="15" customHeight="1" thickTop="1" thickBot="1">
      <c r="A51" s="170" t="s">
        <v>864</v>
      </c>
      <c r="B51" s="233">
        <v>12081870.92825</v>
      </c>
      <c r="C51" s="233">
        <v>14605967.31435</v>
      </c>
      <c r="D51" s="233">
        <v>16340049.670499999</v>
      </c>
      <c r="E51" s="233">
        <v>19387325.79685</v>
      </c>
      <c r="F51" s="233">
        <v>20377489.63986</v>
      </c>
      <c r="G51" s="233">
        <v>21743542.672369998</v>
      </c>
      <c r="H51" s="233">
        <v>23647837.884950001</v>
      </c>
      <c r="I51" s="233">
        <v>23781719.46373</v>
      </c>
      <c r="J51" s="233">
        <v>23008562.846169997</v>
      </c>
      <c r="K51" s="233">
        <v>24454772.525479998</v>
      </c>
      <c r="L51" s="233">
        <v>25085619.236919999</v>
      </c>
      <c r="M51" s="233">
        <v>25599843.77437</v>
      </c>
      <c r="N51" s="162"/>
    </row>
    <row r="52" spans="1:14" s="181" customFormat="1" ht="15" customHeight="1" thickTop="1">
      <c r="A52" s="182" t="s">
        <v>863</v>
      </c>
      <c r="B52" s="234">
        <v>1884535.6102199999</v>
      </c>
      <c r="C52" s="234">
        <v>2430208.22126</v>
      </c>
      <c r="D52" s="234">
        <v>3307542.34522</v>
      </c>
      <c r="E52" s="234">
        <v>3060668.5941900001</v>
      </c>
      <c r="F52" s="234">
        <v>4160588.7245900002</v>
      </c>
      <c r="G52" s="234">
        <v>4237002.1203800002</v>
      </c>
      <c r="H52" s="234">
        <v>2832813.37671</v>
      </c>
      <c r="I52" s="234">
        <v>3100260.53449</v>
      </c>
      <c r="J52" s="234">
        <v>2786936.6253200001</v>
      </c>
      <c r="K52" s="234">
        <v>1930162.3192</v>
      </c>
      <c r="L52" s="234">
        <v>2072460.6982200001</v>
      </c>
      <c r="M52" s="234">
        <v>1627407.1296700002</v>
      </c>
      <c r="N52" s="162"/>
    </row>
    <row r="53" spans="1:14" s="180" customFormat="1" ht="15" customHeight="1">
      <c r="A53" s="176" t="s">
        <v>862</v>
      </c>
      <c r="B53" s="234">
        <v>130224.11141</v>
      </c>
      <c r="C53" s="234">
        <v>92550.123859999992</v>
      </c>
      <c r="D53" s="234">
        <v>131353.83948</v>
      </c>
      <c r="E53" s="234">
        <v>256407.62756999998</v>
      </c>
      <c r="F53" s="234">
        <v>1058695.1754999999</v>
      </c>
      <c r="G53" s="234">
        <v>1067199.3127000001</v>
      </c>
      <c r="H53" s="234">
        <v>342863.47193</v>
      </c>
      <c r="I53" s="234">
        <v>741418.29888999998</v>
      </c>
      <c r="J53" s="234">
        <v>946136.61647999997</v>
      </c>
      <c r="K53" s="234">
        <v>424296.66858999996</v>
      </c>
      <c r="L53" s="234">
        <v>427223.40476</v>
      </c>
      <c r="M53" s="234">
        <v>45584.881240000002</v>
      </c>
      <c r="N53" s="162"/>
    </row>
    <row r="54" spans="1:14" s="180" customFormat="1" ht="15" customHeight="1">
      <c r="A54" s="176" t="s">
        <v>861</v>
      </c>
      <c r="B54" s="234">
        <v>1601578.6914900001</v>
      </c>
      <c r="C54" s="234">
        <v>2154078.5290000001</v>
      </c>
      <c r="D54" s="234">
        <v>2958358.41029</v>
      </c>
      <c r="E54" s="234">
        <v>2593867.9296500003</v>
      </c>
      <c r="F54" s="234">
        <v>2865745.3790899999</v>
      </c>
      <c r="G54" s="234">
        <v>2904520.9637600002</v>
      </c>
      <c r="H54" s="234">
        <v>2231034.6248000003</v>
      </c>
      <c r="I54" s="234">
        <v>2125335.1154700001</v>
      </c>
      <c r="J54" s="234">
        <v>1615222.6056600001</v>
      </c>
      <c r="K54" s="234">
        <v>1274269.2800399999</v>
      </c>
      <c r="L54" s="234">
        <v>1394114.04027</v>
      </c>
      <c r="M54" s="234">
        <v>1325377.8589699999</v>
      </c>
      <c r="N54" s="162"/>
    </row>
    <row r="55" spans="1:14" s="180" customFormat="1" ht="15" customHeight="1">
      <c r="A55" s="176" t="s">
        <v>860</v>
      </c>
      <c r="B55" s="234">
        <v>0</v>
      </c>
      <c r="C55" s="234">
        <v>0</v>
      </c>
      <c r="D55" s="234">
        <v>0</v>
      </c>
      <c r="E55" s="234">
        <v>0</v>
      </c>
      <c r="F55" s="234">
        <v>0</v>
      </c>
      <c r="G55" s="234">
        <v>0</v>
      </c>
      <c r="H55" s="234">
        <v>0</v>
      </c>
      <c r="I55" s="234">
        <v>0</v>
      </c>
      <c r="J55" s="234">
        <v>0</v>
      </c>
      <c r="K55" s="234">
        <v>0</v>
      </c>
      <c r="L55" s="234">
        <v>0</v>
      </c>
      <c r="M55" s="234">
        <v>0</v>
      </c>
      <c r="N55" s="162"/>
    </row>
    <row r="56" spans="1:14" s="180" customFormat="1" ht="15" customHeight="1">
      <c r="A56" s="176" t="s">
        <v>859</v>
      </c>
      <c r="B56" s="234">
        <v>126571.64234999999</v>
      </c>
      <c r="C56" s="234">
        <v>137372.1329</v>
      </c>
      <c r="D56" s="234">
        <v>171622.65995</v>
      </c>
      <c r="E56" s="234">
        <v>184522.68729</v>
      </c>
      <c r="F56" s="234">
        <v>235240.48910000001</v>
      </c>
      <c r="G56" s="234">
        <v>264284.16668000002</v>
      </c>
      <c r="H56" s="234">
        <v>257793.05944000001</v>
      </c>
      <c r="I56" s="234">
        <v>232523.09428999998</v>
      </c>
      <c r="J56" s="234">
        <v>223021.85821999999</v>
      </c>
      <c r="K56" s="234">
        <v>229204.91215000002</v>
      </c>
      <c r="L56" s="234">
        <v>248731.79475999999</v>
      </c>
      <c r="M56" s="234">
        <v>242581.15286</v>
      </c>
      <c r="N56" s="162"/>
    </row>
    <row r="57" spans="1:14" s="180" customFormat="1" ht="15" customHeight="1">
      <c r="A57" s="176" t="s">
        <v>858</v>
      </c>
      <c r="B57" s="234">
        <v>26161.164969999998</v>
      </c>
      <c r="C57" s="234">
        <v>46207.4355</v>
      </c>
      <c r="D57" s="234">
        <v>46207.4355</v>
      </c>
      <c r="E57" s="234">
        <v>25870.349679999999</v>
      </c>
      <c r="F57" s="234">
        <v>907.68090000000007</v>
      </c>
      <c r="G57" s="234">
        <v>997.67723999999998</v>
      </c>
      <c r="H57" s="234">
        <v>1122.22054</v>
      </c>
      <c r="I57" s="234">
        <v>984.02584000000002</v>
      </c>
      <c r="J57" s="234">
        <v>2555.5449600000002</v>
      </c>
      <c r="K57" s="234">
        <v>2391.4584199999999</v>
      </c>
      <c r="L57" s="234">
        <v>2391.4584300000001</v>
      </c>
      <c r="M57" s="234">
        <v>13863.2366</v>
      </c>
      <c r="N57" s="162"/>
    </row>
    <row r="58" spans="1:14" s="180" customFormat="1" ht="15" customHeight="1">
      <c r="A58" s="173" t="s">
        <v>857</v>
      </c>
      <c r="B58" s="234">
        <v>30611953.370499998</v>
      </c>
      <c r="C58" s="234">
        <v>31497001.632900003</v>
      </c>
      <c r="D58" s="234">
        <v>42389213.882010005</v>
      </c>
      <c r="E58" s="234">
        <v>42271544.952809997</v>
      </c>
      <c r="F58" s="234">
        <v>43093935.200629994</v>
      </c>
      <c r="G58" s="234">
        <v>46138219.93609</v>
      </c>
      <c r="H58" s="234">
        <v>58547775.744220003</v>
      </c>
      <c r="I58" s="234">
        <v>55104851.108070001</v>
      </c>
      <c r="J58" s="234">
        <v>51599583.416890003</v>
      </c>
      <c r="K58" s="234">
        <v>49928674.381889999</v>
      </c>
      <c r="L58" s="234">
        <v>51414793.611300007</v>
      </c>
      <c r="M58" s="234">
        <v>51247170.17509</v>
      </c>
      <c r="N58" s="162"/>
    </row>
    <row r="59" spans="1:14">
      <c r="A59" s="179" t="s">
        <v>856</v>
      </c>
      <c r="B59" s="235">
        <v>746716.37260999996</v>
      </c>
      <c r="C59" s="235">
        <v>812397.73669000005</v>
      </c>
      <c r="D59" s="235">
        <v>935768.18222000008</v>
      </c>
      <c r="E59" s="235">
        <v>1137249.243</v>
      </c>
      <c r="F59" s="235">
        <v>1280641.72279</v>
      </c>
      <c r="G59" s="235">
        <v>1369211.8528800001</v>
      </c>
      <c r="H59" s="235">
        <v>1382880.7117000001</v>
      </c>
      <c r="I59" s="235">
        <v>1313200.8982200001</v>
      </c>
      <c r="J59" s="235">
        <v>1253271.9878199999</v>
      </c>
      <c r="K59" s="235">
        <v>793652.72427000001</v>
      </c>
      <c r="L59" s="235">
        <v>1383165.7990000001</v>
      </c>
      <c r="M59" s="235">
        <v>859776.07773000002</v>
      </c>
      <c r="N59" s="162"/>
    </row>
    <row r="60" spans="1:14" ht="15" customHeight="1">
      <c r="A60" s="176" t="s">
        <v>855</v>
      </c>
      <c r="B60" s="234">
        <v>-151749.38738</v>
      </c>
      <c r="C60" s="234">
        <v>-190844.57633000001</v>
      </c>
      <c r="D60" s="234">
        <v>-207031.62544</v>
      </c>
      <c r="E60" s="234">
        <v>-318648.51182000001</v>
      </c>
      <c r="F60" s="234">
        <v>-454932.35414000001</v>
      </c>
      <c r="G60" s="234">
        <v>-506735.74063000001</v>
      </c>
      <c r="H60" s="234">
        <v>-579345.00055</v>
      </c>
      <c r="I60" s="234">
        <v>-607943.08035000006</v>
      </c>
      <c r="J60" s="234">
        <v>-574297.18553999998</v>
      </c>
      <c r="K60" s="234">
        <v>-348552.67699000001</v>
      </c>
      <c r="L60" s="234">
        <v>-624218.66157</v>
      </c>
      <c r="M60" s="234">
        <v>-383635.79074999999</v>
      </c>
      <c r="N60" s="162"/>
    </row>
    <row r="61" spans="1:14" ht="15" customHeight="1">
      <c r="A61" s="173" t="s">
        <v>854</v>
      </c>
      <c r="B61" s="234">
        <v>594966.98522999999</v>
      </c>
      <c r="C61" s="234">
        <v>621553.16035999998</v>
      </c>
      <c r="D61" s="234">
        <v>728736.55677999998</v>
      </c>
      <c r="E61" s="234">
        <v>818600.73118</v>
      </c>
      <c r="F61" s="234">
        <v>825709.36864999996</v>
      </c>
      <c r="G61" s="234">
        <v>862476.11225000001</v>
      </c>
      <c r="H61" s="234">
        <v>803535.71114999999</v>
      </c>
      <c r="I61" s="234">
        <v>705257.81787000003</v>
      </c>
      <c r="J61" s="234">
        <v>678974.80227999995</v>
      </c>
      <c r="K61" s="234">
        <v>445100.04728</v>
      </c>
      <c r="L61" s="234">
        <v>758947.13743</v>
      </c>
      <c r="M61" s="234">
        <v>476140.28698000003</v>
      </c>
      <c r="N61" s="162"/>
    </row>
    <row r="62" spans="1:14" ht="15" customHeight="1">
      <c r="A62" s="172" t="s">
        <v>853</v>
      </c>
      <c r="B62" s="234">
        <v>229926.00722999999</v>
      </c>
      <c r="C62" s="234">
        <v>230284.88915999999</v>
      </c>
      <c r="D62" s="234">
        <v>268010.8775</v>
      </c>
      <c r="E62" s="234">
        <v>481137.17657000001</v>
      </c>
      <c r="F62" s="234">
        <v>476468.82746</v>
      </c>
      <c r="G62" s="234">
        <v>541442.6986</v>
      </c>
      <c r="H62" s="234">
        <v>423540.51165</v>
      </c>
      <c r="I62" s="234">
        <v>479720.89467000001</v>
      </c>
      <c r="J62" s="234">
        <v>446204.41352</v>
      </c>
      <c r="K62" s="234">
        <v>428844.40399999998</v>
      </c>
      <c r="L62" s="234">
        <v>789390.50548000005</v>
      </c>
      <c r="M62" s="234">
        <v>717716.55346000008</v>
      </c>
      <c r="N62" s="162"/>
    </row>
    <row r="63" spans="1:14" ht="15" customHeight="1">
      <c r="A63" s="176" t="s">
        <v>852</v>
      </c>
      <c r="B63" s="234">
        <v>-85505.973830000003</v>
      </c>
      <c r="C63" s="234">
        <v>-117677.95231000001</v>
      </c>
      <c r="D63" s="234">
        <v>-156852.11702999999</v>
      </c>
      <c r="E63" s="234">
        <v>-356802.95496</v>
      </c>
      <c r="F63" s="234">
        <v>-390810.14345999999</v>
      </c>
      <c r="G63" s="234">
        <v>-485567.2121</v>
      </c>
      <c r="H63" s="234">
        <v>-354873.45908999996</v>
      </c>
      <c r="I63" s="234">
        <v>-410316.10067000001</v>
      </c>
      <c r="J63" s="234">
        <v>-243472.61491999999</v>
      </c>
      <c r="K63" s="234">
        <v>-336778.35229000001</v>
      </c>
      <c r="L63" s="234">
        <v>-617797.32388000004</v>
      </c>
      <c r="M63" s="234">
        <v>-614898.60175000003</v>
      </c>
      <c r="N63" s="162"/>
    </row>
    <row r="64" spans="1:14" ht="15" customHeight="1">
      <c r="A64" s="174" t="s">
        <v>851</v>
      </c>
      <c r="B64" s="234">
        <v>739387.01862999995</v>
      </c>
      <c r="C64" s="234">
        <v>734160.09721000004</v>
      </c>
      <c r="D64" s="234">
        <v>839895.31724999996</v>
      </c>
      <c r="E64" s="234">
        <v>942934.95279000001</v>
      </c>
      <c r="F64" s="234">
        <v>911368.05264999997</v>
      </c>
      <c r="G64" s="234">
        <v>918351.59875</v>
      </c>
      <c r="H64" s="234">
        <v>872202.76371000009</v>
      </c>
      <c r="I64" s="234">
        <v>774662.61187000002</v>
      </c>
      <c r="J64" s="234">
        <v>881706.60088000004</v>
      </c>
      <c r="K64" s="234">
        <v>537166.09898999997</v>
      </c>
      <c r="L64" s="234">
        <v>930540.31903000001</v>
      </c>
      <c r="M64" s="234">
        <v>578958.23869000003</v>
      </c>
      <c r="N64" s="162"/>
    </row>
    <row r="65" spans="1:14" ht="15" customHeight="1">
      <c r="A65" s="172" t="s">
        <v>850</v>
      </c>
      <c r="B65" s="234">
        <v>96960.455370000011</v>
      </c>
      <c r="C65" s="234">
        <v>137785.99553000001</v>
      </c>
      <c r="D65" s="234">
        <v>176041.32522999999</v>
      </c>
      <c r="E65" s="234">
        <v>110745.41157</v>
      </c>
      <c r="F65" s="234">
        <v>135620.29443000001</v>
      </c>
      <c r="G65" s="234">
        <v>178466.40249000001</v>
      </c>
      <c r="H65" s="234">
        <v>153055.28786000001</v>
      </c>
      <c r="I65" s="234">
        <v>204787.55593999999</v>
      </c>
      <c r="J65" s="234">
        <v>171582.84209999998</v>
      </c>
      <c r="K65" s="234">
        <v>1546895.08751</v>
      </c>
      <c r="L65" s="234">
        <v>310025.07400000002</v>
      </c>
      <c r="M65" s="234">
        <v>265382.53058999998</v>
      </c>
      <c r="N65" s="162"/>
    </row>
    <row r="66" spans="1:14" ht="15" customHeight="1">
      <c r="A66" s="172" t="s">
        <v>849</v>
      </c>
      <c r="B66" s="234">
        <v>-148608.72018999999</v>
      </c>
      <c r="C66" s="234">
        <v>-206404.67382</v>
      </c>
      <c r="D66" s="234">
        <v>-281396.99206999998</v>
      </c>
      <c r="E66" s="234">
        <v>-294400.07931</v>
      </c>
      <c r="F66" s="234">
        <v>-289822.85422000004</v>
      </c>
      <c r="G66" s="234">
        <v>-290251.85639999999</v>
      </c>
      <c r="H66" s="234">
        <v>-385865.46788000001</v>
      </c>
      <c r="I66" s="234">
        <v>-225149.85887</v>
      </c>
      <c r="J66" s="234">
        <v>-408754.84750999999</v>
      </c>
      <c r="K66" s="234">
        <v>-1658971.31702</v>
      </c>
      <c r="L66" s="234">
        <v>-548983.69597</v>
      </c>
      <c r="M66" s="234">
        <v>-359840.99086000002</v>
      </c>
      <c r="N66" s="162"/>
    </row>
    <row r="67" spans="1:14" ht="15" customHeight="1">
      <c r="A67" s="173" t="s">
        <v>848</v>
      </c>
      <c r="B67" s="234">
        <v>687738.75380999991</v>
      </c>
      <c r="C67" s="234">
        <v>665541.41891999997</v>
      </c>
      <c r="D67" s="234">
        <v>734539.65041</v>
      </c>
      <c r="E67" s="234">
        <v>759280.28504999995</v>
      </c>
      <c r="F67" s="234">
        <v>757165.49286</v>
      </c>
      <c r="G67" s="234">
        <v>806566.14484000008</v>
      </c>
      <c r="H67" s="234">
        <v>639392.58369</v>
      </c>
      <c r="I67" s="234">
        <v>754300.30894000002</v>
      </c>
      <c r="J67" s="234">
        <v>644534.59547000006</v>
      </c>
      <c r="K67" s="234">
        <v>425089.86947999999</v>
      </c>
      <c r="L67" s="234">
        <v>691581.69705999992</v>
      </c>
      <c r="M67" s="234">
        <v>484499.77841999999</v>
      </c>
      <c r="N67" s="162"/>
    </row>
    <row r="68" spans="1:14" ht="15" customHeight="1">
      <c r="A68" s="176" t="s">
        <v>847</v>
      </c>
      <c r="B68" s="234">
        <v>-443402.74620999995</v>
      </c>
      <c r="C68" s="234">
        <v>-470338.05349000002</v>
      </c>
      <c r="D68" s="234">
        <v>-472642.93050000002</v>
      </c>
      <c r="E68" s="234">
        <v>-529483.67932999996</v>
      </c>
      <c r="F68" s="234">
        <v>-562081.27110999997</v>
      </c>
      <c r="G68" s="234">
        <v>-536324.80420000001</v>
      </c>
      <c r="H68" s="234">
        <v>-488676.65089999995</v>
      </c>
      <c r="I68" s="234">
        <v>-518024.51861999999</v>
      </c>
      <c r="J68" s="234">
        <v>-564934.65842999995</v>
      </c>
      <c r="K68" s="234">
        <v>-354161.38368000003</v>
      </c>
      <c r="L68" s="234">
        <v>-590941.50849000004</v>
      </c>
      <c r="M68" s="234">
        <v>-389374.15597000002</v>
      </c>
      <c r="N68" s="162"/>
    </row>
    <row r="69" spans="1:14" ht="15" customHeight="1">
      <c r="A69" s="174" t="s">
        <v>846</v>
      </c>
      <c r="B69" s="234">
        <v>244336.00759999998</v>
      </c>
      <c r="C69" s="234">
        <v>195203.36543000001</v>
      </c>
      <c r="D69" s="234">
        <v>261896.71990999999</v>
      </c>
      <c r="E69" s="234">
        <v>229796.60571999999</v>
      </c>
      <c r="F69" s="234">
        <v>195084.22175</v>
      </c>
      <c r="G69" s="234">
        <v>270241.34064000001</v>
      </c>
      <c r="H69" s="234">
        <v>150715.93278999999</v>
      </c>
      <c r="I69" s="234">
        <v>236275.79032</v>
      </c>
      <c r="J69" s="234">
        <v>79599.937040000004</v>
      </c>
      <c r="K69" s="234">
        <v>70928.485799999995</v>
      </c>
      <c r="L69" s="234">
        <v>100640.18857</v>
      </c>
      <c r="M69" s="234">
        <v>95125.62245000001</v>
      </c>
      <c r="N69" s="162"/>
    </row>
    <row r="70" spans="1:14" ht="15" customHeight="1">
      <c r="A70" s="174" t="s">
        <v>845</v>
      </c>
      <c r="B70" s="234">
        <v>-768.19606999999996</v>
      </c>
      <c r="C70" s="234">
        <v>-964.99037999999996</v>
      </c>
      <c r="D70" s="234">
        <v>-646.49045999999998</v>
      </c>
      <c r="E70" s="234">
        <v>-218.46256</v>
      </c>
      <c r="F70" s="234">
        <v>-332.91888</v>
      </c>
      <c r="G70" s="234">
        <v>45.81991</v>
      </c>
      <c r="H70" s="234">
        <v>275.68606</v>
      </c>
      <c r="I70" s="234">
        <v>-127.72950999999999</v>
      </c>
      <c r="J70" s="234">
        <v>185.70186999999999</v>
      </c>
      <c r="K70" s="234">
        <v>-76.244399999999999</v>
      </c>
      <c r="L70" s="234">
        <v>140.31904999999998</v>
      </c>
      <c r="M70" s="234">
        <v>-366.45926000000003</v>
      </c>
      <c r="N70" s="162"/>
    </row>
    <row r="71" spans="1:14" ht="15" customHeight="1">
      <c r="A71" s="177" t="s">
        <v>844</v>
      </c>
      <c r="B71" s="234">
        <v>-1130.7436200000002</v>
      </c>
      <c r="C71" s="234">
        <v>-969.18436999999994</v>
      </c>
      <c r="D71" s="234">
        <v>-650.43453</v>
      </c>
      <c r="E71" s="234">
        <v>-221.93956</v>
      </c>
      <c r="F71" s="234">
        <v>-336.05010999999996</v>
      </c>
      <c r="G71" s="234">
        <v>42.911029999999997</v>
      </c>
      <c r="H71" s="234">
        <v>275.73573999999996</v>
      </c>
      <c r="I71" s="234">
        <v>-129.02083999999999</v>
      </c>
      <c r="J71" s="234">
        <v>182.66247000000001</v>
      </c>
      <c r="K71" s="234">
        <v>-76.565830000000005</v>
      </c>
      <c r="L71" s="234">
        <v>139.25731999999999</v>
      </c>
      <c r="M71" s="234">
        <v>-458.05609000000004</v>
      </c>
      <c r="N71" s="162"/>
    </row>
    <row r="72" spans="1:14" ht="15" customHeight="1">
      <c r="A72" s="177" t="s">
        <v>843</v>
      </c>
      <c r="B72" s="234">
        <v>362.54755</v>
      </c>
      <c r="C72" s="234">
        <v>4.1939899999999994</v>
      </c>
      <c r="D72" s="234">
        <v>3.94407</v>
      </c>
      <c r="E72" s="234">
        <v>3.4769999999999999</v>
      </c>
      <c r="F72" s="234">
        <v>3.13123</v>
      </c>
      <c r="G72" s="234">
        <v>2.9088799999999999</v>
      </c>
      <c r="H72" s="234">
        <v>-4.9680000000000002E-2</v>
      </c>
      <c r="I72" s="234">
        <v>1.2913299999999999</v>
      </c>
      <c r="J72" s="234">
        <v>3.0394000000000001</v>
      </c>
      <c r="K72" s="234">
        <v>0.32142999999999999</v>
      </c>
      <c r="L72" s="234">
        <v>1.0617300000000001</v>
      </c>
      <c r="M72" s="234">
        <v>91.596829999999997</v>
      </c>
      <c r="N72" s="162"/>
    </row>
    <row r="73" spans="1:14" ht="15" customHeight="1">
      <c r="A73" s="173" t="s">
        <v>842</v>
      </c>
      <c r="B73" s="234">
        <v>-11.052100000000001</v>
      </c>
      <c r="C73" s="234">
        <v>52.45496</v>
      </c>
      <c r="D73" s="234">
        <v>-8.6009700000000002</v>
      </c>
      <c r="E73" s="234">
        <v>-77.906910000000011</v>
      </c>
      <c r="F73" s="234">
        <v>-57.945589999999996</v>
      </c>
      <c r="G73" s="234">
        <v>-2.7287699999999999</v>
      </c>
      <c r="H73" s="234">
        <v>-18.373759999999997</v>
      </c>
      <c r="I73" s="234">
        <v>15.539339999999999</v>
      </c>
      <c r="J73" s="234">
        <v>-11.639719999999999</v>
      </c>
      <c r="K73" s="234">
        <v>-29.956990000000001</v>
      </c>
      <c r="L73" s="234">
        <v>-46.346820000000001</v>
      </c>
      <c r="M73" s="234">
        <v>-48.385040000000004</v>
      </c>
      <c r="N73" s="162"/>
    </row>
    <row r="74" spans="1:14" ht="15" customHeight="1">
      <c r="A74" s="173" t="s">
        <v>1040</v>
      </c>
      <c r="B74" s="234">
        <v>17.521180000000001</v>
      </c>
      <c r="C74" s="234">
        <v>57.247699999999995</v>
      </c>
      <c r="D74" s="234">
        <v>9.4644899999999996</v>
      </c>
      <c r="E74" s="234">
        <v>-70.932600000000008</v>
      </c>
      <c r="F74" s="234">
        <v>-41.589440000000003</v>
      </c>
      <c r="G74" s="234">
        <v>2.7620399999999998</v>
      </c>
      <c r="H74" s="234">
        <v>-14.80241</v>
      </c>
      <c r="I74" s="234">
        <v>17.7943</v>
      </c>
      <c r="J74" s="234">
        <v>-6.6228599999999993</v>
      </c>
      <c r="K74" s="234">
        <v>-10.65972</v>
      </c>
      <c r="L74" s="234">
        <v>-14.47786</v>
      </c>
      <c r="M74" s="234">
        <v>-26.603639999999999</v>
      </c>
      <c r="N74" s="162"/>
    </row>
    <row r="75" spans="1:14" ht="15" customHeight="1">
      <c r="A75" s="176" t="s">
        <v>311</v>
      </c>
      <c r="B75" s="234">
        <v>-28.57328</v>
      </c>
      <c r="C75" s="234">
        <v>-4.7927400000000002</v>
      </c>
      <c r="D75" s="234">
        <v>-18.065459999999998</v>
      </c>
      <c r="E75" s="234">
        <v>-6.97431</v>
      </c>
      <c r="F75" s="234">
        <v>-16.35615</v>
      </c>
      <c r="G75" s="234">
        <v>-5.4908100000000006</v>
      </c>
      <c r="H75" s="234">
        <v>-3.5713499999999998</v>
      </c>
      <c r="I75" s="234">
        <v>-2.2549600000000001</v>
      </c>
      <c r="J75" s="234">
        <v>-5.0168599999999994</v>
      </c>
      <c r="K75" s="234">
        <v>-19.297270000000001</v>
      </c>
      <c r="L75" s="234">
        <v>-31.868959999999998</v>
      </c>
      <c r="M75" s="234">
        <v>-21.781400000000001</v>
      </c>
      <c r="N75" s="162"/>
    </row>
    <row r="76" spans="1:14" ht="15" customHeight="1">
      <c r="A76" s="173" t="s">
        <v>839</v>
      </c>
      <c r="B76" s="234">
        <v>243556.75943000001</v>
      </c>
      <c r="C76" s="234">
        <v>194290.83000999998</v>
      </c>
      <c r="D76" s="234">
        <v>261241.62847999998</v>
      </c>
      <c r="E76" s="234">
        <v>229500.23624999999</v>
      </c>
      <c r="F76" s="234">
        <v>194693.35728</v>
      </c>
      <c r="G76" s="234">
        <v>270284.43177999998</v>
      </c>
      <c r="H76" s="234">
        <v>150973.24509000001</v>
      </c>
      <c r="I76" s="234">
        <v>236163.60015000001</v>
      </c>
      <c r="J76" s="234">
        <v>79773.999190000002</v>
      </c>
      <c r="K76" s="234">
        <v>70822.284409999993</v>
      </c>
      <c r="L76" s="234">
        <v>100734.1608</v>
      </c>
      <c r="M76" s="234">
        <v>94710.778150000013</v>
      </c>
      <c r="N76" s="162"/>
    </row>
    <row r="77" spans="1:14" ht="15" customHeight="1">
      <c r="A77" s="175" t="s">
        <v>838</v>
      </c>
      <c r="B77" s="234">
        <v>-2.3440000000000003E-2</v>
      </c>
      <c r="C77" s="234">
        <v>1121.36043</v>
      </c>
      <c r="D77" s="234">
        <v>14063.71451</v>
      </c>
      <c r="E77" s="234">
        <v>5480.72552</v>
      </c>
      <c r="F77" s="234">
        <v>37772.643530000001</v>
      </c>
      <c r="G77" s="234">
        <v>3418.45723</v>
      </c>
      <c r="H77" s="234">
        <v>-445.55464000000001</v>
      </c>
      <c r="I77" s="234">
        <v>-1368.3083200000001</v>
      </c>
      <c r="J77" s="234">
        <v>-2254.9274799999998</v>
      </c>
      <c r="K77" s="234">
        <v>-2758.6922500000001</v>
      </c>
      <c r="L77" s="234">
        <v>-3767.3857699999999</v>
      </c>
      <c r="M77" s="234">
        <v>-1027.7979399999999</v>
      </c>
      <c r="N77" s="162"/>
    </row>
    <row r="78" spans="1:14" ht="15" customHeight="1">
      <c r="A78" s="174" t="s">
        <v>837</v>
      </c>
      <c r="B78" s="234">
        <v>243556.73599000002</v>
      </c>
      <c r="C78" s="234">
        <v>195412.19044000001</v>
      </c>
      <c r="D78" s="234">
        <v>275305.34299000003</v>
      </c>
      <c r="E78" s="234">
        <v>234980.96177000002</v>
      </c>
      <c r="F78" s="234">
        <v>232466.00081</v>
      </c>
      <c r="G78" s="234">
        <v>273702.88900999998</v>
      </c>
      <c r="H78" s="234">
        <v>150527.69044999999</v>
      </c>
      <c r="I78" s="234">
        <v>234795.29183</v>
      </c>
      <c r="J78" s="234">
        <v>77519.071709999989</v>
      </c>
      <c r="K78" s="234">
        <v>68063.59216</v>
      </c>
      <c r="L78" s="234">
        <v>96966.775030000004</v>
      </c>
      <c r="M78" s="234">
        <v>93682.980209999994</v>
      </c>
      <c r="N78" s="162"/>
    </row>
    <row r="79" spans="1:14" ht="15" customHeight="1">
      <c r="A79" s="172" t="s">
        <v>836</v>
      </c>
      <c r="B79" s="234">
        <v>2149.4786600000002</v>
      </c>
      <c r="C79" s="234">
        <v>2384.6495800000002</v>
      </c>
      <c r="D79" s="234">
        <v>3673.9967000000001</v>
      </c>
      <c r="E79" s="234">
        <v>1787.2292199999999</v>
      </c>
      <c r="F79" s="234">
        <v>3114.4447700000001</v>
      </c>
      <c r="G79" s="234">
        <v>3950.7584100000004</v>
      </c>
      <c r="H79" s="234">
        <v>1319.8728899999999</v>
      </c>
      <c r="I79" s="234">
        <v>-6679.5409600000003</v>
      </c>
      <c r="J79" s="234">
        <v>783.74428</v>
      </c>
      <c r="K79" s="234">
        <v>-299.85536999999999</v>
      </c>
      <c r="L79" s="234">
        <v>1973.1859099999999</v>
      </c>
      <c r="M79" s="234">
        <v>-1586.15941</v>
      </c>
      <c r="N79" s="162"/>
    </row>
    <row r="80" spans="1:14" ht="15" customHeight="1">
      <c r="A80" s="173" t="s">
        <v>835</v>
      </c>
      <c r="B80" s="234">
        <v>245706.21465000001</v>
      </c>
      <c r="C80" s="234">
        <v>197796.84002</v>
      </c>
      <c r="D80" s="234">
        <v>278979.33968999999</v>
      </c>
      <c r="E80" s="234">
        <v>236768.19099</v>
      </c>
      <c r="F80" s="234">
        <v>235580.44558</v>
      </c>
      <c r="G80" s="234">
        <v>277653.64741999999</v>
      </c>
      <c r="H80" s="234">
        <v>151847.56333999999</v>
      </c>
      <c r="I80" s="234">
        <v>228115.75087000002</v>
      </c>
      <c r="J80" s="234">
        <v>78302.815989999988</v>
      </c>
      <c r="K80" s="234">
        <v>67763.73679000001</v>
      </c>
      <c r="L80" s="234">
        <v>98939.960940000004</v>
      </c>
      <c r="M80" s="234">
        <v>92096.820800000001</v>
      </c>
      <c r="N80" s="162"/>
    </row>
    <row r="81" spans="1:14" ht="15" customHeight="1">
      <c r="A81" s="172" t="s">
        <v>834</v>
      </c>
      <c r="B81" s="234">
        <v>0</v>
      </c>
      <c r="C81" s="234">
        <v>0</v>
      </c>
      <c r="D81" s="234">
        <v>0</v>
      </c>
      <c r="E81" s="234">
        <v>0</v>
      </c>
      <c r="F81" s="234">
        <v>0</v>
      </c>
      <c r="G81" s="234">
        <v>0</v>
      </c>
      <c r="H81" s="234">
        <v>0</v>
      </c>
      <c r="I81" s="234">
        <v>0</v>
      </c>
      <c r="J81" s="234">
        <v>0</v>
      </c>
      <c r="K81" s="234">
        <v>0</v>
      </c>
      <c r="L81" s="234">
        <v>0</v>
      </c>
      <c r="M81" s="234">
        <v>0</v>
      </c>
      <c r="N81" s="162"/>
    </row>
    <row r="82" spans="1:14" ht="15" customHeight="1">
      <c r="A82" s="173" t="s">
        <v>833</v>
      </c>
      <c r="B82" s="234">
        <v>245706.21465000001</v>
      </c>
      <c r="C82" s="234">
        <v>197796.84002</v>
      </c>
      <c r="D82" s="234">
        <v>278979.33968999999</v>
      </c>
      <c r="E82" s="234">
        <v>236768.19099</v>
      </c>
      <c r="F82" s="234">
        <v>235580.44558</v>
      </c>
      <c r="G82" s="234">
        <v>277653.64741999999</v>
      </c>
      <c r="H82" s="234">
        <v>151847.56333999999</v>
      </c>
      <c r="I82" s="234">
        <v>228115.75087000002</v>
      </c>
      <c r="J82" s="234">
        <v>78302.815989999988</v>
      </c>
      <c r="K82" s="234">
        <v>67763.73679000001</v>
      </c>
      <c r="L82" s="234">
        <v>98939.960940000004</v>
      </c>
      <c r="M82" s="234">
        <v>92096.820800000001</v>
      </c>
      <c r="N82" s="162"/>
    </row>
    <row r="83" spans="1:14" ht="15" customHeight="1" thickBot="1">
      <c r="A83" s="172" t="s">
        <v>832</v>
      </c>
      <c r="B83" s="234">
        <v>-80642.197040000014</v>
      </c>
      <c r="C83" s="234">
        <v>-58198.584000000003</v>
      </c>
      <c r="D83" s="234">
        <v>-103757.09344</v>
      </c>
      <c r="E83" s="234">
        <v>-68873.39</v>
      </c>
      <c r="F83" s="234">
        <v>-65933.555999999997</v>
      </c>
      <c r="G83" s="234">
        <v>-84015.97</v>
      </c>
      <c r="H83" s="234">
        <v>-115570.246</v>
      </c>
      <c r="I83" s="234">
        <v>-100951.90399999999</v>
      </c>
      <c r="J83" s="234">
        <v>0</v>
      </c>
      <c r="K83" s="234">
        <v>-17493.75</v>
      </c>
      <c r="L83" s="234">
        <v>-19368.95</v>
      </c>
      <c r="M83" s="234">
        <v>-12335.793</v>
      </c>
      <c r="N83" s="162"/>
    </row>
    <row r="84" spans="1:14" ht="15" customHeight="1" thickTop="1" thickBot="1">
      <c r="A84" s="170" t="s">
        <v>831</v>
      </c>
      <c r="B84" s="233">
        <v>165064.01761000001</v>
      </c>
      <c r="C84" s="233">
        <v>139598.25602</v>
      </c>
      <c r="D84" s="233">
        <v>175222.24625</v>
      </c>
      <c r="E84" s="233">
        <v>167894.80099000002</v>
      </c>
      <c r="F84" s="233">
        <v>169646.88958000002</v>
      </c>
      <c r="G84" s="233">
        <v>193637.67741999999</v>
      </c>
      <c r="H84" s="233">
        <v>36277.317340000001</v>
      </c>
      <c r="I84" s="233">
        <v>127163.84687000001</v>
      </c>
      <c r="J84" s="233">
        <v>78302.815989999988</v>
      </c>
      <c r="K84" s="233">
        <v>50269.986790000003</v>
      </c>
      <c r="L84" s="233">
        <v>79571.010939999993</v>
      </c>
      <c r="M84" s="233">
        <v>79761.027799999996</v>
      </c>
      <c r="N84" s="162"/>
    </row>
    <row r="85" spans="1:14" ht="3.75" customHeight="1" thickTop="1" thickBot="1">
      <c r="A85" s="167"/>
      <c r="B85" s="232"/>
      <c r="C85" s="232"/>
      <c r="D85" s="232"/>
      <c r="E85" s="232"/>
      <c r="F85" s="232"/>
      <c r="G85" s="232"/>
      <c r="H85" s="232"/>
      <c r="I85" s="232"/>
      <c r="J85" s="232"/>
      <c r="K85" s="232"/>
      <c r="L85" s="232"/>
      <c r="M85" s="232"/>
      <c r="N85" s="162"/>
    </row>
    <row r="86" spans="1:14" ht="15" customHeight="1" thickTop="1">
      <c r="A86" s="165"/>
      <c r="B86" s="163"/>
      <c r="C86" s="163"/>
      <c r="D86" s="163"/>
      <c r="E86" s="163"/>
      <c r="F86" s="163"/>
      <c r="G86" s="163"/>
      <c r="H86" s="163"/>
      <c r="I86" s="163"/>
      <c r="J86" s="163"/>
      <c r="K86" s="163"/>
      <c r="L86" s="163"/>
      <c r="M86" s="163"/>
      <c r="N86" s="162"/>
    </row>
    <row r="87" spans="1:14" ht="15" customHeight="1">
      <c r="A87" s="165"/>
      <c r="B87" s="163"/>
      <c r="C87" s="163"/>
      <c r="D87" s="163"/>
      <c r="E87" s="163"/>
      <c r="F87" s="163"/>
      <c r="G87" s="163"/>
      <c r="H87" s="163"/>
      <c r="I87" s="163"/>
      <c r="J87" s="163"/>
      <c r="K87" s="163"/>
      <c r="L87" s="163"/>
      <c r="M87" s="163"/>
      <c r="N87" s="162"/>
    </row>
  </sheetData>
  <mergeCells count="4">
    <mergeCell ref="A1:L1"/>
    <mergeCell ref="A2:L2"/>
    <mergeCell ref="A4:L4"/>
    <mergeCell ref="A3:L3"/>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85" zoomScaleNormal="85" workbookViewId="0">
      <selection sqref="A1:M4"/>
    </sheetView>
  </sheetViews>
  <sheetFormatPr baseColWidth="10" defaultColWidth="9.140625" defaultRowHeight="18"/>
  <cols>
    <col min="1" max="1" width="89.85546875" style="160" bestFit="1" customWidth="1"/>
    <col min="2" max="8" width="10.7109375" style="160" bestFit="1" customWidth="1"/>
    <col min="9" max="9" width="10.7109375" style="160" customWidth="1"/>
    <col min="10" max="10" width="10.7109375" style="160" bestFit="1" customWidth="1"/>
    <col min="11" max="12" width="10.7109375" style="160" customWidth="1"/>
    <col min="13" max="13" width="10.7109375" style="161" bestFit="1" customWidth="1"/>
    <col min="14" max="16384" width="9.140625" style="160"/>
  </cols>
  <sheetData>
    <row r="1" spans="1:13" ht="30" customHeight="1">
      <c r="A1" s="1073" t="s">
        <v>333</v>
      </c>
      <c r="B1" s="1073"/>
      <c r="C1" s="1073"/>
      <c r="D1" s="1073"/>
      <c r="E1" s="1073"/>
      <c r="F1" s="1073"/>
      <c r="G1" s="1073"/>
      <c r="H1" s="1073"/>
      <c r="I1" s="1073"/>
      <c r="J1" s="1073"/>
      <c r="K1" s="1073"/>
      <c r="L1" s="1073"/>
      <c r="M1" s="1073"/>
    </row>
    <row r="2" spans="1:13" ht="15" customHeight="1">
      <c r="A2" s="1074" t="s">
        <v>906</v>
      </c>
      <c r="B2" s="1074"/>
      <c r="C2" s="1074"/>
      <c r="D2" s="1074"/>
      <c r="E2" s="1074"/>
      <c r="F2" s="1074"/>
      <c r="G2" s="1074"/>
      <c r="H2" s="1074"/>
      <c r="I2" s="1074"/>
      <c r="J2" s="1074"/>
      <c r="K2" s="1074"/>
      <c r="L2" s="1074"/>
      <c r="M2" s="1074"/>
    </row>
    <row r="3" spans="1:13" ht="15" customHeight="1">
      <c r="A3" s="1074" t="s">
        <v>1046</v>
      </c>
      <c r="B3" s="1074"/>
      <c r="C3" s="1074"/>
      <c r="D3" s="1074"/>
      <c r="E3" s="1074"/>
      <c r="F3" s="1074"/>
      <c r="G3" s="1074"/>
      <c r="H3" s="1074"/>
      <c r="I3" s="1074"/>
      <c r="J3" s="1074"/>
      <c r="K3" s="1074"/>
      <c r="L3" s="1074"/>
      <c r="M3" s="1074"/>
    </row>
    <row r="4" spans="1:13" ht="30" customHeight="1">
      <c r="A4" s="1075" t="s">
        <v>2</v>
      </c>
      <c r="B4" s="1075"/>
      <c r="C4" s="1075"/>
      <c r="D4" s="1075"/>
      <c r="E4" s="1075"/>
      <c r="F4" s="1075"/>
      <c r="G4" s="1075"/>
      <c r="H4" s="1075"/>
      <c r="I4" s="1075"/>
      <c r="J4" s="1075"/>
      <c r="K4" s="1075"/>
      <c r="L4" s="1075"/>
      <c r="M4" s="1075"/>
    </row>
    <row r="5" spans="1:13" ht="3.75" customHeight="1" thickBot="1">
      <c r="A5" s="162"/>
      <c r="B5" s="162"/>
      <c r="C5" s="162"/>
      <c r="D5" s="162"/>
      <c r="E5" s="162"/>
      <c r="F5" s="162"/>
      <c r="G5" s="162"/>
      <c r="H5" s="162"/>
      <c r="I5" s="162"/>
      <c r="J5" s="162"/>
      <c r="K5" s="162"/>
      <c r="L5" s="162"/>
      <c r="M5" s="162"/>
    </row>
    <row r="6" spans="1:13"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row>
    <row r="7" spans="1:13" ht="15" customHeight="1" thickTop="1" thickBot="1">
      <c r="A7" s="170" t="s">
        <v>893</v>
      </c>
      <c r="B7" s="233">
        <v>7499554.8753699996</v>
      </c>
      <c r="C7" s="233">
        <v>8890891.9743600003</v>
      </c>
      <c r="D7" s="233">
        <v>9946224.7572800014</v>
      </c>
      <c r="E7" s="233">
        <v>11248468.165469998</v>
      </c>
      <c r="F7" s="233">
        <v>12260063.947590001</v>
      </c>
      <c r="G7" s="233">
        <v>13446210.742110001</v>
      </c>
      <c r="H7" s="233">
        <v>14278045.18863</v>
      </c>
      <c r="I7" s="233">
        <v>16311151.10245</v>
      </c>
      <c r="J7" s="233">
        <v>17313528.493759997</v>
      </c>
      <c r="K7" s="233">
        <v>19202353.813700002</v>
      </c>
      <c r="L7" s="233">
        <v>20116745.638080001</v>
      </c>
      <c r="M7" s="233">
        <v>20317856.300030001</v>
      </c>
    </row>
    <row r="8" spans="1:13" s="181" customFormat="1" ht="15" customHeight="1" thickTop="1">
      <c r="A8" s="173" t="s">
        <v>9</v>
      </c>
      <c r="B8" s="234">
        <v>1058357.29565</v>
      </c>
      <c r="C8" s="234">
        <v>1359285.0713599999</v>
      </c>
      <c r="D8" s="234">
        <v>1446579.6166400001</v>
      </c>
      <c r="E8" s="234">
        <v>1294486.36384</v>
      </c>
      <c r="F8" s="234">
        <v>991270.88586000004</v>
      </c>
      <c r="G8" s="234">
        <v>973782.78133000003</v>
      </c>
      <c r="H8" s="234">
        <v>1121870.29697</v>
      </c>
      <c r="I8" s="234">
        <v>1744742.8119900001</v>
      </c>
      <c r="J8" s="234">
        <v>1739523.71361</v>
      </c>
      <c r="K8" s="234">
        <v>1954443.9260100001</v>
      </c>
      <c r="L8" s="234">
        <v>2342855.4595599999</v>
      </c>
      <c r="M8" s="234">
        <v>2368029.3324000002</v>
      </c>
    </row>
    <row r="9" spans="1:13" s="181" customFormat="1" ht="15" customHeight="1">
      <c r="A9" s="173" t="s">
        <v>18</v>
      </c>
      <c r="B9" s="234">
        <v>1358266.7296099998</v>
      </c>
      <c r="C9" s="234">
        <v>1234817.22967</v>
      </c>
      <c r="D9" s="234">
        <v>1331980.78302</v>
      </c>
      <c r="E9" s="234">
        <v>1626790.98911</v>
      </c>
      <c r="F9" s="234">
        <v>1364576.8665799999</v>
      </c>
      <c r="G9" s="234">
        <v>1290835.1632000001</v>
      </c>
      <c r="H9" s="234">
        <v>1118149.5042300001</v>
      </c>
      <c r="I9" s="234">
        <v>1226409.90301</v>
      </c>
      <c r="J9" s="234">
        <v>1557550.7643199998</v>
      </c>
      <c r="K9" s="234">
        <v>1552474.7319799999</v>
      </c>
      <c r="L9" s="234">
        <v>2081440.9639400002</v>
      </c>
      <c r="M9" s="234">
        <v>1980129.01782</v>
      </c>
    </row>
    <row r="10" spans="1:13" s="181" customFormat="1" ht="15" customHeight="1">
      <c r="A10" s="173" t="s">
        <v>27</v>
      </c>
      <c r="B10" s="234">
        <v>4807827.9422899997</v>
      </c>
      <c r="C10" s="234">
        <v>6014617.2437500004</v>
      </c>
      <c r="D10" s="234">
        <v>6837839.5897700004</v>
      </c>
      <c r="E10" s="234">
        <v>7784432.0359799992</v>
      </c>
      <c r="F10" s="234">
        <v>8864442.8062900007</v>
      </c>
      <c r="G10" s="234">
        <v>9733880.2526099999</v>
      </c>
      <c r="H10" s="234">
        <v>10300365.82443</v>
      </c>
      <c r="I10" s="234">
        <v>10908688.96343</v>
      </c>
      <c r="J10" s="234">
        <v>11627351.453799998</v>
      </c>
      <c r="K10" s="234">
        <v>13372579.836170001</v>
      </c>
      <c r="L10" s="234">
        <v>13435673.616700001</v>
      </c>
      <c r="M10" s="234">
        <v>13798297.160219999</v>
      </c>
    </row>
    <row r="11" spans="1:13" s="181" customFormat="1" ht="15" customHeight="1">
      <c r="A11" s="176" t="s">
        <v>892</v>
      </c>
      <c r="B11" s="234">
        <v>4789751.4607499996</v>
      </c>
      <c r="C11" s="234">
        <v>5975000.9772399999</v>
      </c>
      <c r="D11" s="234">
        <v>6784963.0622800002</v>
      </c>
      <c r="E11" s="234">
        <v>7730949.3006300004</v>
      </c>
      <c r="F11" s="234">
        <v>8781850.1155400015</v>
      </c>
      <c r="G11" s="234">
        <v>9635314.345350001</v>
      </c>
      <c r="H11" s="234">
        <v>9984091.6947099995</v>
      </c>
      <c r="I11" s="234">
        <v>10478787.185559999</v>
      </c>
      <c r="J11" s="234">
        <v>11179274.690540001</v>
      </c>
      <c r="K11" s="234">
        <v>12903957.598110002</v>
      </c>
      <c r="L11" s="234">
        <v>13043642.782330001</v>
      </c>
      <c r="M11" s="234">
        <v>13446275.157260001</v>
      </c>
    </row>
    <row r="12" spans="1:13" s="181" customFormat="1" ht="15" customHeight="1">
      <c r="A12" s="176" t="s">
        <v>891</v>
      </c>
      <c r="B12" s="234">
        <v>4695609.6548000006</v>
      </c>
      <c r="C12" s="234">
        <v>5847484.3177299993</v>
      </c>
      <c r="D12" s="234">
        <v>6652530.7353299996</v>
      </c>
      <c r="E12" s="234">
        <v>7613477.9515399998</v>
      </c>
      <c r="F12" s="234">
        <v>8497550.1076100003</v>
      </c>
      <c r="G12" s="234">
        <v>9309835.2844999991</v>
      </c>
      <c r="H12" s="234">
        <v>9555102.9116900004</v>
      </c>
      <c r="I12" s="234">
        <v>8059057.5575200003</v>
      </c>
      <c r="J12" s="234">
        <v>8540842.6911399998</v>
      </c>
      <c r="K12" s="234">
        <v>10486247.71376</v>
      </c>
      <c r="L12" s="234">
        <v>10628447.53645</v>
      </c>
      <c r="M12" s="234">
        <v>11111565.535739999</v>
      </c>
    </row>
    <row r="13" spans="1:13" s="181" customFormat="1" ht="15" customHeight="1">
      <c r="A13" s="176" t="s">
        <v>890</v>
      </c>
      <c r="B13" s="234">
        <v>94141.805950000009</v>
      </c>
      <c r="C13" s="234">
        <v>127516.65951000001</v>
      </c>
      <c r="D13" s="234">
        <v>132432.32695000002</v>
      </c>
      <c r="E13" s="234">
        <v>117471.34909</v>
      </c>
      <c r="F13" s="234">
        <v>284300.00793000002</v>
      </c>
      <c r="G13" s="234">
        <v>325479.06085000001</v>
      </c>
      <c r="H13" s="234">
        <v>428988.78301999997</v>
      </c>
      <c r="I13" s="234">
        <v>2419729.6280399999</v>
      </c>
      <c r="J13" s="234">
        <v>2638431.9994000001</v>
      </c>
      <c r="K13" s="234">
        <v>2417709.8843499999</v>
      </c>
      <c r="L13" s="234">
        <v>2415195.2458800003</v>
      </c>
      <c r="M13" s="234">
        <v>2334709.62152</v>
      </c>
    </row>
    <row r="14" spans="1:13" s="181" customFormat="1" ht="15" customHeight="1">
      <c r="A14" s="176" t="s">
        <v>889</v>
      </c>
      <c r="B14" s="234">
        <v>9403.6785600000003</v>
      </c>
      <c r="C14" s="234">
        <v>15933.887779999999</v>
      </c>
      <c r="D14" s="234">
        <v>15028.29456</v>
      </c>
      <c r="E14" s="234">
        <v>18115.513309999998</v>
      </c>
      <c r="F14" s="234">
        <v>33347.85944</v>
      </c>
      <c r="G14" s="234">
        <v>26476.410789999998</v>
      </c>
      <c r="H14" s="234">
        <v>0</v>
      </c>
      <c r="I14" s="234">
        <v>14598.487810000001</v>
      </c>
      <c r="J14" s="234">
        <v>39634.374349999998</v>
      </c>
      <c r="K14" s="234">
        <v>97592.02648</v>
      </c>
      <c r="L14" s="234">
        <v>47808.388570000003</v>
      </c>
      <c r="M14" s="234">
        <v>83934.195160000003</v>
      </c>
    </row>
    <row r="15" spans="1:13" s="181" customFormat="1" ht="15" customHeight="1">
      <c r="A15" s="176" t="s">
        <v>888</v>
      </c>
      <c r="B15" s="234">
        <v>9403.6785600000003</v>
      </c>
      <c r="C15" s="234">
        <v>15705.63392</v>
      </c>
      <c r="D15" s="234">
        <v>13675.807359999999</v>
      </c>
      <c r="E15" s="234">
        <v>17986.17151</v>
      </c>
      <c r="F15" s="234">
        <v>28256.428800000002</v>
      </c>
      <c r="G15" s="234">
        <v>25676.851449999998</v>
      </c>
      <c r="H15" s="234">
        <v>0</v>
      </c>
      <c r="I15" s="234">
        <v>11117.52232</v>
      </c>
      <c r="J15" s="234">
        <v>9745.9177799999998</v>
      </c>
      <c r="K15" s="234">
        <v>34901.5749</v>
      </c>
      <c r="L15" s="234">
        <v>21958.089469999999</v>
      </c>
      <c r="M15" s="234">
        <v>39160.687090000007</v>
      </c>
    </row>
    <row r="16" spans="1:13" s="181" customFormat="1" ht="15" customHeight="1">
      <c r="A16" s="176" t="s">
        <v>887</v>
      </c>
      <c r="B16" s="234">
        <v>0</v>
      </c>
      <c r="C16" s="234">
        <v>228.25385999999997</v>
      </c>
      <c r="D16" s="234">
        <v>1352.4872</v>
      </c>
      <c r="E16" s="234">
        <v>129.34180000000001</v>
      </c>
      <c r="F16" s="234">
        <v>5091.4306399999996</v>
      </c>
      <c r="G16" s="234">
        <v>799.55934000000002</v>
      </c>
      <c r="H16" s="234">
        <v>0</v>
      </c>
      <c r="I16" s="234">
        <v>3480.96549</v>
      </c>
      <c r="J16" s="234">
        <v>29888.456570000002</v>
      </c>
      <c r="K16" s="234">
        <v>62690.451580000001</v>
      </c>
      <c r="L16" s="234">
        <v>25850.2991</v>
      </c>
      <c r="M16" s="234">
        <v>44773.508070000003</v>
      </c>
    </row>
    <row r="17" spans="1:13" s="181" customFormat="1" ht="15" customHeight="1">
      <c r="A17" s="176" t="s">
        <v>886</v>
      </c>
      <c r="B17" s="234">
        <v>50336.93015</v>
      </c>
      <c r="C17" s="234">
        <v>60138.856350000002</v>
      </c>
      <c r="D17" s="234">
        <v>86668.982980000001</v>
      </c>
      <c r="E17" s="234">
        <v>96418.17916</v>
      </c>
      <c r="F17" s="234">
        <v>100901.31013</v>
      </c>
      <c r="G17" s="234">
        <v>145483.04136999999</v>
      </c>
      <c r="H17" s="234">
        <v>124454.16545999999</v>
      </c>
      <c r="I17" s="234">
        <v>108237.67995999999</v>
      </c>
      <c r="J17" s="234">
        <v>178145.47205000001</v>
      </c>
      <c r="K17" s="234">
        <v>271922.99310000002</v>
      </c>
      <c r="L17" s="234">
        <v>276816.41418000002</v>
      </c>
      <c r="M17" s="234">
        <v>312064.66531000001</v>
      </c>
    </row>
    <row r="18" spans="1:13" s="181" customFormat="1" ht="15" customHeight="1">
      <c r="A18" s="176" t="s">
        <v>885</v>
      </c>
      <c r="B18" s="234">
        <v>33237.073799999998</v>
      </c>
      <c r="C18" s="234">
        <v>41966.292609999997</v>
      </c>
      <c r="D18" s="234">
        <v>69216.538840000008</v>
      </c>
      <c r="E18" s="234">
        <v>77621.577099999995</v>
      </c>
      <c r="F18" s="234">
        <v>89386.138149999999</v>
      </c>
      <c r="G18" s="234">
        <v>117304.41168999999</v>
      </c>
      <c r="H18" s="234">
        <v>80568.734180000014</v>
      </c>
      <c r="I18" s="234">
        <v>65909.400819999995</v>
      </c>
      <c r="J18" s="234">
        <v>75137.807579999993</v>
      </c>
      <c r="K18" s="234">
        <v>104464.72895999999</v>
      </c>
      <c r="L18" s="234">
        <v>114756.88068</v>
      </c>
      <c r="M18" s="234">
        <v>136224.68608000001</v>
      </c>
    </row>
    <row r="19" spans="1:13" s="181" customFormat="1" ht="15" customHeight="1">
      <c r="A19" s="176" t="s">
        <v>884</v>
      </c>
      <c r="B19" s="234">
        <v>17099.856350000002</v>
      </c>
      <c r="C19" s="234">
        <v>18172.563739999998</v>
      </c>
      <c r="D19" s="234">
        <v>17452.44414</v>
      </c>
      <c r="E19" s="234">
        <v>18796.602059999997</v>
      </c>
      <c r="F19" s="234">
        <v>11515.171980000001</v>
      </c>
      <c r="G19" s="234">
        <v>28178.629679999998</v>
      </c>
      <c r="H19" s="234">
        <v>43885.431280000004</v>
      </c>
      <c r="I19" s="234">
        <v>42328.279139999999</v>
      </c>
      <c r="J19" s="234">
        <v>103007.66447</v>
      </c>
      <c r="K19" s="234">
        <v>167458.26413999998</v>
      </c>
      <c r="L19" s="234">
        <v>162059.53349999999</v>
      </c>
      <c r="M19" s="234">
        <v>175839.97923</v>
      </c>
    </row>
    <row r="20" spans="1:13" s="181" customFormat="1" ht="15" customHeight="1">
      <c r="A20" s="176" t="s">
        <v>40</v>
      </c>
      <c r="B20" s="234">
        <v>43691.724689999995</v>
      </c>
      <c r="C20" s="234">
        <v>46591.840920000002</v>
      </c>
      <c r="D20" s="234">
        <v>57526.52562</v>
      </c>
      <c r="E20" s="234">
        <v>68545.559359999999</v>
      </c>
      <c r="F20" s="234">
        <v>81345.086569999999</v>
      </c>
      <c r="G20" s="234">
        <v>89342.440680000014</v>
      </c>
      <c r="H20" s="234">
        <v>369111.68347000005</v>
      </c>
      <c r="I20" s="234">
        <v>488887.62398000003</v>
      </c>
      <c r="J20" s="234">
        <v>457155.65774</v>
      </c>
      <c r="K20" s="234">
        <v>492804.74602999998</v>
      </c>
      <c r="L20" s="234">
        <v>461463.66025000002</v>
      </c>
      <c r="M20" s="234">
        <v>458163.62530999997</v>
      </c>
    </row>
    <row r="21" spans="1:13" s="181" customFormat="1" ht="15" customHeight="1">
      <c r="A21" s="176" t="s">
        <v>883</v>
      </c>
      <c r="B21" s="234">
        <v>-85355.851859999995</v>
      </c>
      <c r="C21" s="234">
        <v>-83048.318540000007</v>
      </c>
      <c r="D21" s="234">
        <v>-106347.27567</v>
      </c>
      <c r="E21" s="234">
        <v>-129596.51648000001</v>
      </c>
      <c r="F21" s="234">
        <v>-133001.56539</v>
      </c>
      <c r="G21" s="234">
        <v>-162735.98558000001</v>
      </c>
      <c r="H21" s="234">
        <v>-177291.71921000001</v>
      </c>
      <c r="I21" s="234">
        <v>-181822.01387999998</v>
      </c>
      <c r="J21" s="234">
        <v>-226858.74088</v>
      </c>
      <c r="K21" s="234">
        <v>-393697.52755</v>
      </c>
      <c r="L21" s="234">
        <v>-394057.62862999999</v>
      </c>
      <c r="M21" s="234">
        <v>-502140.48281999998</v>
      </c>
    </row>
    <row r="22" spans="1:13" s="181" customFormat="1" ht="15" customHeight="1">
      <c r="A22" s="173" t="s">
        <v>70</v>
      </c>
      <c r="B22" s="234">
        <v>62364.712509999998</v>
      </c>
      <c r="C22" s="234">
        <v>66134.483319999999</v>
      </c>
      <c r="D22" s="234">
        <v>56742.09418</v>
      </c>
      <c r="E22" s="234">
        <v>74804.708129999999</v>
      </c>
      <c r="F22" s="234">
        <v>60978.951740000004</v>
      </c>
      <c r="G22" s="234">
        <v>77189.320999999996</v>
      </c>
      <c r="H22" s="234">
        <v>91996.017219999994</v>
      </c>
      <c r="I22" s="234">
        <v>119262.14454000001</v>
      </c>
      <c r="J22" s="234">
        <v>166023.48053999999</v>
      </c>
      <c r="K22" s="234">
        <v>163842.97488999998</v>
      </c>
      <c r="L22" s="234">
        <v>167788.03983000002</v>
      </c>
      <c r="M22" s="234">
        <v>167125.97608000002</v>
      </c>
    </row>
    <row r="23" spans="1:13" s="181" customFormat="1" ht="15" customHeight="1">
      <c r="A23" s="173" t="s">
        <v>76</v>
      </c>
      <c r="B23" s="234">
        <v>17413.33481</v>
      </c>
      <c r="C23" s="234">
        <v>2890.1803300000001</v>
      </c>
      <c r="D23" s="234">
        <v>7524.6868099999992</v>
      </c>
      <c r="E23" s="234">
        <v>10778.056779999999</v>
      </c>
      <c r="F23" s="234">
        <v>12240.81681</v>
      </c>
      <c r="G23" s="234">
        <v>11269.93391</v>
      </c>
      <c r="H23" s="234">
        <v>6476.0268499999993</v>
      </c>
      <c r="I23" s="234">
        <v>5354.4374900000003</v>
      </c>
      <c r="J23" s="234">
        <v>3999.0891699999997</v>
      </c>
      <c r="K23" s="234">
        <v>5890.0330199999999</v>
      </c>
      <c r="L23" s="234">
        <v>10854.32048</v>
      </c>
      <c r="M23" s="234">
        <v>21711.205149999998</v>
      </c>
    </row>
    <row r="24" spans="1:13" s="181" customFormat="1" ht="15" customHeight="1">
      <c r="A24" s="173" t="s">
        <v>882</v>
      </c>
      <c r="B24" s="234">
        <v>10634.38337</v>
      </c>
      <c r="C24" s="234">
        <v>12325.175140000001</v>
      </c>
      <c r="D24" s="234">
        <v>34083.052170000003</v>
      </c>
      <c r="E24" s="234">
        <v>204045.7948</v>
      </c>
      <c r="F24" s="234">
        <v>627410.56959000009</v>
      </c>
      <c r="G24" s="234">
        <v>969606.06283000007</v>
      </c>
      <c r="H24" s="234">
        <v>1196480.1663900001</v>
      </c>
      <c r="I24" s="234">
        <v>1785029.70101</v>
      </c>
      <c r="J24" s="234">
        <v>1629426.1908100001</v>
      </c>
      <c r="K24" s="234">
        <v>1524330.97086</v>
      </c>
      <c r="L24" s="234">
        <v>1417320.6658399999</v>
      </c>
      <c r="M24" s="234">
        <v>1223374.7524300001</v>
      </c>
    </row>
    <row r="25" spans="1:13" s="181" customFormat="1" ht="15" customHeight="1">
      <c r="A25" s="173" t="s">
        <v>86</v>
      </c>
      <c r="B25" s="234">
        <v>160333.91204</v>
      </c>
      <c r="C25" s="234">
        <v>176191.06834999999</v>
      </c>
      <c r="D25" s="234">
        <v>192358.94662</v>
      </c>
      <c r="E25" s="234">
        <v>222388.05480000001</v>
      </c>
      <c r="F25" s="234">
        <v>298716.21043000004</v>
      </c>
      <c r="G25" s="234">
        <v>317042.99323999998</v>
      </c>
      <c r="H25" s="234">
        <v>344904.11268000002</v>
      </c>
      <c r="I25" s="234">
        <v>373368.64711999998</v>
      </c>
      <c r="J25" s="234">
        <v>417649.97245</v>
      </c>
      <c r="K25" s="234">
        <v>453004.53925999999</v>
      </c>
      <c r="L25" s="234">
        <v>496156.12191000005</v>
      </c>
      <c r="M25" s="234">
        <v>598436.18363999994</v>
      </c>
    </row>
    <row r="26" spans="1:13" s="181" customFormat="1" ht="15" customHeight="1">
      <c r="A26" s="173" t="s">
        <v>881</v>
      </c>
      <c r="B26" s="234">
        <v>24356.56509</v>
      </c>
      <c r="C26" s="234">
        <v>24631.522440000001</v>
      </c>
      <c r="D26" s="234">
        <v>39115.988069999999</v>
      </c>
      <c r="E26" s="234">
        <v>30742.16203</v>
      </c>
      <c r="F26" s="234">
        <v>40426.84029</v>
      </c>
      <c r="G26" s="234">
        <v>72604.233989999993</v>
      </c>
      <c r="H26" s="234">
        <v>97803.239860000001</v>
      </c>
      <c r="I26" s="234">
        <v>148294.49386000002</v>
      </c>
      <c r="J26" s="234">
        <v>172003.82905999999</v>
      </c>
      <c r="K26" s="234">
        <v>175786.80150999999</v>
      </c>
      <c r="L26" s="234">
        <v>164656.44981999998</v>
      </c>
      <c r="M26" s="234">
        <v>160752.67228999999</v>
      </c>
    </row>
    <row r="27" spans="1:13" s="180" customFormat="1" ht="15" customHeight="1" thickBot="1">
      <c r="A27" s="173" t="s">
        <v>102</v>
      </c>
      <c r="B27" s="234">
        <v>0</v>
      </c>
      <c r="C27" s="234">
        <v>0</v>
      </c>
      <c r="D27" s="234">
        <v>0</v>
      </c>
      <c r="E27" s="234">
        <v>0</v>
      </c>
      <c r="F27" s="234">
        <v>0</v>
      </c>
      <c r="G27" s="234">
        <v>0</v>
      </c>
      <c r="H27" s="234">
        <v>0</v>
      </c>
      <c r="I27" s="234">
        <v>0</v>
      </c>
      <c r="J27" s="234">
        <v>0</v>
      </c>
      <c r="K27" s="234">
        <v>0</v>
      </c>
      <c r="L27" s="234">
        <v>0</v>
      </c>
      <c r="M27" s="234">
        <v>0</v>
      </c>
    </row>
    <row r="28" spans="1:13" ht="15" customHeight="1" thickTop="1" thickBot="1">
      <c r="A28" s="170" t="s">
        <v>880</v>
      </c>
      <c r="B28" s="233">
        <v>7052918.5333599998</v>
      </c>
      <c r="C28" s="233">
        <v>8346160.2538100006</v>
      </c>
      <c r="D28" s="233">
        <v>9323443.8616200015</v>
      </c>
      <c r="E28" s="233">
        <v>10555024.006620001</v>
      </c>
      <c r="F28" s="233">
        <v>11506504.141530002</v>
      </c>
      <c r="G28" s="233">
        <v>12628618.041370001</v>
      </c>
      <c r="H28" s="233">
        <v>13420426.04744</v>
      </c>
      <c r="I28" s="233">
        <v>15338199.08546</v>
      </c>
      <c r="J28" s="233">
        <v>16289720.196870001</v>
      </c>
      <c r="K28" s="233">
        <v>18160816.165630002</v>
      </c>
      <c r="L28" s="233">
        <v>18963246.307439998</v>
      </c>
      <c r="M28" s="233">
        <v>19148816.723729998</v>
      </c>
    </row>
    <row r="29" spans="1:13" s="181" customFormat="1" ht="15" customHeight="1" thickTop="1">
      <c r="A29" s="173" t="s">
        <v>879</v>
      </c>
      <c r="B29" s="234">
        <v>6260263.4055000003</v>
      </c>
      <c r="C29" s="234">
        <v>7117676.5008199997</v>
      </c>
      <c r="D29" s="234">
        <v>7576914.5012499997</v>
      </c>
      <c r="E29" s="234">
        <v>8695001.1132199988</v>
      </c>
      <c r="F29" s="234">
        <v>8897457.1287600007</v>
      </c>
      <c r="G29" s="234">
        <v>9315132.9022400007</v>
      </c>
      <c r="H29" s="234">
        <v>10137005.414009999</v>
      </c>
      <c r="I29" s="234">
        <v>10979437.177860001</v>
      </c>
      <c r="J29" s="234">
        <v>12175537.78122</v>
      </c>
      <c r="K29" s="234">
        <v>7952979.9033000004</v>
      </c>
      <c r="L29" s="234">
        <v>7606039.0522799995</v>
      </c>
      <c r="M29" s="234">
        <v>14931389.340020001</v>
      </c>
    </row>
    <row r="30" spans="1:13" s="181" customFormat="1" ht="15" customHeight="1">
      <c r="A30" s="176" t="s">
        <v>878</v>
      </c>
      <c r="B30" s="234">
        <v>2028891.6802000001</v>
      </c>
      <c r="C30" s="234">
        <v>2074003.56681</v>
      </c>
      <c r="D30" s="234">
        <v>1950325.5014200001</v>
      </c>
      <c r="E30" s="234">
        <v>2189832.7924899999</v>
      </c>
      <c r="F30" s="234">
        <v>1845234.4015500001</v>
      </c>
      <c r="G30" s="234">
        <v>1579214.1733900001</v>
      </c>
      <c r="H30" s="234">
        <v>1916652.3442599999</v>
      </c>
      <c r="I30" s="234">
        <v>2132945.1191699998</v>
      </c>
      <c r="J30" s="234">
        <v>1950985.1887300001</v>
      </c>
      <c r="K30" s="234">
        <v>2303995.0463</v>
      </c>
      <c r="L30" s="234">
        <v>2396843.6602800004</v>
      </c>
      <c r="M30" s="234">
        <v>2912390.5608100002</v>
      </c>
    </row>
    <row r="31" spans="1:13" s="181" customFormat="1" ht="15" customHeight="1">
      <c r="A31" s="176" t="s">
        <v>877</v>
      </c>
      <c r="B31" s="234">
        <v>1775447.9323499999</v>
      </c>
      <c r="C31" s="234">
        <v>1783557.10362</v>
      </c>
      <c r="D31" s="234">
        <v>1908850.1929300001</v>
      </c>
      <c r="E31" s="234">
        <v>2098191.0874200002</v>
      </c>
      <c r="F31" s="234">
        <v>2178516.4921399998</v>
      </c>
      <c r="G31" s="234">
        <v>2101124.2488000002</v>
      </c>
      <c r="H31" s="234">
        <v>2267287.6346100001</v>
      </c>
      <c r="I31" s="234">
        <v>2673462.0824099998</v>
      </c>
      <c r="J31" s="234">
        <v>3413887.0470700003</v>
      </c>
      <c r="K31" s="234">
        <v>3359998.8258600002</v>
      </c>
      <c r="L31" s="234">
        <v>3828289.63448</v>
      </c>
      <c r="M31" s="234">
        <v>4091300.9520799997</v>
      </c>
    </row>
    <row r="32" spans="1:13" s="181" customFormat="1" ht="15" customHeight="1">
      <c r="A32" s="176" t="s">
        <v>876</v>
      </c>
      <c r="B32" s="234">
        <v>1534510.42882</v>
      </c>
      <c r="C32" s="234">
        <v>1318754.97474</v>
      </c>
      <c r="D32" s="234">
        <v>12281.937759999999</v>
      </c>
      <c r="E32" s="234">
        <v>4747.29216</v>
      </c>
      <c r="F32" s="234">
        <v>2821.9459100000004</v>
      </c>
      <c r="G32" s="234">
        <v>2496.4558700000002</v>
      </c>
      <c r="H32" s="234">
        <v>2028.12102</v>
      </c>
      <c r="I32" s="234">
        <v>960.25268999999992</v>
      </c>
      <c r="J32" s="234">
        <v>431.60912000000002</v>
      </c>
      <c r="K32" s="234">
        <v>20067.676190000002</v>
      </c>
      <c r="L32" s="234">
        <v>50.067639999999997</v>
      </c>
      <c r="M32" s="234">
        <v>98.575199999999995</v>
      </c>
    </row>
    <row r="33" spans="1:13" s="181" customFormat="1" ht="15" customHeight="1">
      <c r="A33" s="176" t="s">
        <v>875</v>
      </c>
      <c r="B33" s="234">
        <v>145410.78580000001</v>
      </c>
      <c r="C33" s="234">
        <v>129468.88363</v>
      </c>
      <c r="D33" s="234">
        <v>228680.7414</v>
      </c>
      <c r="E33" s="234">
        <v>299705.86281999998</v>
      </c>
      <c r="F33" s="234">
        <v>425990.49338</v>
      </c>
      <c r="G33" s="234">
        <v>173037.3836</v>
      </c>
      <c r="H33" s="234">
        <v>134502.93938</v>
      </c>
      <c r="I33" s="234">
        <v>176746.62781999999</v>
      </c>
      <c r="J33" s="234">
        <v>147574.24896</v>
      </c>
      <c r="K33" s="234">
        <v>261981.72905000002</v>
      </c>
      <c r="L33" s="234">
        <v>230009.88037</v>
      </c>
      <c r="M33" s="234">
        <v>229866.64749</v>
      </c>
    </row>
    <row r="34" spans="1:13" s="181" customFormat="1" ht="15" customHeight="1">
      <c r="A34" s="176" t="s">
        <v>874</v>
      </c>
      <c r="B34" s="234">
        <v>638853.92287999997</v>
      </c>
      <c r="C34" s="234">
        <v>1625518.9230499999</v>
      </c>
      <c r="D34" s="234">
        <v>3212169.5048200004</v>
      </c>
      <c r="E34" s="234">
        <v>3751479.38038</v>
      </c>
      <c r="F34" s="234">
        <v>3985595.54312</v>
      </c>
      <c r="G34" s="234">
        <v>4909974.8577500004</v>
      </c>
      <c r="H34" s="234">
        <v>5104371.7802299997</v>
      </c>
      <c r="I34" s="234">
        <v>5235873.6881899992</v>
      </c>
      <c r="J34" s="234">
        <v>5802960.31819</v>
      </c>
      <c r="K34" s="234">
        <v>1712658.8709800001</v>
      </c>
      <c r="L34" s="234">
        <v>1063507.81113</v>
      </c>
      <c r="M34" s="234">
        <v>6618339.66072</v>
      </c>
    </row>
    <row r="35" spans="1:13" s="181" customFormat="1" ht="15" customHeight="1">
      <c r="A35" s="176" t="s">
        <v>873</v>
      </c>
      <c r="B35" s="234">
        <v>137148.65544999999</v>
      </c>
      <c r="C35" s="234">
        <v>186373.04897</v>
      </c>
      <c r="D35" s="234">
        <v>264606.62291999999</v>
      </c>
      <c r="E35" s="234">
        <v>351044.69795</v>
      </c>
      <c r="F35" s="234">
        <v>459298.25266</v>
      </c>
      <c r="G35" s="234">
        <v>549285.78283000004</v>
      </c>
      <c r="H35" s="234">
        <v>712162.59450999997</v>
      </c>
      <c r="I35" s="234">
        <v>759449.40758</v>
      </c>
      <c r="J35" s="234">
        <v>859699.36914999993</v>
      </c>
      <c r="K35" s="234">
        <v>294277.75492000004</v>
      </c>
      <c r="L35" s="234">
        <v>87337.99837999999</v>
      </c>
      <c r="M35" s="234">
        <v>1079392.9437200001</v>
      </c>
    </row>
    <row r="36" spans="1:13" s="181" customFormat="1" ht="15" customHeight="1">
      <c r="A36" s="173" t="s">
        <v>872</v>
      </c>
      <c r="B36" s="234">
        <v>7.0000000000000007E-5</v>
      </c>
      <c r="C36" s="234">
        <v>0</v>
      </c>
      <c r="D36" s="234">
        <v>0</v>
      </c>
      <c r="E36" s="234">
        <v>0</v>
      </c>
      <c r="F36" s="234">
        <v>0</v>
      </c>
      <c r="G36" s="234">
        <v>0</v>
      </c>
      <c r="H36" s="234">
        <v>26414.256550000002</v>
      </c>
      <c r="I36" s="234">
        <v>13205.52605</v>
      </c>
      <c r="J36" s="234">
        <v>0</v>
      </c>
      <c r="K36" s="234">
        <v>0</v>
      </c>
      <c r="L36" s="234">
        <v>0</v>
      </c>
      <c r="M36" s="234">
        <v>0</v>
      </c>
    </row>
    <row r="37" spans="1:13" s="181" customFormat="1" ht="15" customHeight="1">
      <c r="A37" s="173" t="s">
        <v>871</v>
      </c>
      <c r="B37" s="234">
        <v>363034.10850999999</v>
      </c>
      <c r="C37" s="234">
        <v>639866.81617999997</v>
      </c>
      <c r="D37" s="234">
        <v>1017752.4026199999</v>
      </c>
      <c r="E37" s="234">
        <v>1123556.80241</v>
      </c>
      <c r="F37" s="234">
        <v>1655154.78406</v>
      </c>
      <c r="G37" s="234">
        <v>2180011.4118600003</v>
      </c>
      <c r="H37" s="234">
        <v>1671170.1821900001</v>
      </c>
      <c r="I37" s="234">
        <v>2954355.9434600002</v>
      </c>
      <c r="J37" s="234">
        <v>2513360.1467399998</v>
      </c>
      <c r="K37" s="234">
        <v>2960880.3319099997</v>
      </c>
      <c r="L37" s="234">
        <v>2846182.8949600002</v>
      </c>
      <c r="M37" s="234">
        <v>2513403.6118899998</v>
      </c>
    </row>
    <row r="38" spans="1:13" s="181" customFormat="1" ht="15" customHeight="1">
      <c r="A38" s="173" t="s">
        <v>870</v>
      </c>
      <c r="B38" s="234">
        <v>115873.72559999999</v>
      </c>
      <c r="C38" s="234">
        <v>130011.68701000001</v>
      </c>
      <c r="D38" s="234">
        <v>231775.20845999999</v>
      </c>
      <c r="E38" s="234">
        <v>230682.66161000001</v>
      </c>
      <c r="F38" s="234">
        <v>215055.10561000003</v>
      </c>
      <c r="G38" s="234">
        <v>233695.38266999999</v>
      </c>
      <c r="H38" s="234">
        <v>285027.19481999998</v>
      </c>
      <c r="I38" s="234">
        <v>382094.06049</v>
      </c>
      <c r="J38" s="234">
        <v>552946.16647000005</v>
      </c>
      <c r="K38" s="234">
        <v>410671.65742</v>
      </c>
      <c r="L38" s="234">
        <v>738773.69647000008</v>
      </c>
      <c r="M38" s="234">
        <v>564939.75978999992</v>
      </c>
    </row>
    <row r="39" spans="1:13" s="181" customFormat="1" ht="15" customHeight="1">
      <c r="A39" s="173" t="s">
        <v>147</v>
      </c>
      <c r="B39" s="234">
        <v>77830.075019999989</v>
      </c>
      <c r="C39" s="234">
        <v>90852.565459999998</v>
      </c>
      <c r="D39" s="234">
        <v>95044.034510000012</v>
      </c>
      <c r="E39" s="234">
        <v>100884.01565999999</v>
      </c>
      <c r="F39" s="234">
        <v>109900.49112000001</v>
      </c>
      <c r="G39" s="234">
        <v>112971.2859</v>
      </c>
      <c r="H39" s="234">
        <v>113035.22565000001</v>
      </c>
      <c r="I39" s="234">
        <v>124321.14404000001</v>
      </c>
      <c r="J39" s="234">
        <v>136277.86371999999</v>
      </c>
      <c r="K39" s="234">
        <v>158581.4724</v>
      </c>
      <c r="L39" s="234">
        <v>155264.85368999999</v>
      </c>
      <c r="M39" s="234">
        <v>163987.81105000002</v>
      </c>
    </row>
    <row r="40" spans="1:13" s="181" customFormat="1" ht="15" customHeight="1">
      <c r="A40" s="173" t="s">
        <v>154</v>
      </c>
      <c r="B40" s="234">
        <v>0</v>
      </c>
      <c r="C40" s="234">
        <v>0</v>
      </c>
      <c r="D40" s="234">
        <v>0</v>
      </c>
      <c r="E40" s="234">
        <v>0</v>
      </c>
      <c r="F40" s="234">
        <v>170571.55556000001</v>
      </c>
      <c r="G40" s="234">
        <v>170660.86111000003</v>
      </c>
      <c r="H40" s="234">
        <v>544782.78824999998</v>
      </c>
      <c r="I40" s="234">
        <v>545121.9053300001</v>
      </c>
      <c r="J40" s="234">
        <v>401560.06542</v>
      </c>
      <c r="K40" s="234">
        <v>504693.66837000003</v>
      </c>
      <c r="L40" s="234">
        <v>557723.19669000001</v>
      </c>
      <c r="M40" s="234">
        <v>516719.76718999998</v>
      </c>
    </row>
    <row r="41" spans="1:13" s="181" customFormat="1" ht="15" customHeight="1">
      <c r="A41" s="173" t="s">
        <v>869</v>
      </c>
      <c r="B41" s="234">
        <v>123907.72706999999</v>
      </c>
      <c r="C41" s="234">
        <v>148134.94921000002</v>
      </c>
      <c r="D41" s="234">
        <v>212686.28762000002</v>
      </c>
      <c r="E41" s="234">
        <v>212845.98611000003</v>
      </c>
      <c r="F41" s="234">
        <v>205890.61111000003</v>
      </c>
      <c r="G41" s="234">
        <v>269941.42777999997</v>
      </c>
      <c r="H41" s="234">
        <v>186042.14222000001</v>
      </c>
      <c r="I41" s="234">
        <v>207537.69633999999</v>
      </c>
      <c r="J41" s="234">
        <v>183050.21231999999</v>
      </c>
      <c r="K41" s="234">
        <v>246135.14744</v>
      </c>
      <c r="L41" s="234">
        <v>236347.45921999999</v>
      </c>
      <c r="M41" s="234">
        <v>221720.66862000001</v>
      </c>
    </row>
    <row r="42" spans="1:13" s="180" customFormat="1" ht="15" customHeight="1" thickBot="1">
      <c r="A42" s="173" t="s">
        <v>128</v>
      </c>
      <c r="B42" s="234">
        <v>112009.49159000001</v>
      </c>
      <c r="C42" s="234">
        <v>219617.73512999999</v>
      </c>
      <c r="D42" s="234">
        <v>189271.42715999999</v>
      </c>
      <c r="E42" s="234">
        <v>192053.42761000001</v>
      </c>
      <c r="F42" s="234">
        <v>252474.46531</v>
      </c>
      <c r="G42" s="234">
        <v>346204.76981000003</v>
      </c>
      <c r="H42" s="234">
        <v>456948.84375</v>
      </c>
      <c r="I42" s="234">
        <v>132125.63188999999</v>
      </c>
      <c r="J42" s="234">
        <v>326987.96098000003</v>
      </c>
      <c r="K42" s="234">
        <v>5926873.9847900001</v>
      </c>
      <c r="L42" s="234">
        <v>6822915.1541299997</v>
      </c>
      <c r="M42" s="234">
        <v>236655.76517</v>
      </c>
    </row>
    <row r="43" spans="1:13" ht="15" customHeight="1" thickTop="1" thickBot="1">
      <c r="A43" s="170" t="s">
        <v>868</v>
      </c>
      <c r="B43" s="233">
        <v>446636.34164999996</v>
      </c>
      <c r="C43" s="233">
        <v>544731.72075999994</v>
      </c>
      <c r="D43" s="233">
        <v>622780.89541</v>
      </c>
      <c r="E43" s="233">
        <v>693444.15846000006</v>
      </c>
      <c r="F43" s="233">
        <v>753559.80726999999</v>
      </c>
      <c r="G43" s="233">
        <v>817592.70004999998</v>
      </c>
      <c r="H43" s="233">
        <v>857619.14134000009</v>
      </c>
      <c r="I43" s="233">
        <v>972952.01711999997</v>
      </c>
      <c r="J43" s="233">
        <v>1023808.29734</v>
      </c>
      <c r="K43" s="233">
        <v>1041537.64864</v>
      </c>
      <c r="L43" s="233">
        <v>1153499.3310999998</v>
      </c>
      <c r="M43" s="233">
        <v>1169039.5768299999</v>
      </c>
    </row>
    <row r="44" spans="1:13" s="181" customFormat="1" ht="15" customHeight="1" thickTop="1">
      <c r="A44" s="173" t="s">
        <v>169</v>
      </c>
      <c r="B44" s="234">
        <v>307353.5</v>
      </c>
      <c r="C44" s="234">
        <v>393588</v>
      </c>
      <c r="D44" s="234">
        <v>444867</v>
      </c>
      <c r="E44" s="234">
        <v>489467</v>
      </c>
      <c r="F44" s="234">
        <v>527597</v>
      </c>
      <c r="G44" s="234">
        <v>565283</v>
      </c>
      <c r="H44" s="234">
        <v>579143</v>
      </c>
      <c r="I44" s="234">
        <v>700473</v>
      </c>
      <c r="J44" s="234">
        <v>776063</v>
      </c>
      <c r="K44" s="234">
        <v>834625</v>
      </c>
      <c r="L44" s="234">
        <v>834625</v>
      </c>
      <c r="M44" s="234">
        <v>905797</v>
      </c>
    </row>
    <row r="45" spans="1:13" s="181" customFormat="1" ht="15" customHeight="1">
      <c r="A45" s="173" t="s">
        <v>173</v>
      </c>
      <c r="B45" s="234">
        <v>23927.163250000001</v>
      </c>
      <c r="C45" s="234">
        <v>16399.52605</v>
      </c>
      <c r="D45" s="234">
        <v>0.52604999999999991</v>
      </c>
      <c r="E45" s="234">
        <v>0.52604999999999991</v>
      </c>
      <c r="F45" s="234">
        <v>7000.5260499999995</v>
      </c>
      <c r="G45" s="234">
        <v>7000.5260499999995</v>
      </c>
      <c r="H45" s="234">
        <v>82600.52605</v>
      </c>
      <c r="I45" s="234">
        <v>47600.52605</v>
      </c>
      <c r="J45" s="234">
        <v>24262.52605</v>
      </c>
      <c r="K45" s="234">
        <v>8631.5260500000004</v>
      </c>
      <c r="L45" s="234">
        <v>17262.52605</v>
      </c>
      <c r="M45" s="234">
        <v>15631.52605</v>
      </c>
    </row>
    <row r="46" spans="1:13" s="181" customFormat="1" ht="15" customHeight="1">
      <c r="A46" s="173" t="s">
        <v>177</v>
      </c>
      <c r="B46" s="234">
        <v>0</v>
      </c>
      <c r="C46" s="234">
        <v>0</v>
      </c>
      <c r="D46" s="234">
        <v>0</v>
      </c>
      <c r="E46" s="234">
        <v>0</v>
      </c>
      <c r="F46" s="234">
        <v>0</v>
      </c>
      <c r="G46" s="234">
        <v>0</v>
      </c>
      <c r="H46" s="234">
        <v>0</v>
      </c>
      <c r="I46" s="234">
        <v>0</v>
      </c>
      <c r="J46" s="234">
        <v>0</v>
      </c>
      <c r="K46" s="234">
        <v>0</v>
      </c>
      <c r="L46" s="234">
        <v>0</v>
      </c>
      <c r="M46" s="234">
        <v>0</v>
      </c>
    </row>
    <row r="47" spans="1:13" s="181" customFormat="1" ht="15" customHeight="1">
      <c r="A47" s="173" t="s">
        <v>867</v>
      </c>
      <c r="B47" s="234">
        <v>43987.399689999998</v>
      </c>
      <c r="C47" s="234">
        <v>50768.023950000003</v>
      </c>
      <c r="D47" s="234">
        <v>58109.403060000004</v>
      </c>
      <c r="E47" s="234">
        <v>68072.967230000009</v>
      </c>
      <c r="F47" s="234">
        <v>78463.840760000006</v>
      </c>
      <c r="G47" s="234">
        <v>87885.210640000005</v>
      </c>
      <c r="H47" s="234">
        <v>101221.17548000001</v>
      </c>
      <c r="I47" s="234">
        <v>109476.82363</v>
      </c>
      <c r="J47" s="234">
        <v>121027.69941</v>
      </c>
      <c r="K47" s="234">
        <v>131268.80280999999</v>
      </c>
      <c r="L47" s="234">
        <v>131268.80280999999</v>
      </c>
      <c r="M47" s="234">
        <v>148297.01338999998</v>
      </c>
    </row>
    <row r="48" spans="1:13" s="181" customFormat="1" ht="15" customHeight="1">
      <c r="A48" s="173" t="s">
        <v>183</v>
      </c>
      <c r="B48" s="234">
        <v>71368.278709999999</v>
      </c>
      <c r="C48" s="234">
        <v>83976.170760000008</v>
      </c>
      <c r="D48" s="234">
        <v>119803.9663</v>
      </c>
      <c r="E48" s="234">
        <v>135903.66518000001</v>
      </c>
      <c r="F48" s="234">
        <v>140498.44046000001</v>
      </c>
      <c r="G48" s="234">
        <v>157423.96336000002</v>
      </c>
      <c r="H48" s="234">
        <v>94654.439809999996</v>
      </c>
      <c r="I48" s="234">
        <v>115401.66744</v>
      </c>
      <c r="J48" s="234">
        <v>102455.07187999999</v>
      </c>
      <c r="K48" s="234">
        <v>67012.319780000005</v>
      </c>
      <c r="L48" s="234">
        <v>170343.00224</v>
      </c>
      <c r="M48" s="234">
        <v>99314.037389999998</v>
      </c>
    </row>
    <row r="49" spans="1:13" s="181" customFormat="1" ht="15" customHeight="1">
      <c r="A49" s="176" t="s">
        <v>866</v>
      </c>
      <c r="B49" s="234">
        <v>3568.3604</v>
      </c>
      <c r="C49" s="234">
        <v>10568.791650000001</v>
      </c>
      <c r="D49" s="234">
        <v>20193.791649999999</v>
      </c>
      <c r="E49" s="234">
        <v>32093.791649999999</v>
      </c>
      <c r="F49" s="234">
        <v>46293.791649999999</v>
      </c>
      <c r="G49" s="234">
        <v>46293.791649999999</v>
      </c>
      <c r="H49" s="234">
        <v>12143.791660000001</v>
      </c>
      <c r="I49" s="234">
        <v>68.791660000000007</v>
      </c>
      <c r="J49" s="234">
        <v>68.791660000000007</v>
      </c>
      <c r="K49" s="234">
        <v>8699.7916600000008</v>
      </c>
      <c r="L49" s="234">
        <v>68.791660000000007</v>
      </c>
      <c r="M49" s="234">
        <v>15699.791660000001</v>
      </c>
    </row>
    <row r="50" spans="1:13" s="180" customFormat="1" ht="15" customHeight="1" thickBot="1">
      <c r="A50" s="176" t="s">
        <v>865</v>
      </c>
      <c r="B50" s="234">
        <v>67799.918310000008</v>
      </c>
      <c r="C50" s="234">
        <v>73407.379109999994</v>
      </c>
      <c r="D50" s="234">
        <v>99610.174650000001</v>
      </c>
      <c r="E50" s="234">
        <v>103809.87353</v>
      </c>
      <c r="F50" s="234">
        <v>94204.648809999999</v>
      </c>
      <c r="G50" s="234">
        <v>111130.17171</v>
      </c>
      <c r="H50" s="234">
        <v>82510.648150000008</v>
      </c>
      <c r="I50" s="234">
        <v>115332.87578</v>
      </c>
      <c r="J50" s="234">
        <v>102386.28022</v>
      </c>
      <c r="K50" s="234">
        <v>58312.528119999995</v>
      </c>
      <c r="L50" s="234">
        <v>170274.21058000001</v>
      </c>
      <c r="M50" s="234">
        <v>83614.24573000001</v>
      </c>
    </row>
    <row r="51" spans="1:13" ht="15" customHeight="1" thickTop="1" thickBot="1">
      <c r="A51" s="170" t="s">
        <v>864</v>
      </c>
      <c r="B51" s="233">
        <v>7499554.8750100005</v>
      </c>
      <c r="C51" s="233">
        <v>8890891.9745700005</v>
      </c>
      <c r="D51" s="233">
        <v>9946224.7570300009</v>
      </c>
      <c r="E51" s="233">
        <v>11248468.16508</v>
      </c>
      <c r="F51" s="233">
        <v>12260063.948799999</v>
      </c>
      <c r="G51" s="233">
        <v>13446210.741420001</v>
      </c>
      <c r="H51" s="233">
        <v>14278045.18878</v>
      </c>
      <c r="I51" s="233">
        <v>16311151.10258</v>
      </c>
      <c r="J51" s="233">
        <v>17313528.494209997</v>
      </c>
      <c r="K51" s="233">
        <v>19202353.814270001</v>
      </c>
      <c r="L51" s="233">
        <v>20116745.63854</v>
      </c>
      <c r="M51" s="233">
        <v>20317856.300560001</v>
      </c>
    </row>
    <row r="52" spans="1:13" s="181" customFormat="1" ht="15" customHeight="1" thickTop="1">
      <c r="A52" s="182" t="s">
        <v>863</v>
      </c>
      <c r="B52" s="234">
        <v>711432.95513000002</v>
      </c>
      <c r="C52" s="234">
        <v>576714.29308000009</v>
      </c>
      <c r="D52" s="234">
        <v>481237.08393999998</v>
      </c>
      <c r="E52" s="234">
        <v>447788.21677</v>
      </c>
      <c r="F52" s="234">
        <v>488392.02611999999</v>
      </c>
      <c r="G52" s="234">
        <v>307907.16181000002</v>
      </c>
      <c r="H52" s="234">
        <v>269631.84630000003</v>
      </c>
      <c r="I52" s="234">
        <v>335408.88043999998</v>
      </c>
      <c r="J52" s="234">
        <v>346682.42413999996</v>
      </c>
      <c r="K52" s="234">
        <v>312695.76501999999</v>
      </c>
      <c r="L52" s="234">
        <v>341420.74091000005</v>
      </c>
      <c r="M52" s="234">
        <v>345448.66435000004</v>
      </c>
    </row>
    <row r="53" spans="1:13" s="180" customFormat="1" ht="15" customHeight="1">
      <c r="A53" s="176" t="s">
        <v>862</v>
      </c>
      <c r="B53" s="234">
        <v>87945.154989999995</v>
      </c>
      <c r="C53" s="234">
        <v>46337.236340000003</v>
      </c>
      <c r="D53" s="234">
        <v>51343.293720000001</v>
      </c>
      <c r="E53" s="234">
        <v>37387.866679999999</v>
      </c>
      <c r="F53" s="234">
        <v>50410.105020000003</v>
      </c>
      <c r="G53" s="234">
        <v>34167.845799999996</v>
      </c>
      <c r="H53" s="234">
        <v>8918</v>
      </c>
      <c r="I53" s="234">
        <v>19596.70393</v>
      </c>
      <c r="J53" s="234">
        <v>31286.024699999998</v>
      </c>
      <c r="K53" s="234">
        <v>12466.58059</v>
      </c>
      <c r="L53" s="234">
        <v>14638.003000000001</v>
      </c>
      <c r="M53" s="234">
        <v>0</v>
      </c>
    </row>
    <row r="54" spans="1:13" s="180" customFormat="1" ht="15" customHeight="1">
      <c r="A54" s="176" t="s">
        <v>861</v>
      </c>
      <c r="B54" s="234">
        <v>526726.07487999997</v>
      </c>
      <c r="C54" s="234">
        <v>430654.06419</v>
      </c>
      <c r="D54" s="234">
        <v>317236.19867000001</v>
      </c>
      <c r="E54" s="234">
        <v>293872.80273</v>
      </c>
      <c r="F54" s="234">
        <v>316639.79698000004</v>
      </c>
      <c r="G54" s="234">
        <v>152946.54227999999</v>
      </c>
      <c r="H54" s="234">
        <v>135761.44927000001</v>
      </c>
      <c r="I54" s="234">
        <v>147146.91205000001</v>
      </c>
      <c r="J54" s="234">
        <v>118192.57178</v>
      </c>
      <c r="K54" s="234">
        <v>96497.116420000006</v>
      </c>
      <c r="L54" s="234">
        <v>110492.03762999999</v>
      </c>
      <c r="M54" s="234">
        <v>122388.27295999999</v>
      </c>
    </row>
    <row r="55" spans="1:13" s="180" customFormat="1" ht="15" customHeight="1">
      <c r="A55" s="176" t="s">
        <v>860</v>
      </c>
      <c r="B55" s="234">
        <v>0</v>
      </c>
      <c r="C55" s="234">
        <v>0</v>
      </c>
      <c r="D55" s="234">
        <v>0</v>
      </c>
      <c r="E55" s="234">
        <v>0</v>
      </c>
      <c r="F55" s="234">
        <v>0</v>
      </c>
      <c r="G55" s="234">
        <v>0</v>
      </c>
      <c r="H55" s="234">
        <v>0</v>
      </c>
      <c r="I55" s="234">
        <v>0</v>
      </c>
      <c r="J55" s="234">
        <v>0</v>
      </c>
      <c r="K55" s="234">
        <v>0</v>
      </c>
      <c r="L55" s="234">
        <v>0</v>
      </c>
      <c r="M55" s="234">
        <v>0</v>
      </c>
    </row>
    <row r="56" spans="1:13" s="180" customFormat="1" ht="15" customHeight="1">
      <c r="A56" s="176" t="s">
        <v>859</v>
      </c>
      <c r="B56" s="234">
        <v>96761.725260000007</v>
      </c>
      <c r="C56" s="234">
        <v>99722.992549999995</v>
      </c>
      <c r="D56" s="234">
        <v>112657.59155</v>
      </c>
      <c r="E56" s="234">
        <v>116527.54736</v>
      </c>
      <c r="F56" s="234">
        <v>121342.12412000001</v>
      </c>
      <c r="G56" s="234">
        <v>120792.77373</v>
      </c>
      <c r="H56" s="234">
        <v>124952.39703000001</v>
      </c>
      <c r="I56" s="234">
        <v>168665.26446000001</v>
      </c>
      <c r="J56" s="234">
        <v>197203.82766000001</v>
      </c>
      <c r="K56" s="234">
        <v>203732.06800999999</v>
      </c>
      <c r="L56" s="234">
        <v>216290.70027999999</v>
      </c>
      <c r="M56" s="234">
        <v>223060.39138999998</v>
      </c>
    </row>
    <row r="57" spans="1:13" s="180" customFormat="1" ht="15" customHeight="1">
      <c r="A57" s="176" t="s">
        <v>858</v>
      </c>
      <c r="B57" s="234">
        <v>0</v>
      </c>
      <c r="C57" s="234">
        <v>0</v>
      </c>
      <c r="D57" s="234">
        <v>0</v>
      </c>
      <c r="E57" s="234">
        <v>0</v>
      </c>
      <c r="F57" s="234">
        <v>0</v>
      </c>
      <c r="G57" s="234">
        <v>0</v>
      </c>
      <c r="H57" s="234">
        <v>0</v>
      </c>
      <c r="I57" s="234">
        <v>0</v>
      </c>
      <c r="J57" s="234">
        <v>0</v>
      </c>
      <c r="K57" s="234">
        <v>0</v>
      </c>
      <c r="L57" s="234">
        <v>0</v>
      </c>
      <c r="M57" s="234">
        <v>0</v>
      </c>
    </row>
    <row r="58" spans="1:13" s="180" customFormat="1" ht="15" customHeight="1">
      <c r="A58" s="173" t="s">
        <v>857</v>
      </c>
      <c r="B58" s="234">
        <v>11928612.026799999</v>
      </c>
      <c r="C58" s="234">
        <v>15486910.321520001</v>
      </c>
      <c r="D58" s="234">
        <v>17617920.223470002</v>
      </c>
      <c r="E58" s="234">
        <v>18927260.483709998</v>
      </c>
      <c r="F58" s="234">
        <v>20930770.58382</v>
      </c>
      <c r="G58" s="234">
        <v>21723923.713799998</v>
      </c>
      <c r="H58" s="234">
        <v>21675070.585700002</v>
      </c>
      <c r="I58" s="234">
        <v>22994469.525109999</v>
      </c>
      <c r="J58" s="234">
        <v>25346892.966700003</v>
      </c>
      <c r="K58" s="234">
        <v>28510378.800509997</v>
      </c>
      <c r="L58" s="234">
        <v>29274797.023330003</v>
      </c>
      <c r="M58" s="234">
        <v>30277420.775119998</v>
      </c>
    </row>
    <row r="59" spans="1:13">
      <c r="A59" s="179" t="s">
        <v>856</v>
      </c>
      <c r="B59" s="235">
        <v>373740.0148</v>
      </c>
      <c r="C59" s="235">
        <v>427670.76536000002</v>
      </c>
      <c r="D59" s="235">
        <v>489889.65632999997</v>
      </c>
      <c r="E59" s="235">
        <v>560165.50988999999</v>
      </c>
      <c r="F59" s="235">
        <v>647566.04058999999</v>
      </c>
      <c r="G59" s="235">
        <v>731469.21158</v>
      </c>
      <c r="H59" s="235">
        <v>753769.58221000002</v>
      </c>
      <c r="I59" s="235">
        <v>786682.76503999997</v>
      </c>
      <c r="J59" s="235">
        <v>850859.53997000004</v>
      </c>
      <c r="K59" s="235">
        <v>553232.37958000007</v>
      </c>
      <c r="L59" s="235">
        <v>1013935.4029400001</v>
      </c>
      <c r="M59" s="235">
        <v>788512.14040999999</v>
      </c>
    </row>
    <row r="60" spans="1:13" ht="15" customHeight="1">
      <c r="A60" s="176" t="s">
        <v>855</v>
      </c>
      <c r="B60" s="234">
        <v>-100103.43517</v>
      </c>
      <c r="C60" s="234">
        <v>-129166.92169</v>
      </c>
      <c r="D60" s="234">
        <v>-156046.05353999999</v>
      </c>
      <c r="E60" s="234">
        <v>-195428.48540000001</v>
      </c>
      <c r="F60" s="234">
        <v>-264051.24843000004</v>
      </c>
      <c r="G60" s="234">
        <v>-303244.64643000002</v>
      </c>
      <c r="H60" s="234">
        <v>-356753.01237999997</v>
      </c>
      <c r="I60" s="234">
        <v>-352469.58613000001</v>
      </c>
      <c r="J60" s="234">
        <v>-382153.61785000004</v>
      </c>
      <c r="K60" s="234">
        <v>-258060.96228000001</v>
      </c>
      <c r="L60" s="234">
        <v>-463503.31364999997</v>
      </c>
      <c r="M60" s="234">
        <v>-277660.78954999999</v>
      </c>
    </row>
    <row r="61" spans="1:13" ht="15" customHeight="1">
      <c r="A61" s="173" t="s">
        <v>854</v>
      </c>
      <c r="B61" s="234">
        <v>273636.57962999999</v>
      </c>
      <c r="C61" s="234">
        <v>298503.84367000003</v>
      </c>
      <c r="D61" s="234">
        <v>333843.60279000003</v>
      </c>
      <c r="E61" s="234">
        <v>364737.02448999998</v>
      </c>
      <c r="F61" s="234">
        <v>383514.79216000001</v>
      </c>
      <c r="G61" s="234">
        <v>428224.56514999998</v>
      </c>
      <c r="H61" s="234">
        <v>397016.56982999999</v>
      </c>
      <c r="I61" s="234">
        <v>434213.17891000002</v>
      </c>
      <c r="J61" s="234">
        <v>468705.92212</v>
      </c>
      <c r="K61" s="234">
        <v>295171.41730000003</v>
      </c>
      <c r="L61" s="234">
        <v>550432.08928999992</v>
      </c>
      <c r="M61" s="234">
        <v>510851.35086000001</v>
      </c>
    </row>
    <row r="62" spans="1:13" ht="15" customHeight="1">
      <c r="A62" s="172" t="s">
        <v>853</v>
      </c>
      <c r="B62" s="234">
        <v>202171.77968000001</v>
      </c>
      <c r="C62" s="234">
        <v>208918.09609000001</v>
      </c>
      <c r="D62" s="234">
        <v>344578.64941000001</v>
      </c>
      <c r="E62" s="234">
        <v>422846.43283999996</v>
      </c>
      <c r="F62" s="234">
        <v>453622.94631000003</v>
      </c>
      <c r="G62" s="234">
        <v>495109.07163999998</v>
      </c>
      <c r="H62" s="234">
        <v>414362.03554000001</v>
      </c>
      <c r="I62" s="234">
        <v>425744.38650999998</v>
      </c>
      <c r="J62" s="234">
        <v>482612.99141000002</v>
      </c>
      <c r="K62" s="234">
        <v>593336.45178999996</v>
      </c>
      <c r="L62" s="234">
        <v>1137583.65653</v>
      </c>
      <c r="M62" s="234">
        <v>1359018.1583099999</v>
      </c>
    </row>
    <row r="63" spans="1:13" ht="15" customHeight="1">
      <c r="A63" s="176" t="s">
        <v>852</v>
      </c>
      <c r="B63" s="234">
        <v>-90341.470109999995</v>
      </c>
      <c r="C63" s="234">
        <v>-111550.92534</v>
      </c>
      <c r="D63" s="234">
        <v>-210295.67293999999</v>
      </c>
      <c r="E63" s="234">
        <v>-285745.35876999999</v>
      </c>
      <c r="F63" s="234">
        <v>-341198.21318000002</v>
      </c>
      <c r="G63" s="234">
        <v>-364178.94126999995</v>
      </c>
      <c r="H63" s="234">
        <v>-286090.08442999999</v>
      </c>
      <c r="I63" s="234">
        <v>-229009.59530000002</v>
      </c>
      <c r="J63" s="234">
        <v>-281270.82876</v>
      </c>
      <c r="K63" s="234">
        <v>-359369.09856000001</v>
      </c>
      <c r="L63" s="234">
        <v>-709349.88736000005</v>
      </c>
      <c r="M63" s="234">
        <v>-1139713.8859999999</v>
      </c>
    </row>
    <row r="64" spans="1:13" ht="15" customHeight="1">
      <c r="A64" s="174" t="s">
        <v>851</v>
      </c>
      <c r="B64" s="234">
        <v>385466.88919999998</v>
      </c>
      <c r="C64" s="234">
        <v>395871.01442000002</v>
      </c>
      <c r="D64" s="234">
        <v>468126.57925999997</v>
      </c>
      <c r="E64" s="234">
        <v>501838.09856000001</v>
      </c>
      <c r="F64" s="234">
        <v>495939.52529000002</v>
      </c>
      <c r="G64" s="234">
        <v>559154.69551999995</v>
      </c>
      <c r="H64" s="234">
        <v>525288.52093999996</v>
      </c>
      <c r="I64" s="234">
        <v>630947.97011999995</v>
      </c>
      <c r="J64" s="234">
        <v>670048.08476999996</v>
      </c>
      <c r="K64" s="234">
        <v>529138.77052999998</v>
      </c>
      <c r="L64" s="234">
        <v>978665.85846000002</v>
      </c>
      <c r="M64" s="234">
        <v>730155.62316999992</v>
      </c>
    </row>
    <row r="65" spans="1:13" ht="15" customHeight="1">
      <c r="A65" s="172" t="s">
        <v>850</v>
      </c>
      <c r="B65" s="234">
        <v>16903.555319999999</v>
      </c>
      <c r="C65" s="234">
        <v>15682.636269999999</v>
      </c>
      <c r="D65" s="234">
        <v>47939.389739999999</v>
      </c>
      <c r="E65" s="234">
        <v>18687.082030000001</v>
      </c>
      <c r="F65" s="234">
        <v>15761.787470000001</v>
      </c>
      <c r="G65" s="234">
        <v>31680.65569</v>
      </c>
      <c r="H65" s="234">
        <v>74908.284249999997</v>
      </c>
      <c r="I65" s="234">
        <v>84322.02506</v>
      </c>
      <c r="J65" s="234">
        <v>25112.20823</v>
      </c>
      <c r="K65" s="234">
        <v>28522.176070000001</v>
      </c>
      <c r="L65" s="234">
        <v>59640.59736</v>
      </c>
      <c r="M65" s="234">
        <v>20287.817569999999</v>
      </c>
    </row>
    <row r="66" spans="1:13" ht="15" customHeight="1">
      <c r="A66" s="172" t="s">
        <v>849</v>
      </c>
      <c r="B66" s="234">
        <v>-42383.482609999999</v>
      </c>
      <c r="C66" s="234">
        <v>-29749.046600000001</v>
      </c>
      <c r="D66" s="234">
        <v>-77609.67001999999</v>
      </c>
      <c r="E66" s="234">
        <v>-63074.10067</v>
      </c>
      <c r="F66" s="234">
        <v>-43733.136079999997</v>
      </c>
      <c r="G66" s="234">
        <v>-85222.62301000001</v>
      </c>
      <c r="H66" s="234">
        <v>-115340.00318000001</v>
      </c>
      <c r="I66" s="234">
        <v>-117008.97843</v>
      </c>
      <c r="J66" s="234">
        <v>-107322.67220999999</v>
      </c>
      <c r="K66" s="234">
        <v>-172327.67718999999</v>
      </c>
      <c r="L66" s="234">
        <v>-259611.63618</v>
      </c>
      <c r="M66" s="234">
        <v>-199490.72461</v>
      </c>
    </row>
    <row r="67" spans="1:13" ht="15" customHeight="1">
      <c r="A67" s="173" t="s">
        <v>848</v>
      </c>
      <c r="B67" s="234">
        <v>359986.96191000001</v>
      </c>
      <c r="C67" s="234">
        <v>381804.60408999998</v>
      </c>
      <c r="D67" s="234">
        <v>438456.29898000002</v>
      </c>
      <c r="E67" s="234">
        <v>457451.07991999999</v>
      </c>
      <c r="F67" s="234">
        <v>467968.17668000003</v>
      </c>
      <c r="G67" s="234">
        <v>505612.72820000001</v>
      </c>
      <c r="H67" s="234">
        <v>484856.80200999998</v>
      </c>
      <c r="I67" s="234">
        <v>598261.01674999995</v>
      </c>
      <c r="J67" s="234">
        <v>587837.62078999996</v>
      </c>
      <c r="K67" s="234">
        <v>385333.26941000001</v>
      </c>
      <c r="L67" s="234">
        <v>778694.81964</v>
      </c>
      <c r="M67" s="234">
        <v>550952.71612999996</v>
      </c>
    </row>
    <row r="68" spans="1:13" ht="15" customHeight="1">
      <c r="A68" s="176" t="s">
        <v>847</v>
      </c>
      <c r="B68" s="234">
        <v>-255528.74184</v>
      </c>
      <c r="C68" s="234">
        <v>-268026.84928000002</v>
      </c>
      <c r="D68" s="234">
        <v>-262335.86384000001</v>
      </c>
      <c r="E68" s="234">
        <v>-272453.34378</v>
      </c>
      <c r="F68" s="234">
        <v>-305502.68341</v>
      </c>
      <c r="G68" s="234">
        <v>-302949.41879000003</v>
      </c>
      <c r="H68" s="234">
        <v>-320669.27750999999</v>
      </c>
      <c r="I68" s="234">
        <v>-366939.77126999997</v>
      </c>
      <c r="J68" s="234">
        <v>-401224.47774</v>
      </c>
      <c r="K68" s="234">
        <v>-266908.22875999997</v>
      </c>
      <c r="L68" s="234">
        <v>-459550.88084</v>
      </c>
      <c r="M68" s="234">
        <v>-293696.15242</v>
      </c>
    </row>
    <row r="69" spans="1:13" ht="15" customHeight="1">
      <c r="A69" s="174" t="s">
        <v>846</v>
      </c>
      <c r="B69" s="234">
        <v>104458.22007</v>
      </c>
      <c r="C69" s="234">
        <v>113777.75481</v>
      </c>
      <c r="D69" s="234">
        <v>176120.43513999999</v>
      </c>
      <c r="E69" s="234">
        <v>184997.73613999999</v>
      </c>
      <c r="F69" s="234">
        <v>162465.49327000001</v>
      </c>
      <c r="G69" s="234">
        <v>202663.30940999999</v>
      </c>
      <c r="H69" s="234">
        <v>164187.5245</v>
      </c>
      <c r="I69" s="234">
        <v>231321.24547999998</v>
      </c>
      <c r="J69" s="234">
        <v>186613.14305000001</v>
      </c>
      <c r="K69" s="234">
        <v>118425.04065000001</v>
      </c>
      <c r="L69" s="234">
        <v>319143.9388</v>
      </c>
      <c r="M69" s="234">
        <v>257256.56371000002</v>
      </c>
    </row>
    <row r="70" spans="1:13" ht="15" customHeight="1">
      <c r="A70" s="174" t="s">
        <v>845</v>
      </c>
      <c r="B70" s="234">
        <v>-16753.44355</v>
      </c>
      <c r="C70" s="234">
        <v>-19879.644370000002</v>
      </c>
      <c r="D70" s="234">
        <v>21676.648789999999</v>
      </c>
      <c r="E70" s="234">
        <v>81176.030680000011</v>
      </c>
      <c r="F70" s="234">
        <v>5198.9771300000002</v>
      </c>
      <c r="G70" s="234">
        <v>-5104.5992000000006</v>
      </c>
      <c r="H70" s="234">
        <v>61982.972609999997</v>
      </c>
      <c r="I70" s="234">
        <v>-63792.54062</v>
      </c>
      <c r="J70" s="234">
        <v>-38294.445030000003</v>
      </c>
      <c r="K70" s="234">
        <v>33805.375249999997</v>
      </c>
      <c r="L70" s="234">
        <v>6858.1521299999995</v>
      </c>
      <c r="M70" s="234">
        <v>-2286.0179800000001</v>
      </c>
    </row>
    <row r="71" spans="1:13" ht="15" customHeight="1">
      <c r="A71" s="177" t="s">
        <v>844</v>
      </c>
      <c r="B71" s="234">
        <v>-16814.31266</v>
      </c>
      <c r="C71" s="234">
        <v>-19952.124370000001</v>
      </c>
      <c r="D71" s="234">
        <v>21555.074410000001</v>
      </c>
      <c r="E71" s="234">
        <v>81061.893489999988</v>
      </c>
      <c r="F71" s="234">
        <v>5080.4631200000003</v>
      </c>
      <c r="G71" s="234">
        <v>-5175.8182000000006</v>
      </c>
      <c r="H71" s="234">
        <v>61925.295409999999</v>
      </c>
      <c r="I71" s="234">
        <v>-63844.662830000001</v>
      </c>
      <c r="J71" s="234">
        <v>-38404.767999999996</v>
      </c>
      <c r="K71" s="234">
        <v>33708.192299999995</v>
      </c>
      <c r="L71" s="234">
        <v>6668.9744800000008</v>
      </c>
      <c r="M71" s="234">
        <v>-2437.3491099999997</v>
      </c>
    </row>
    <row r="72" spans="1:13" ht="15" customHeight="1">
      <c r="A72" s="177" t="s">
        <v>843</v>
      </c>
      <c r="B72" s="234">
        <v>60.869109999999999</v>
      </c>
      <c r="C72" s="234">
        <v>72.48</v>
      </c>
      <c r="D72" s="234">
        <v>121.57438</v>
      </c>
      <c r="E72" s="234">
        <v>114.13719</v>
      </c>
      <c r="F72" s="234">
        <v>118.51401</v>
      </c>
      <c r="G72" s="234">
        <v>71.218999999999994</v>
      </c>
      <c r="H72" s="234">
        <v>57.677199999999999</v>
      </c>
      <c r="I72" s="234">
        <v>52.122210000000003</v>
      </c>
      <c r="J72" s="234">
        <v>110.32297</v>
      </c>
      <c r="K72" s="234">
        <v>97.182949999999991</v>
      </c>
      <c r="L72" s="234">
        <v>189.17765</v>
      </c>
      <c r="M72" s="234">
        <v>151.33113</v>
      </c>
    </row>
    <row r="73" spans="1:13" ht="15" customHeight="1">
      <c r="A73" s="173" t="s">
        <v>842</v>
      </c>
      <c r="B73" s="234">
        <v>16754.34835</v>
      </c>
      <c r="C73" s="234">
        <v>20368.164670000002</v>
      </c>
      <c r="D73" s="234">
        <v>-21991.51828</v>
      </c>
      <c r="E73" s="234">
        <v>-81144.871310000002</v>
      </c>
      <c r="F73" s="234">
        <v>-5128.2146199999997</v>
      </c>
      <c r="G73" s="234">
        <v>5154.9114</v>
      </c>
      <c r="H73" s="234">
        <v>-62170.648959999999</v>
      </c>
      <c r="I73" s="234">
        <v>63652.662189999995</v>
      </c>
      <c r="J73" s="234">
        <v>38334.713080000001</v>
      </c>
      <c r="K73" s="234">
        <v>-33925.924579999999</v>
      </c>
      <c r="L73" s="234">
        <v>-7112.7671500000006</v>
      </c>
      <c r="M73" s="234">
        <v>2270.5940000000001</v>
      </c>
    </row>
    <row r="74" spans="1:13" ht="15" customHeight="1">
      <c r="A74" s="173" t="s">
        <v>1040</v>
      </c>
      <c r="B74" s="234">
        <v>16872.264420000003</v>
      </c>
      <c r="C74" s="234">
        <v>20438.844120000002</v>
      </c>
      <c r="D74" s="234">
        <v>-21866.65136</v>
      </c>
      <c r="E74" s="234">
        <v>-81028.233240000001</v>
      </c>
      <c r="F74" s="234">
        <v>-5011.3729599999997</v>
      </c>
      <c r="G74" s="234">
        <v>5225.4042499999996</v>
      </c>
      <c r="H74" s="234">
        <v>-62117.076159999997</v>
      </c>
      <c r="I74" s="234">
        <v>63691.617039999997</v>
      </c>
      <c r="J74" s="234">
        <v>38425.49944</v>
      </c>
      <c r="K74" s="234">
        <v>-33852.310189999997</v>
      </c>
      <c r="L74" s="234">
        <v>-6953.0111799999995</v>
      </c>
      <c r="M74" s="234">
        <v>2406.2755400000001</v>
      </c>
    </row>
    <row r="75" spans="1:13" ht="15" customHeight="1">
      <c r="A75" s="176" t="s">
        <v>311</v>
      </c>
      <c r="B75" s="234">
        <v>-117.91607</v>
      </c>
      <c r="C75" s="234">
        <v>-70.679450000000003</v>
      </c>
      <c r="D75" s="234">
        <v>-124.86691999999999</v>
      </c>
      <c r="E75" s="234">
        <v>-116.63807000000001</v>
      </c>
      <c r="F75" s="234">
        <v>-116.84166</v>
      </c>
      <c r="G75" s="234">
        <v>-70.492850000000004</v>
      </c>
      <c r="H75" s="234">
        <v>-53.572800000000001</v>
      </c>
      <c r="I75" s="234">
        <v>-38.95485</v>
      </c>
      <c r="J75" s="234">
        <v>-90.786360000000002</v>
      </c>
      <c r="K75" s="234">
        <v>-73.61439</v>
      </c>
      <c r="L75" s="234">
        <v>-159.75596999999999</v>
      </c>
      <c r="M75" s="234">
        <v>-135.68154000000001</v>
      </c>
    </row>
    <row r="76" spans="1:13" ht="15" customHeight="1">
      <c r="A76" s="173" t="s">
        <v>839</v>
      </c>
      <c r="B76" s="234">
        <v>104459.12487</v>
      </c>
      <c r="C76" s="234">
        <v>114266.27511</v>
      </c>
      <c r="D76" s="234">
        <v>175805.56565</v>
      </c>
      <c r="E76" s="234">
        <v>185028.89551</v>
      </c>
      <c r="F76" s="234">
        <v>162536.25578000001</v>
      </c>
      <c r="G76" s="234">
        <v>202713.62161</v>
      </c>
      <c r="H76" s="234">
        <v>163999.84815000001</v>
      </c>
      <c r="I76" s="234">
        <v>231181.36705</v>
      </c>
      <c r="J76" s="234">
        <v>186653.4111</v>
      </c>
      <c r="K76" s="234">
        <v>118304.49131999999</v>
      </c>
      <c r="L76" s="234">
        <v>318889.32377999998</v>
      </c>
      <c r="M76" s="234">
        <v>257241.13973</v>
      </c>
    </row>
    <row r="77" spans="1:13" ht="15" customHeight="1">
      <c r="A77" s="175" t="s">
        <v>838</v>
      </c>
      <c r="B77" s="234">
        <v>0</v>
      </c>
      <c r="C77" s="234">
        <v>0</v>
      </c>
      <c r="D77" s="234">
        <v>0</v>
      </c>
      <c r="E77" s="234">
        <v>1.81002</v>
      </c>
      <c r="F77" s="234">
        <v>2.8730300000000004</v>
      </c>
      <c r="G77" s="234">
        <v>0</v>
      </c>
      <c r="H77" s="234">
        <v>0</v>
      </c>
      <c r="I77" s="234">
        <v>0</v>
      </c>
      <c r="J77" s="234">
        <v>0</v>
      </c>
      <c r="K77" s="234">
        <v>0</v>
      </c>
      <c r="L77" s="234">
        <v>27.44</v>
      </c>
      <c r="M77" s="234">
        <v>0</v>
      </c>
    </row>
    <row r="78" spans="1:13" ht="15" customHeight="1">
      <c r="A78" s="174" t="s">
        <v>837</v>
      </c>
      <c r="B78" s="234">
        <v>104459.12487</v>
      </c>
      <c r="C78" s="234">
        <v>114266.27511</v>
      </c>
      <c r="D78" s="234">
        <v>175805.56565</v>
      </c>
      <c r="E78" s="234">
        <v>185030.70553000001</v>
      </c>
      <c r="F78" s="234">
        <v>162539.12880999999</v>
      </c>
      <c r="G78" s="234">
        <v>202713.62161</v>
      </c>
      <c r="H78" s="234">
        <v>163999.84815000001</v>
      </c>
      <c r="I78" s="234">
        <v>231181.36705</v>
      </c>
      <c r="J78" s="234">
        <v>186653.4111</v>
      </c>
      <c r="K78" s="234">
        <v>118304.49131999999</v>
      </c>
      <c r="L78" s="234">
        <v>318916.76377999998</v>
      </c>
      <c r="M78" s="234">
        <v>257241.13973</v>
      </c>
    </row>
    <row r="79" spans="1:13" ht="15" customHeight="1">
      <c r="A79" s="172" t="s">
        <v>836</v>
      </c>
      <c r="B79" s="234">
        <v>1156.52244</v>
      </c>
      <c r="C79" s="234">
        <v>0</v>
      </c>
      <c r="D79" s="234">
        <v>-243.779</v>
      </c>
      <c r="E79" s="234">
        <v>0</v>
      </c>
      <c r="F79" s="234">
        <v>0</v>
      </c>
      <c r="G79" s="234">
        <v>0</v>
      </c>
      <c r="H79" s="234">
        <v>0</v>
      </c>
      <c r="I79" s="234">
        <v>2634.23873</v>
      </c>
      <c r="J79" s="234">
        <v>1047.05512</v>
      </c>
      <c r="K79" s="234">
        <v>-1679.4431999999999</v>
      </c>
      <c r="L79" s="234">
        <v>-1679.4431999999999</v>
      </c>
      <c r="M79" s="234">
        <v>0</v>
      </c>
    </row>
    <row r="80" spans="1:13" ht="15" customHeight="1">
      <c r="A80" s="173" t="s">
        <v>835</v>
      </c>
      <c r="B80" s="234">
        <v>105615.64731</v>
      </c>
      <c r="C80" s="234">
        <v>114266.27511</v>
      </c>
      <c r="D80" s="234">
        <v>175561.78664999999</v>
      </c>
      <c r="E80" s="234">
        <v>185030.70553000001</v>
      </c>
      <c r="F80" s="234">
        <v>162539.12880999999</v>
      </c>
      <c r="G80" s="234">
        <v>202713.62161</v>
      </c>
      <c r="H80" s="234">
        <v>163999.84815000001</v>
      </c>
      <c r="I80" s="234">
        <v>233815.60578000001</v>
      </c>
      <c r="J80" s="234">
        <v>187700.46622</v>
      </c>
      <c r="K80" s="234">
        <v>116625.04812000001</v>
      </c>
      <c r="L80" s="234">
        <v>317237.32058</v>
      </c>
      <c r="M80" s="234">
        <v>257241.13973</v>
      </c>
    </row>
    <row r="81" spans="1:13" ht="15" customHeight="1">
      <c r="A81" s="172" t="s">
        <v>834</v>
      </c>
      <c r="B81" s="234">
        <v>0</v>
      </c>
      <c r="C81" s="234">
        <v>0</v>
      </c>
      <c r="D81" s="234">
        <v>0</v>
      </c>
      <c r="E81" s="234">
        <v>0</v>
      </c>
      <c r="F81" s="234">
        <v>0</v>
      </c>
      <c r="G81" s="234">
        <v>0</v>
      </c>
      <c r="H81" s="234">
        <v>0</v>
      </c>
      <c r="I81" s="234">
        <v>0</v>
      </c>
      <c r="J81" s="234">
        <v>0</v>
      </c>
      <c r="K81" s="234">
        <v>0</v>
      </c>
      <c r="L81" s="234">
        <v>0</v>
      </c>
      <c r="M81" s="234">
        <v>0</v>
      </c>
    </row>
    <row r="82" spans="1:13" ht="15" customHeight="1">
      <c r="A82" s="173" t="s">
        <v>833</v>
      </c>
      <c r="B82" s="234">
        <v>105615.64731</v>
      </c>
      <c r="C82" s="234">
        <v>114266.27511</v>
      </c>
      <c r="D82" s="234">
        <v>175561.78664999999</v>
      </c>
      <c r="E82" s="234">
        <v>185030.70553000001</v>
      </c>
      <c r="F82" s="234">
        <v>162539.12880999999</v>
      </c>
      <c r="G82" s="234">
        <v>202713.62161</v>
      </c>
      <c r="H82" s="234">
        <v>163999.84815000001</v>
      </c>
      <c r="I82" s="234">
        <v>233815.60578000001</v>
      </c>
      <c r="J82" s="234">
        <v>187700.46622</v>
      </c>
      <c r="K82" s="234">
        <v>116625.04812000001</v>
      </c>
      <c r="L82" s="234">
        <v>317237.32058</v>
      </c>
      <c r="M82" s="234">
        <v>257241.13973</v>
      </c>
    </row>
    <row r="83" spans="1:13" ht="15" customHeight="1" thickBot="1">
      <c r="A83" s="172" t="s">
        <v>832</v>
      </c>
      <c r="B83" s="234">
        <v>-37815.728999999999</v>
      </c>
      <c r="C83" s="234">
        <v>-40858.896000000001</v>
      </c>
      <c r="D83" s="234">
        <v>-75951.611999999994</v>
      </c>
      <c r="E83" s="234">
        <v>-81220.831999999995</v>
      </c>
      <c r="F83" s="234">
        <v>-68334.48</v>
      </c>
      <c r="G83" s="234">
        <v>-91583.449900000007</v>
      </c>
      <c r="H83" s="234">
        <v>-81489.2</v>
      </c>
      <c r="I83" s="234">
        <v>-118482.73</v>
      </c>
      <c r="J83" s="234">
        <v>-85314.186000000002</v>
      </c>
      <c r="K83" s="234">
        <v>-58312.52</v>
      </c>
      <c r="L83" s="234">
        <v>-146963.10999999999</v>
      </c>
      <c r="M83" s="234">
        <v>-173626.894</v>
      </c>
    </row>
    <row r="84" spans="1:13" ht="15" customHeight="1" thickTop="1" thickBot="1">
      <c r="A84" s="170" t="s">
        <v>831</v>
      </c>
      <c r="B84" s="233">
        <v>67799.918310000008</v>
      </c>
      <c r="C84" s="233">
        <v>73407.379109999994</v>
      </c>
      <c r="D84" s="233">
        <v>99610.174650000001</v>
      </c>
      <c r="E84" s="233">
        <v>103809.87353</v>
      </c>
      <c r="F84" s="233">
        <v>94204.648809999999</v>
      </c>
      <c r="G84" s="233">
        <v>111130.17171</v>
      </c>
      <c r="H84" s="233">
        <v>82510.648150000008</v>
      </c>
      <c r="I84" s="233">
        <v>115332.87578</v>
      </c>
      <c r="J84" s="233">
        <v>102386.28022</v>
      </c>
      <c r="K84" s="233">
        <v>58312.528119999995</v>
      </c>
      <c r="L84" s="233">
        <v>170274.21058000001</v>
      </c>
      <c r="M84" s="233">
        <v>83614.24573000001</v>
      </c>
    </row>
    <row r="85" spans="1:13" ht="3.75" customHeight="1" thickTop="1" thickBot="1">
      <c r="A85" s="167"/>
      <c r="B85" s="232"/>
      <c r="C85" s="232"/>
      <c r="D85" s="232"/>
      <c r="E85" s="232"/>
      <c r="F85" s="232"/>
      <c r="G85" s="232"/>
      <c r="H85" s="232"/>
      <c r="I85" s="232"/>
      <c r="J85" s="232"/>
      <c r="K85" s="232"/>
      <c r="L85" s="232"/>
      <c r="M85" s="232"/>
    </row>
    <row r="86" spans="1:13" ht="15" customHeight="1" thickTop="1">
      <c r="A86" s="165"/>
      <c r="B86" s="163"/>
      <c r="C86" s="163"/>
      <c r="D86" s="163"/>
      <c r="E86" s="163"/>
      <c r="F86" s="163"/>
      <c r="G86" s="163"/>
      <c r="H86" s="163"/>
      <c r="I86" s="163"/>
      <c r="J86" s="163"/>
      <c r="K86" s="163"/>
      <c r="L86" s="163"/>
      <c r="M86" s="163"/>
    </row>
  </sheetData>
  <mergeCells count="4">
    <mergeCell ref="A1:M1"/>
    <mergeCell ref="A2:M2"/>
    <mergeCell ref="A4:M4"/>
    <mergeCell ref="A3:M3"/>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70" zoomScaleNormal="70" workbookViewId="0">
      <selection sqref="A1:M4"/>
    </sheetView>
  </sheetViews>
  <sheetFormatPr baseColWidth="10" defaultColWidth="9.140625" defaultRowHeight="18"/>
  <cols>
    <col min="1" max="1" width="89.85546875" style="160" bestFit="1" customWidth="1"/>
    <col min="2" max="8" width="10.7109375" style="160" bestFit="1" customWidth="1"/>
    <col min="9" max="9" width="10.7109375" style="160" customWidth="1"/>
    <col min="10" max="10" width="10.7109375" style="160" bestFit="1" customWidth="1"/>
    <col min="11" max="11" width="10.7109375" style="160" customWidth="1"/>
    <col min="12" max="12" width="10.7109375" style="161" bestFit="1" customWidth="1"/>
    <col min="13" max="13" width="10.7109375" style="161" customWidth="1"/>
    <col min="14" max="16384" width="9.140625" style="160"/>
  </cols>
  <sheetData>
    <row r="1" spans="1:15" ht="30" customHeight="1">
      <c r="A1" s="1073" t="s">
        <v>333</v>
      </c>
      <c r="B1" s="1073"/>
      <c r="C1" s="1073"/>
      <c r="D1" s="1073"/>
      <c r="E1" s="1073"/>
      <c r="F1" s="1073"/>
      <c r="G1" s="1073"/>
      <c r="H1" s="1073"/>
      <c r="I1" s="1073"/>
      <c r="J1" s="1073"/>
      <c r="K1" s="1073"/>
      <c r="L1" s="1073"/>
      <c r="M1" s="1047"/>
    </row>
    <row r="2" spans="1:15" ht="15" customHeight="1">
      <c r="A2" s="1074" t="s">
        <v>906</v>
      </c>
      <c r="B2" s="1074"/>
      <c r="C2" s="1074"/>
      <c r="D2" s="1074"/>
      <c r="E2" s="1074"/>
      <c r="F2" s="1074"/>
      <c r="G2" s="1074"/>
      <c r="H2" s="1074"/>
      <c r="I2" s="1074"/>
      <c r="J2" s="1074"/>
      <c r="K2" s="1074"/>
      <c r="L2" s="1074"/>
      <c r="M2" s="1048"/>
    </row>
    <row r="3" spans="1:15" ht="15" customHeight="1">
      <c r="A3" s="1074" t="s">
        <v>1047</v>
      </c>
      <c r="B3" s="1074"/>
      <c r="C3" s="1074"/>
      <c r="D3" s="1074"/>
      <c r="E3" s="1074"/>
      <c r="F3" s="1074"/>
      <c r="G3" s="1074"/>
      <c r="H3" s="1074"/>
      <c r="I3" s="1074"/>
      <c r="J3" s="1074"/>
      <c r="K3" s="1074"/>
      <c r="L3" s="1074"/>
      <c r="M3" s="1048"/>
    </row>
    <row r="4" spans="1:15" ht="30" customHeight="1">
      <c r="A4" s="1075" t="s">
        <v>2</v>
      </c>
      <c r="B4" s="1075"/>
      <c r="C4" s="1075"/>
      <c r="D4" s="1075"/>
      <c r="E4" s="1075"/>
      <c r="F4" s="1075"/>
      <c r="G4" s="1075"/>
      <c r="H4" s="1075"/>
      <c r="I4" s="1075"/>
      <c r="J4" s="1075"/>
      <c r="K4" s="1075"/>
      <c r="L4" s="1075"/>
      <c r="M4" s="1049"/>
    </row>
    <row r="5" spans="1:15" ht="3.75" customHeight="1" thickBot="1">
      <c r="L5" s="160"/>
      <c r="M5" s="160"/>
    </row>
    <row r="6" spans="1:15"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row>
    <row r="7" spans="1:15" ht="15" customHeight="1" thickTop="1" thickBot="1">
      <c r="A7" s="170" t="s">
        <v>893</v>
      </c>
      <c r="B7" s="233">
        <v>7223308.3173700003</v>
      </c>
      <c r="C7" s="233">
        <v>7842731.3683599997</v>
      </c>
      <c r="D7" s="233">
        <v>9235270.4148399998</v>
      </c>
      <c r="E7" s="233">
        <v>10253531.655440001</v>
      </c>
      <c r="F7" s="233">
        <v>10538299.414940001</v>
      </c>
      <c r="G7" s="233">
        <v>11107875.534559999</v>
      </c>
      <c r="H7" s="233">
        <v>11882423.19973</v>
      </c>
      <c r="I7" s="233">
        <v>12358505.800299998</v>
      </c>
      <c r="J7" s="233">
        <v>12981952.264209999</v>
      </c>
      <c r="K7" s="233">
        <v>13537531.92152</v>
      </c>
      <c r="L7" s="233">
        <v>13871182.641479999</v>
      </c>
      <c r="M7" s="233">
        <v>14065314.143100001</v>
      </c>
      <c r="O7" s="236"/>
    </row>
    <row r="8" spans="1:15" s="181" customFormat="1" ht="15" customHeight="1" thickTop="1">
      <c r="A8" s="173" t="s">
        <v>9</v>
      </c>
      <c r="B8" s="234">
        <v>897949.87373999995</v>
      </c>
      <c r="C8" s="234">
        <v>975643.83765</v>
      </c>
      <c r="D8" s="234">
        <v>881227.46496000001</v>
      </c>
      <c r="E8" s="234">
        <v>1091391.3767899999</v>
      </c>
      <c r="F8" s="234">
        <v>1084039.86048</v>
      </c>
      <c r="G8" s="234">
        <v>1169392.3503699999</v>
      </c>
      <c r="H8" s="234">
        <v>1528196.3073900002</v>
      </c>
      <c r="I8" s="234">
        <v>1280264.2090699999</v>
      </c>
      <c r="J8" s="234">
        <v>1557702.3367300001</v>
      </c>
      <c r="K8" s="234">
        <v>1469292.3881700002</v>
      </c>
      <c r="L8" s="234">
        <v>1155438.63002</v>
      </c>
      <c r="M8" s="234">
        <v>875451.63665</v>
      </c>
      <c r="O8" s="236"/>
    </row>
    <row r="9" spans="1:15" s="181" customFormat="1" ht="15" customHeight="1">
      <c r="A9" s="173" t="s">
        <v>18</v>
      </c>
      <c r="B9" s="234">
        <v>1338002.37087</v>
      </c>
      <c r="C9" s="234">
        <v>1074834.42805</v>
      </c>
      <c r="D9" s="234">
        <v>1600733.6845999998</v>
      </c>
      <c r="E9" s="234">
        <v>1682069.7639600001</v>
      </c>
      <c r="F9" s="234">
        <v>1220596.2469600001</v>
      </c>
      <c r="G9" s="234">
        <v>987565.80467999994</v>
      </c>
      <c r="H9" s="234">
        <v>921771.61235000007</v>
      </c>
      <c r="I9" s="234">
        <v>1022775.52862</v>
      </c>
      <c r="J9" s="234">
        <v>698388.33608000004</v>
      </c>
      <c r="K9" s="234">
        <v>851061.26589000004</v>
      </c>
      <c r="L9" s="234">
        <v>1381728.96936</v>
      </c>
      <c r="M9" s="234">
        <v>1549183.6047199999</v>
      </c>
      <c r="O9" s="236"/>
    </row>
    <row r="10" spans="1:15" s="181" customFormat="1" ht="15" customHeight="1">
      <c r="A10" s="173" t="s">
        <v>27</v>
      </c>
      <c r="B10" s="234">
        <v>4820726.0470600007</v>
      </c>
      <c r="C10" s="234">
        <v>5586924.29801</v>
      </c>
      <c r="D10" s="234">
        <v>6523537.0690900004</v>
      </c>
      <c r="E10" s="234">
        <v>7084655.6577299992</v>
      </c>
      <c r="F10" s="234">
        <v>7770232.8568700003</v>
      </c>
      <c r="G10" s="234">
        <v>8316734.6212399993</v>
      </c>
      <c r="H10" s="234">
        <v>8590879.5456499998</v>
      </c>
      <c r="I10" s="234">
        <v>9023484.7857299987</v>
      </c>
      <c r="J10" s="234">
        <v>9736894.0988700017</v>
      </c>
      <c r="K10" s="234">
        <v>10242536.119510001</v>
      </c>
      <c r="L10" s="234">
        <v>10530974.422010001</v>
      </c>
      <c r="M10" s="234">
        <v>10933557.414350001</v>
      </c>
      <c r="O10" s="236"/>
    </row>
    <row r="11" spans="1:15" s="181" customFormat="1" ht="15" customHeight="1">
      <c r="A11" s="176" t="s">
        <v>892</v>
      </c>
      <c r="B11" s="234">
        <v>4850331.6453599995</v>
      </c>
      <c r="C11" s="234">
        <v>5617567.9817599999</v>
      </c>
      <c r="D11" s="234">
        <v>6557454.6520600002</v>
      </c>
      <c r="E11" s="234">
        <v>7114552.6969799995</v>
      </c>
      <c r="F11" s="234">
        <v>7790039.4369099997</v>
      </c>
      <c r="G11" s="234">
        <v>8318955.2788399998</v>
      </c>
      <c r="H11" s="234">
        <v>8329562.4731899993</v>
      </c>
      <c r="I11" s="234">
        <v>8622399.8933700006</v>
      </c>
      <c r="J11" s="234">
        <v>9329006.5462299995</v>
      </c>
      <c r="K11" s="234">
        <v>9887268.8526900001</v>
      </c>
      <c r="L11" s="234">
        <v>10151352.82123</v>
      </c>
      <c r="M11" s="234">
        <v>10600855.024420001</v>
      </c>
      <c r="O11" s="236"/>
    </row>
    <row r="12" spans="1:15" s="181" customFormat="1" ht="15" customHeight="1">
      <c r="A12" s="176" t="s">
        <v>891</v>
      </c>
      <c r="B12" s="234">
        <v>4764561.2368999999</v>
      </c>
      <c r="C12" s="234">
        <v>5443248.7034099996</v>
      </c>
      <c r="D12" s="234">
        <v>6382989.2288599992</v>
      </c>
      <c r="E12" s="234">
        <v>6923968.0471299998</v>
      </c>
      <c r="F12" s="234">
        <v>7561448.3668999998</v>
      </c>
      <c r="G12" s="234">
        <v>7775482.71416</v>
      </c>
      <c r="H12" s="234">
        <v>7920920.9096499998</v>
      </c>
      <c r="I12" s="234">
        <v>6628435.7765699998</v>
      </c>
      <c r="J12" s="234">
        <v>7432525.5367000001</v>
      </c>
      <c r="K12" s="234">
        <v>8125557.5506300004</v>
      </c>
      <c r="L12" s="234">
        <v>8539456.8407199997</v>
      </c>
      <c r="M12" s="234">
        <v>9114756.7371699996</v>
      </c>
      <c r="O12" s="236"/>
    </row>
    <row r="13" spans="1:15" s="181" customFormat="1" ht="15" customHeight="1">
      <c r="A13" s="176" t="s">
        <v>890</v>
      </c>
      <c r="B13" s="234">
        <v>85770.408459999991</v>
      </c>
      <c r="C13" s="234">
        <v>174319.27835000001</v>
      </c>
      <c r="D13" s="234">
        <v>174465.42319999999</v>
      </c>
      <c r="E13" s="234">
        <v>190584.64984999999</v>
      </c>
      <c r="F13" s="234">
        <v>228591.07001</v>
      </c>
      <c r="G13" s="234">
        <v>543472.56467999995</v>
      </c>
      <c r="H13" s="234">
        <v>408641.56354</v>
      </c>
      <c r="I13" s="234">
        <v>1993964.1168</v>
      </c>
      <c r="J13" s="234">
        <v>1896481.0095299999</v>
      </c>
      <c r="K13" s="234">
        <v>1761711.3020599999</v>
      </c>
      <c r="L13" s="234">
        <v>1611895.9805099999</v>
      </c>
      <c r="M13" s="234">
        <v>1486098.2872500001</v>
      </c>
      <c r="O13" s="236"/>
    </row>
    <row r="14" spans="1:15" s="181" customFormat="1" ht="15" customHeight="1">
      <c r="A14" s="176" t="s">
        <v>889</v>
      </c>
      <c r="B14" s="234">
        <v>12668.696840000001</v>
      </c>
      <c r="C14" s="234">
        <v>23989.08596</v>
      </c>
      <c r="D14" s="234">
        <v>19524.553449999999</v>
      </c>
      <c r="E14" s="234">
        <v>31371.718129999997</v>
      </c>
      <c r="F14" s="234">
        <v>31207.318629999998</v>
      </c>
      <c r="G14" s="234">
        <v>35031.550579999996</v>
      </c>
      <c r="H14" s="234">
        <v>12952.499310000001</v>
      </c>
      <c r="I14" s="234">
        <v>58198.664899999996</v>
      </c>
      <c r="J14" s="234">
        <v>71653.822790000006</v>
      </c>
      <c r="K14" s="234">
        <v>76877.580579999994</v>
      </c>
      <c r="L14" s="234">
        <v>117592.50752</v>
      </c>
      <c r="M14" s="234">
        <v>68024.272110000005</v>
      </c>
      <c r="O14" s="236"/>
    </row>
    <row r="15" spans="1:15" s="181" customFormat="1" ht="15" customHeight="1">
      <c r="A15" s="176" t="s">
        <v>888</v>
      </c>
      <c r="B15" s="234">
        <v>11854.44859</v>
      </c>
      <c r="C15" s="234">
        <v>21233.137620000001</v>
      </c>
      <c r="D15" s="234">
        <v>16597.17123</v>
      </c>
      <c r="E15" s="234">
        <v>24516.231319999999</v>
      </c>
      <c r="F15" s="234">
        <v>24590.347559999998</v>
      </c>
      <c r="G15" s="234">
        <v>26163.190170000002</v>
      </c>
      <c r="H15" s="234">
        <v>10123.31616</v>
      </c>
      <c r="I15" s="234">
        <v>32613.480050000002</v>
      </c>
      <c r="J15" s="234">
        <v>16410.668409999998</v>
      </c>
      <c r="K15" s="234">
        <v>24476.106489999998</v>
      </c>
      <c r="L15" s="234">
        <v>36426.471359999996</v>
      </c>
      <c r="M15" s="234">
        <v>27524.373520000001</v>
      </c>
      <c r="O15" s="236"/>
    </row>
    <row r="16" spans="1:15" s="181" customFormat="1" ht="15" customHeight="1">
      <c r="A16" s="176" t="s">
        <v>887</v>
      </c>
      <c r="B16" s="234">
        <v>814.24824999999998</v>
      </c>
      <c r="C16" s="234">
        <v>2755.9483399999999</v>
      </c>
      <c r="D16" s="234">
        <v>2927.3822200000004</v>
      </c>
      <c r="E16" s="234">
        <v>6855.4868099999994</v>
      </c>
      <c r="F16" s="234">
        <v>6616.9710700000005</v>
      </c>
      <c r="G16" s="234">
        <v>8868.3604099999993</v>
      </c>
      <c r="H16" s="234">
        <v>2829.1831499999998</v>
      </c>
      <c r="I16" s="234">
        <v>25585.184850000001</v>
      </c>
      <c r="J16" s="234">
        <v>55243.15438</v>
      </c>
      <c r="K16" s="234">
        <v>52401.474090000003</v>
      </c>
      <c r="L16" s="234">
        <v>81166.036160000003</v>
      </c>
      <c r="M16" s="234">
        <v>40499.898590000004</v>
      </c>
      <c r="O16" s="236"/>
    </row>
    <row r="17" spans="1:15" s="181" customFormat="1" ht="15" customHeight="1">
      <c r="A17" s="176" t="s">
        <v>886</v>
      </c>
      <c r="B17" s="234">
        <v>52509.15322</v>
      </c>
      <c r="C17" s="234">
        <v>58235.36608</v>
      </c>
      <c r="D17" s="234">
        <v>76135.38291</v>
      </c>
      <c r="E17" s="234">
        <v>83348.606569999989</v>
      </c>
      <c r="F17" s="234">
        <v>94769.83438</v>
      </c>
      <c r="G17" s="234">
        <v>100682.64201000001</v>
      </c>
      <c r="H17" s="234">
        <v>99996.51367</v>
      </c>
      <c r="I17" s="234">
        <v>103518.38303</v>
      </c>
      <c r="J17" s="234">
        <v>134221.28622000001</v>
      </c>
      <c r="K17" s="234">
        <v>166041.95661000002</v>
      </c>
      <c r="L17" s="234">
        <v>171055.24134000001</v>
      </c>
      <c r="M17" s="234">
        <v>257324.38938000001</v>
      </c>
      <c r="O17" s="236"/>
    </row>
    <row r="18" spans="1:15" s="181" customFormat="1" ht="15" customHeight="1">
      <c r="A18" s="176" t="s">
        <v>885</v>
      </c>
      <c r="B18" s="234">
        <v>48407.304689999997</v>
      </c>
      <c r="C18" s="234">
        <v>55099.944069999998</v>
      </c>
      <c r="D18" s="234">
        <v>61806.025350000004</v>
      </c>
      <c r="E18" s="234">
        <v>63989.835290000003</v>
      </c>
      <c r="F18" s="234">
        <v>64721.410779999998</v>
      </c>
      <c r="G18" s="234">
        <v>65923.741580000002</v>
      </c>
      <c r="H18" s="234">
        <v>62714.432509999999</v>
      </c>
      <c r="I18" s="234">
        <v>54316.111840000005</v>
      </c>
      <c r="J18" s="234">
        <v>46448.303530000005</v>
      </c>
      <c r="K18" s="234">
        <v>51155.394679999998</v>
      </c>
      <c r="L18" s="234">
        <v>52586.174810000004</v>
      </c>
      <c r="M18" s="234">
        <v>57210.783790000001</v>
      </c>
      <c r="O18" s="236"/>
    </row>
    <row r="19" spans="1:15" s="181" customFormat="1" ht="15" customHeight="1">
      <c r="A19" s="176" t="s">
        <v>884</v>
      </c>
      <c r="B19" s="234">
        <v>4101.8485300000002</v>
      </c>
      <c r="C19" s="234">
        <v>3135.4220099999998</v>
      </c>
      <c r="D19" s="234">
        <v>14329.35756</v>
      </c>
      <c r="E19" s="234">
        <v>19358.771280000001</v>
      </c>
      <c r="F19" s="234">
        <v>30048.423600000002</v>
      </c>
      <c r="G19" s="234">
        <v>34758.900430000002</v>
      </c>
      <c r="H19" s="234">
        <v>37282.081159999994</v>
      </c>
      <c r="I19" s="234">
        <v>49202.271189999999</v>
      </c>
      <c r="J19" s="234">
        <v>87772.982690000004</v>
      </c>
      <c r="K19" s="234">
        <v>114886.56193000001</v>
      </c>
      <c r="L19" s="234">
        <v>118469.06653</v>
      </c>
      <c r="M19" s="234">
        <v>200113.60558999999</v>
      </c>
      <c r="O19" s="236"/>
    </row>
    <row r="20" spans="1:15" s="181" customFormat="1" ht="15" customHeight="1">
      <c r="A20" s="176" t="s">
        <v>40</v>
      </c>
      <c r="B20" s="234">
        <v>49778.598229999996</v>
      </c>
      <c r="C20" s="234">
        <v>55156.156069999997</v>
      </c>
      <c r="D20" s="234">
        <v>63560.720630000003</v>
      </c>
      <c r="E20" s="234">
        <v>66983.575440000001</v>
      </c>
      <c r="F20" s="234">
        <v>72981.89304000001</v>
      </c>
      <c r="G20" s="234">
        <v>89913.244780000008</v>
      </c>
      <c r="H20" s="234">
        <v>385225.53942000004</v>
      </c>
      <c r="I20" s="234">
        <v>502398.82581000001</v>
      </c>
      <c r="J20" s="234">
        <v>469631.47147000005</v>
      </c>
      <c r="K20" s="234">
        <v>424743.72620999999</v>
      </c>
      <c r="L20" s="234">
        <v>398091.85529000004</v>
      </c>
      <c r="M20" s="234">
        <v>355804.01141000004</v>
      </c>
      <c r="O20" s="236"/>
    </row>
    <row r="21" spans="1:15" s="181" customFormat="1" ht="15" customHeight="1">
      <c r="A21" s="176" t="s">
        <v>883</v>
      </c>
      <c r="B21" s="234">
        <v>-144562.04659000001</v>
      </c>
      <c r="C21" s="234">
        <v>-168024.29186000003</v>
      </c>
      <c r="D21" s="234">
        <v>-193138.23996000001</v>
      </c>
      <c r="E21" s="234">
        <v>-211600.93938999998</v>
      </c>
      <c r="F21" s="234">
        <v>-218765.62609000001</v>
      </c>
      <c r="G21" s="234">
        <v>-227848.09497000001</v>
      </c>
      <c r="H21" s="234">
        <v>-236857.47993999999</v>
      </c>
      <c r="I21" s="234">
        <v>-263030.98138000001</v>
      </c>
      <c r="J21" s="234">
        <v>-267619.02784</v>
      </c>
      <c r="K21" s="234">
        <v>-312395.99657999998</v>
      </c>
      <c r="L21" s="234">
        <v>-307118.00336999999</v>
      </c>
      <c r="M21" s="234">
        <v>-348450.28297</v>
      </c>
      <c r="O21" s="236"/>
    </row>
    <row r="22" spans="1:15" s="181" customFormat="1" ht="15" customHeight="1">
      <c r="A22" s="173" t="s">
        <v>70</v>
      </c>
      <c r="B22" s="234">
        <v>50201.881430000001</v>
      </c>
      <c r="C22" s="234">
        <v>68217.99179</v>
      </c>
      <c r="D22" s="234">
        <v>71151.329769999997</v>
      </c>
      <c r="E22" s="234">
        <v>96586.277050000004</v>
      </c>
      <c r="F22" s="234">
        <v>117490.71656</v>
      </c>
      <c r="G22" s="234">
        <v>100538.53173</v>
      </c>
      <c r="H22" s="234">
        <v>152801.56822999998</v>
      </c>
      <c r="I22" s="234">
        <v>161168.63467</v>
      </c>
      <c r="J22" s="234">
        <v>198796.17716999998</v>
      </c>
      <c r="K22" s="234">
        <v>147297.94123</v>
      </c>
      <c r="L22" s="234">
        <v>153398.67204</v>
      </c>
      <c r="M22" s="234">
        <v>151042.66441</v>
      </c>
      <c r="O22" s="236"/>
    </row>
    <row r="23" spans="1:15" s="181" customFormat="1" ht="15" customHeight="1">
      <c r="A23" s="173" t="s">
        <v>76</v>
      </c>
      <c r="B23" s="234">
        <v>107.37781</v>
      </c>
      <c r="C23" s="234">
        <v>802.87522999999999</v>
      </c>
      <c r="D23" s="234">
        <v>774.5249399999999</v>
      </c>
      <c r="E23" s="234">
        <v>217.45935</v>
      </c>
      <c r="F23" s="234">
        <v>14702.92633</v>
      </c>
      <c r="G23" s="234">
        <v>4377.7575199999992</v>
      </c>
      <c r="H23" s="234">
        <v>2249.8952999999997</v>
      </c>
      <c r="I23" s="234">
        <v>3022.4547200000002</v>
      </c>
      <c r="J23" s="234">
        <v>4837.2082</v>
      </c>
      <c r="K23" s="234">
        <v>8285.9219400000002</v>
      </c>
      <c r="L23" s="234">
        <v>9543.1786899999988</v>
      </c>
      <c r="M23" s="234">
        <v>8889.0091799999991</v>
      </c>
      <c r="O23" s="236"/>
    </row>
    <row r="24" spans="1:15" s="181" customFormat="1" ht="15" customHeight="1">
      <c r="A24" s="173" t="s">
        <v>882</v>
      </c>
      <c r="B24" s="234">
        <v>5561.5434800000003</v>
      </c>
      <c r="C24" s="234">
        <v>6145.9994800000004</v>
      </c>
      <c r="D24" s="234">
        <v>7406.5659599999999</v>
      </c>
      <c r="E24" s="234">
        <v>109452.79794</v>
      </c>
      <c r="F24" s="234">
        <v>145815.33447999999</v>
      </c>
      <c r="G24" s="234">
        <v>291744.09567000001</v>
      </c>
      <c r="H24" s="234">
        <v>451175.23726999998</v>
      </c>
      <c r="I24" s="234">
        <v>627789.64877999993</v>
      </c>
      <c r="J24" s="234">
        <v>544596.33307000005</v>
      </c>
      <c r="K24" s="234">
        <v>526743.39550999994</v>
      </c>
      <c r="L24" s="234">
        <v>336476.10542000004</v>
      </c>
      <c r="M24" s="234">
        <v>251022.10784000001</v>
      </c>
      <c r="O24" s="236"/>
    </row>
    <row r="25" spans="1:15" s="181" customFormat="1" ht="15" customHeight="1">
      <c r="A25" s="173" t="s">
        <v>86</v>
      </c>
      <c r="B25" s="234">
        <v>95026.110610000003</v>
      </c>
      <c r="C25" s="234">
        <v>109212.29884999999</v>
      </c>
      <c r="D25" s="234">
        <v>119937.14044</v>
      </c>
      <c r="E25" s="234">
        <v>125444.43909999999</v>
      </c>
      <c r="F25" s="234">
        <v>136357.38650999998</v>
      </c>
      <c r="G25" s="234">
        <v>183327.78938</v>
      </c>
      <c r="H25" s="234">
        <v>189127.1029</v>
      </c>
      <c r="I25" s="234">
        <v>197109.32596000002</v>
      </c>
      <c r="J25" s="234">
        <v>190997.94696</v>
      </c>
      <c r="K25" s="234">
        <v>207148.86899000002</v>
      </c>
      <c r="L25" s="234">
        <v>223464.19534000001</v>
      </c>
      <c r="M25" s="234">
        <v>228206.56938999999</v>
      </c>
      <c r="O25" s="236"/>
    </row>
    <row r="26" spans="1:15" s="181" customFormat="1" ht="15" customHeight="1">
      <c r="A26" s="173" t="s">
        <v>881</v>
      </c>
      <c r="B26" s="234">
        <v>15733.112369999999</v>
      </c>
      <c r="C26" s="234">
        <v>20949.639300000003</v>
      </c>
      <c r="D26" s="234">
        <v>30502.63508</v>
      </c>
      <c r="E26" s="234">
        <v>63713.883520000003</v>
      </c>
      <c r="F26" s="234">
        <v>49064.086750000002</v>
      </c>
      <c r="G26" s="234">
        <v>54194.58397</v>
      </c>
      <c r="H26" s="234">
        <v>46221.930639999999</v>
      </c>
      <c r="I26" s="234">
        <v>42891.212749999999</v>
      </c>
      <c r="J26" s="234">
        <v>49739.827130000005</v>
      </c>
      <c r="K26" s="234">
        <v>85166.020279999997</v>
      </c>
      <c r="L26" s="234">
        <v>80158.468599999993</v>
      </c>
      <c r="M26" s="234">
        <v>67961.136559999999</v>
      </c>
      <c r="O26" s="236"/>
    </row>
    <row r="27" spans="1:15" s="180" customFormat="1" ht="15" customHeight="1" thickBot="1">
      <c r="A27" s="173" t="s">
        <v>102</v>
      </c>
      <c r="B27" s="234">
        <v>0</v>
      </c>
      <c r="C27" s="234">
        <v>0</v>
      </c>
      <c r="D27" s="234">
        <v>0</v>
      </c>
      <c r="E27" s="234">
        <v>0</v>
      </c>
      <c r="F27" s="234">
        <v>0</v>
      </c>
      <c r="G27" s="234">
        <v>0</v>
      </c>
      <c r="H27" s="234">
        <v>0</v>
      </c>
      <c r="I27" s="234">
        <v>0</v>
      </c>
      <c r="J27" s="234">
        <v>0</v>
      </c>
      <c r="K27" s="234">
        <v>0</v>
      </c>
      <c r="L27" s="234">
        <v>0</v>
      </c>
      <c r="M27" s="234">
        <v>0</v>
      </c>
      <c r="O27" s="236"/>
    </row>
    <row r="28" spans="1:15" ht="15" customHeight="1" thickTop="1" thickBot="1">
      <c r="A28" s="170" t="s">
        <v>880</v>
      </c>
      <c r="B28" s="233">
        <v>6769528.1249599997</v>
      </c>
      <c r="C28" s="233">
        <v>7343811.2807799997</v>
      </c>
      <c r="D28" s="233">
        <v>8680731.9509999994</v>
      </c>
      <c r="E28" s="233">
        <v>9627167.1735499986</v>
      </c>
      <c r="F28" s="233">
        <v>9861719.1519900002</v>
      </c>
      <c r="G28" s="233">
        <v>10371930.459100001</v>
      </c>
      <c r="H28" s="233">
        <v>11130604.68266</v>
      </c>
      <c r="I28" s="233">
        <v>11531488.74546</v>
      </c>
      <c r="J28" s="233">
        <v>12083510.421780001</v>
      </c>
      <c r="K28" s="233">
        <v>12644446.48133</v>
      </c>
      <c r="L28" s="233">
        <v>12937263.22023</v>
      </c>
      <c r="M28" s="233">
        <v>13097439.133100001</v>
      </c>
      <c r="O28" s="236"/>
    </row>
    <row r="29" spans="1:15" s="181" customFormat="1" ht="15" customHeight="1" thickTop="1">
      <c r="A29" s="173" t="s">
        <v>879</v>
      </c>
      <c r="B29" s="234">
        <v>5973126.0757100005</v>
      </c>
      <c r="C29" s="234">
        <v>6453670.8342700005</v>
      </c>
      <c r="D29" s="234">
        <v>7431700.9958100002</v>
      </c>
      <c r="E29" s="234">
        <v>8203038.6017399998</v>
      </c>
      <c r="F29" s="234">
        <v>8281147.6344300006</v>
      </c>
      <c r="G29" s="234">
        <v>8364578.02563</v>
      </c>
      <c r="H29" s="234">
        <v>8812392.2032900006</v>
      </c>
      <c r="I29" s="234">
        <v>8974598.0903899986</v>
      </c>
      <c r="J29" s="234">
        <v>9492345.4090899993</v>
      </c>
      <c r="K29" s="234">
        <v>4089028.7790700002</v>
      </c>
      <c r="L29" s="234">
        <v>4162758.1408600002</v>
      </c>
      <c r="M29" s="234">
        <v>10929958.0197</v>
      </c>
      <c r="O29" s="236"/>
    </row>
    <row r="30" spans="1:15" s="181" customFormat="1" ht="15" customHeight="1">
      <c r="A30" s="176" t="s">
        <v>878</v>
      </c>
      <c r="B30" s="234">
        <v>1028010.2229500001</v>
      </c>
      <c r="C30" s="234">
        <v>1315468.93802</v>
      </c>
      <c r="D30" s="234">
        <v>1435862.49223</v>
      </c>
      <c r="E30" s="234">
        <v>1285123.3313499999</v>
      </c>
      <c r="F30" s="234">
        <v>1375349.7096199999</v>
      </c>
      <c r="G30" s="234">
        <v>1060864.4136300001</v>
      </c>
      <c r="H30" s="234">
        <v>1251795.5850899999</v>
      </c>
      <c r="I30" s="234">
        <v>1294791.6651400002</v>
      </c>
      <c r="J30" s="234">
        <v>1108133.32158</v>
      </c>
      <c r="K30" s="234">
        <v>1042329.895</v>
      </c>
      <c r="L30" s="234">
        <v>1126395.1150799999</v>
      </c>
      <c r="M30" s="234">
        <v>1117805.2372900001</v>
      </c>
      <c r="O30" s="236"/>
    </row>
    <row r="31" spans="1:15" s="181" customFormat="1" ht="15" customHeight="1">
      <c r="A31" s="176" t="s">
        <v>877</v>
      </c>
      <c r="B31" s="234">
        <v>1362471.05067</v>
      </c>
      <c r="C31" s="234">
        <v>1585340.17866</v>
      </c>
      <c r="D31" s="234">
        <v>1731606.61301</v>
      </c>
      <c r="E31" s="234">
        <v>1763928.1807200001</v>
      </c>
      <c r="F31" s="234">
        <v>1765670.4951099998</v>
      </c>
      <c r="G31" s="234">
        <v>1552488.8249100002</v>
      </c>
      <c r="H31" s="234">
        <v>1565335.0885399999</v>
      </c>
      <c r="I31" s="234">
        <v>1620178.86732</v>
      </c>
      <c r="J31" s="234">
        <v>1737457.4778800001</v>
      </c>
      <c r="K31" s="234">
        <v>1727953.38243</v>
      </c>
      <c r="L31" s="234">
        <v>1883511.3530899999</v>
      </c>
      <c r="M31" s="234">
        <v>1863384.92402</v>
      </c>
      <c r="O31" s="236"/>
    </row>
    <row r="32" spans="1:15" s="181" customFormat="1" ht="15" customHeight="1">
      <c r="A32" s="176" t="s">
        <v>876</v>
      </c>
      <c r="B32" s="234">
        <v>120810.28158</v>
      </c>
      <c r="C32" s="234">
        <v>46620.450450000004</v>
      </c>
      <c r="D32" s="234">
        <v>25154.70318</v>
      </c>
      <c r="E32" s="234">
        <v>22135.81322</v>
      </c>
      <c r="F32" s="234">
        <v>16021.18326</v>
      </c>
      <c r="G32" s="234">
        <v>5099.9520899999998</v>
      </c>
      <c r="H32" s="234">
        <v>4610.6847400000006</v>
      </c>
      <c r="I32" s="234">
        <v>3523.8932999999997</v>
      </c>
      <c r="J32" s="234">
        <v>3516.40843</v>
      </c>
      <c r="K32" s="234">
        <v>3493.9130399999999</v>
      </c>
      <c r="L32" s="234">
        <v>3494.04036</v>
      </c>
      <c r="M32" s="234">
        <v>299.36128000000002</v>
      </c>
      <c r="O32" s="236"/>
    </row>
    <row r="33" spans="1:15" s="181" customFormat="1" ht="15" customHeight="1">
      <c r="A33" s="176" t="s">
        <v>875</v>
      </c>
      <c r="B33" s="234">
        <v>74456.599900000001</v>
      </c>
      <c r="C33" s="234">
        <v>88427.482499999998</v>
      </c>
      <c r="D33" s="234">
        <v>81577.913680000012</v>
      </c>
      <c r="E33" s="234">
        <v>127668.30354000001</v>
      </c>
      <c r="F33" s="234">
        <v>145908.53308000002</v>
      </c>
      <c r="G33" s="234">
        <v>125665.55807</v>
      </c>
      <c r="H33" s="234">
        <v>111386.25168</v>
      </c>
      <c r="I33" s="234">
        <v>154737.87958000001</v>
      </c>
      <c r="J33" s="234">
        <v>132297.68002999999</v>
      </c>
      <c r="K33" s="234">
        <v>184196.44455000001</v>
      </c>
      <c r="L33" s="234">
        <v>203486.67287000001</v>
      </c>
      <c r="M33" s="234">
        <v>232943.39086000001</v>
      </c>
      <c r="O33" s="236"/>
    </row>
    <row r="34" spans="1:15" s="181" customFormat="1" ht="15" customHeight="1">
      <c r="A34" s="176" t="s">
        <v>874</v>
      </c>
      <c r="B34" s="234">
        <v>3208242.70939</v>
      </c>
      <c r="C34" s="234">
        <v>3179102.3071500002</v>
      </c>
      <c r="D34" s="234">
        <v>3847708.9607699998</v>
      </c>
      <c r="E34" s="234">
        <v>4597529.1383400001</v>
      </c>
      <c r="F34" s="234">
        <v>4482922.1085100006</v>
      </c>
      <c r="G34" s="234">
        <v>4989532.0665899999</v>
      </c>
      <c r="H34" s="234">
        <v>5115903.8352899998</v>
      </c>
      <c r="I34" s="234">
        <v>5024884.6424799999</v>
      </c>
      <c r="J34" s="234">
        <v>5539189.8121300004</v>
      </c>
      <c r="K34" s="234">
        <v>1059174.7318200001</v>
      </c>
      <c r="L34" s="234">
        <v>883475.24014000001</v>
      </c>
      <c r="M34" s="234">
        <v>6445558.9053199999</v>
      </c>
      <c r="O34" s="236"/>
    </row>
    <row r="35" spans="1:15" s="181" customFormat="1" ht="15" customHeight="1">
      <c r="A35" s="176" t="s">
        <v>873</v>
      </c>
      <c r="B35" s="234">
        <v>179135.21122</v>
      </c>
      <c r="C35" s="234">
        <v>238711.47749000002</v>
      </c>
      <c r="D35" s="234">
        <v>309790.31293999997</v>
      </c>
      <c r="E35" s="234">
        <v>406653.83457000001</v>
      </c>
      <c r="F35" s="234">
        <v>495275.60485</v>
      </c>
      <c r="G35" s="234">
        <v>630927.21033999999</v>
      </c>
      <c r="H35" s="234">
        <v>763360.75795</v>
      </c>
      <c r="I35" s="234">
        <v>876481.14257000003</v>
      </c>
      <c r="J35" s="234">
        <v>971750.70903999999</v>
      </c>
      <c r="K35" s="234">
        <v>71880.412230000002</v>
      </c>
      <c r="L35" s="234">
        <v>62395.719320000004</v>
      </c>
      <c r="M35" s="234">
        <v>1269966.20093</v>
      </c>
      <c r="O35" s="236"/>
    </row>
    <row r="36" spans="1:15" s="181" customFormat="1" ht="15" customHeight="1">
      <c r="A36" s="173" t="s">
        <v>872</v>
      </c>
      <c r="B36" s="234">
        <v>299.78474999999997</v>
      </c>
      <c r="C36" s="234">
        <v>1006.40185</v>
      </c>
      <c r="D36" s="234">
        <v>1407.06782</v>
      </c>
      <c r="E36" s="234">
        <v>788.56786</v>
      </c>
      <c r="F36" s="234">
        <v>472.66217999999998</v>
      </c>
      <c r="G36" s="234">
        <v>482.48257000000001</v>
      </c>
      <c r="H36" s="234">
        <v>110821.98066</v>
      </c>
      <c r="I36" s="234">
        <v>57232.572329999995</v>
      </c>
      <c r="J36" s="234">
        <v>1714.8673799999999</v>
      </c>
      <c r="K36" s="234">
        <v>813.29734999999994</v>
      </c>
      <c r="L36" s="234">
        <v>2290.7969700000003</v>
      </c>
      <c r="M36" s="234">
        <v>701.07508999999993</v>
      </c>
      <c r="O36" s="236"/>
    </row>
    <row r="37" spans="1:15" s="181" customFormat="1" ht="15" customHeight="1">
      <c r="A37" s="173" t="s">
        <v>871</v>
      </c>
      <c r="B37" s="234">
        <v>382489.65025999997</v>
      </c>
      <c r="C37" s="234">
        <v>411513.61619999999</v>
      </c>
      <c r="D37" s="234">
        <v>677231.78346000006</v>
      </c>
      <c r="E37" s="234">
        <v>877957.00421000004</v>
      </c>
      <c r="F37" s="234">
        <v>1020381.20667</v>
      </c>
      <c r="G37" s="234">
        <v>1499939.3615899999</v>
      </c>
      <c r="H37" s="234">
        <v>1463555.38451</v>
      </c>
      <c r="I37" s="234">
        <v>1838591.2217300001</v>
      </c>
      <c r="J37" s="234">
        <v>1907622.67943</v>
      </c>
      <c r="K37" s="234">
        <v>1869269.2927300001</v>
      </c>
      <c r="L37" s="234">
        <v>1655956.93952</v>
      </c>
      <c r="M37" s="234">
        <v>1525301.3015099999</v>
      </c>
      <c r="O37" s="236"/>
    </row>
    <row r="38" spans="1:15" s="181" customFormat="1" ht="15" customHeight="1">
      <c r="A38" s="173" t="s">
        <v>870</v>
      </c>
      <c r="B38" s="234">
        <v>159346.66347999999</v>
      </c>
      <c r="C38" s="234">
        <v>170452.63537999999</v>
      </c>
      <c r="D38" s="234">
        <v>197332.48530999999</v>
      </c>
      <c r="E38" s="234">
        <v>215294.12547</v>
      </c>
      <c r="F38" s="234">
        <v>233424.46649000002</v>
      </c>
      <c r="G38" s="234">
        <v>215107.07136999999</v>
      </c>
      <c r="H38" s="234">
        <v>216643.55074999999</v>
      </c>
      <c r="I38" s="234">
        <v>223583.20872</v>
      </c>
      <c r="J38" s="234">
        <v>282366.35126999998</v>
      </c>
      <c r="K38" s="234">
        <v>189684.6159</v>
      </c>
      <c r="L38" s="234">
        <v>242562.46919</v>
      </c>
      <c r="M38" s="234">
        <v>257585.77481999999</v>
      </c>
      <c r="O38" s="236"/>
    </row>
    <row r="39" spans="1:15" s="181" customFormat="1" ht="15" customHeight="1">
      <c r="A39" s="173" t="s">
        <v>147</v>
      </c>
      <c r="B39" s="234">
        <v>73810.89516</v>
      </c>
      <c r="C39" s="234">
        <v>80658.394540000008</v>
      </c>
      <c r="D39" s="234">
        <v>88561.332730000009</v>
      </c>
      <c r="E39" s="234">
        <v>86152.372739999992</v>
      </c>
      <c r="F39" s="234">
        <v>90597.630310000008</v>
      </c>
      <c r="G39" s="234">
        <v>99541.223180000001</v>
      </c>
      <c r="H39" s="234">
        <v>104394.77972000001</v>
      </c>
      <c r="I39" s="234">
        <v>108268.08991</v>
      </c>
      <c r="J39" s="234">
        <v>121597.36494</v>
      </c>
      <c r="K39" s="234">
        <v>131418.50279999999</v>
      </c>
      <c r="L39" s="234">
        <v>133943.98854000002</v>
      </c>
      <c r="M39" s="234">
        <v>139974.35819</v>
      </c>
      <c r="O39" s="236"/>
    </row>
    <row r="40" spans="1:15" s="181" customFormat="1" ht="15" customHeight="1">
      <c r="A40" s="173" t="s">
        <v>154</v>
      </c>
      <c r="B40" s="234">
        <v>0</v>
      </c>
      <c r="C40" s="234">
        <v>0</v>
      </c>
      <c r="D40" s="234">
        <v>0</v>
      </c>
      <c r="E40" s="234">
        <v>0</v>
      </c>
      <c r="F40" s="234">
        <v>0</v>
      </c>
      <c r="G40" s="234">
        <v>0</v>
      </c>
      <c r="H40" s="234">
        <v>129104.3</v>
      </c>
      <c r="I40" s="234">
        <v>129191.21667000001</v>
      </c>
      <c r="J40" s="234">
        <v>129278.13333</v>
      </c>
      <c r="K40" s="234">
        <v>129834.4</v>
      </c>
      <c r="L40" s="234">
        <v>86746.05</v>
      </c>
      <c r="M40" s="234">
        <v>87132.7</v>
      </c>
      <c r="O40" s="236"/>
    </row>
    <row r="41" spans="1:15" s="181" customFormat="1" ht="15" customHeight="1">
      <c r="A41" s="173" t="s">
        <v>869</v>
      </c>
      <c r="B41" s="234">
        <v>173169.87084000002</v>
      </c>
      <c r="C41" s="234">
        <v>190268.00143</v>
      </c>
      <c r="D41" s="234">
        <v>235412.0612</v>
      </c>
      <c r="E41" s="234">
        <v>206491.40437</v>
      </c>
      <c r="F41" s="234">
        <v>224346.85443000001</v>
      </c>
      <c r="G41" s="234">
        <v>186356.65327000001</v>
      </c>
      <c r="H41" s="234">
        <v>145413.21952000001</v>
      </c>
      <c r="I41" s="234">
        <v>153197.79741999999</v>
      </c>
      <c r="J41" s="234">
        <v>123233.16279999999</v>
      </c>
      <c r="K41" s="234">
        <v>155030.98028999998</v>
      </c>
      <c r="L41" s="234">
        <v>146186.85368999999</v>
      </c>
      <c r="M41" s="234">
        <v>127112.03472</v>
      </c>
      <c r="O41" s="236"/>
    </row>
    <row r="42" spans="1:15" s="180" customFormat="1" ht="15" customHeight="1" thickBot="1">
      <c r="A42" s="173" t="s">
        <v>128</v>
      </c>
      <c r="B42" s="234">
        <v>7285.1847600000001</v>
      </c>
      <c r="C42" s="234">
        <v>36241.397109999998</v>
      </c>
      <c r="D42" s="234">
        <v>49086.224670000003</v>
      </c>
      <c r="E42" s="234">
        <v>37445.097159999998</v>
      </c>
      <c r="F42" s="234">
        <v>11348.697480000001</v>
      </c>
      <c r="G42" s="234">
        <v>5925.64149</v>
      </c>
      <c r="H42" s="234">
        <v>148279.26420999999</v>
      </c>
      <c r="I42" s="234">
        <v>46826.548289999999</v>
      </c>
      <c r="J42" s="234">
        <v>25352.453539999999</v>
      </c>
      <c r="K42" s="234">
        <v>6079366.6131899999</v>
      </c>
      <c r="L42" s="234">
        <v>6506817.9814600004</v>
      </c>
      <c r="M42" s="234">
        <v>29673.869070000001</v>
      </c>
      <c r="O42" s="236"/>
    </row>
    <row r="43" spans="1:15" ht="15" customHeight="1" thickTop="1" thickBot="1">
      <c r="A43" s="170" t="s">
        <v>868</v>
      </c>
      <c r="B43" s="233">
        <v>453780.19185</v>
      </c>
      <c r="C43" s="233">
        <v>498920.08754000004</v>
      </c>
      <c r="D43" s="233">
        <v>554538.46307000006</v>
      </c>
      <c r="E43" s="233">
        <v>626364.48169000004</v>
      </c>
      <c r="F43" s="233">
        <v>676580.26266999997</v>
      </c>
      <c r="G43" s="233">
        <v>735945.07503999991</v>
      </c>
      <c r="H43" s="233">
        <v>751818.51651999995</v>
      </c>
      <c r="I43" s="233">
        <v>827017.05417999998</v>
      </c>
      <c r="J43" s="233">
        <v>898441.84179999994</v>
      </c>
      <c r="K43" s="233">
        <v>893085.43938999996</v>
      </c>
      <c r="L43" s="233">
        <v>933919.42020000005</v>
      </c>
      <c r="M43" s="233">
        <v>967875.01012999995</v>
      </c>
      <c r="O43" s="236"/>
    </row>
    <row r="44" spans="1:15" s="181" customFormat="1" ht="15" customHeight="1" thickTop="1">
      <c r="A44" s="173" t="s">
        <v>169</v>
      </c>
      <c r="B44" s="234">
        <v>311563</v>
      </c>
      <c r="C44" s="234">
        <v>348993</v>
      </c>
      <c r="D44" s="234">
        <v>394323</v>
      </c>
      <c r="E44" s="234">
        <v>452173</v>
      </c>
      <c r="F44" s="234">
        <v>506063</v>
      </c>
      <c r="G44" s="234">
        <v>551823</v>
      </c>
      <c r="H44" s="234">
        <v>598253</v>
      </c>
      <c r="I44" s="234">
        <v>643653</v>
      </c>
      <c r="J44" s="234">
        <v>686233</v>
      </c>
      <c r="K44" s="234">
        <v>702133</v>
      </c>
      <c r="L44" s="234">
        <v>729573</v>
      </c>
      <c r="M44" s="234">
        <v>737303</v>
      </c>
      <c r="O44" s="236"/>
    </row>
    <row r="45" spans="1:15" s="181" customFormat="1" ht="15" customHeight="1">
      <c r="A45" s="173" t="s">
        <v>173</v>
      </c>
      <c r="B45" s="234">
        <v>0</v>
      </c>
      <c r="C45" s="234">
        <v>0</v>
      </c>
      <c r="D45" s="234">
        <v>5</v>
      </c>
      <c r="E45" s="234">
        <v>0</v>
      </c>
      <c r="F45" s="234">
        <v>2.5</v>
      </c>
      <c r="G45" s="234">
        <v>0</v>
      </c>
      <c r="H45" s="234">
        <v>2.5</v>
      </c>
      <c r="I45" s="234">
        <v>2.5</v>
      </c>
      <c r="J45" s="234">
        <v>2.5</v>
      </c>
      <c r="K45" s="234">
        <v>19440</v>
      </c>
      <c r="L45" s="234">
        <v>0</v>
      </c>
      <c r="M45" s="234">
        <v>19437.5</v>
      </c>
      <c r="O45" s="236"/>
    </row>
    <row r="46" spans="1:15" s="181" customFormat="1" ht="15" customHeight="1">
      <c r="A46" s="173" t="s">
        <v>177</v>
      </c>
      <c r="B46" s="234">
        <v>0</v>
      </c>
      <c r="C46" s="234">
        <v>0</v>
      </c>
      <c r="D46" s="234">
        <v>0</v>
      </c>
      <c r="E46" s="234">
        <v>0</v>
      </c>
      <c r="F46" s="234">
        <v>0</v>
      </c>
      <c r="G46" s="234">
        <v>0</v>
      </c>
      <c r="H46" s="234">
        <v>0</v>
      </c>
      <c r="I46" s="234">
        <v>0</v>
      </c>
      <c r="J46" s="234">
        <v>0</v>
      </c>
      <c r="K46" s="234">
        <v>0</v>
      </c>
      <c r="L46" s="234">
        <v>0</v>
      </c>
      <c r="M46" s="234">
        <v>0</v>
      </c>
      <c r="O46" s="236"/>
    </row>
    <row r="47" spans="1:15" s="181" customFormat="1" ht="15" customHeight="1">
      <c r="A47" s="173" t="s">
        <v>867</v>
      </c>
      <c r="B47" s="234">
        <v>59051.410429999996</v>
      </c>
      <c r="C47" s="234">
        <v>67367.365080000003</v>
      </c>
      <c r="D47" s="234">
        <v>75623.21620000001</v>
      </c>
      <c r="E47" s="234">
        <v>73271.404819999996</v>
      </c>
      <c r="F47" s="234">
        <v>83362.498000000007</v>
      </c>
      <c r="G47" s="234">
        <v>92076.541689999998</v>
      </c>
      <c r="H47" s="234">
        <v>103120.53031999999</v>
      </c>
      <c r="I47" s="234">
        <v>108163.00742000001</v>
      </c>
      <c r="J47" s="234">
        <v>115682.86119</v>
      </c>
      <c r="K47" s="234">
        <v>125334.53118000001</v>
      </c>
      <c r="L47" s="234">
        <v>125334.53118000001</v>
      </c>
      <c r="M47" s="234">
        <v>133234.38922000001</v>
      </c>
      <c r="O47" s="236"/>
    </row>
    <row r="48" spans="1:15" s="181" customFormat="1" ht="15" customHeight="1">
      <c r="A48" s="173" t="s">
        <v>183</v>
      </c>
      <c r="B48" s="234">
        <v>83165.781419999999</v>
      </c>
      <c r="C48" s="234">
        <v>82559.72245999999</v>
      </c>
      <c r="D48" s="234">
        <v>84587.246870000003</v>
      </c>
      <c r="E48" s="234">
        <v>100920.07687</v>
      </c>
      <c r="F48" s="234">
        <v>87152.264670000004</v>
      </c>
      <c r="G48" s="234">
        <v>92045.533349999998</v>
      </c>
      <c r="H48" s="234">
        <v>50442.486199999999</v>
      </c>
      <c r="I48" s="234">
        <v>75198.546760000012</v>
      </c>
      <c r="J48" s="234">
        <v>96523.480609999999</v>
      </c>
      <c r="K48" s="234">
        <v>46177.908210000001</v>
      </c>
      <c r="L48" s="234">
        <v>79011.889020000002</v>
      </c>
      <c r="M48" s="234">
        <v>77900.120909999998</v>
      </c>
      <c r="O48" s="236"/>
    </row>
    <row r="49" spans="1:15" s="181" customFormat="1" ht="15" customHeight="1">
      <c r="A49" s="176" t="s">
        <v>866</v>
      </c>
      <c r="B49" s="234">
        <v>6.2349199999999998</v>
      </c>
      <c r="C49" s="234">
        <v>1.21126</v>
      </c>
      <c r="D49" s="234">
        <v>5.3606699999999998</v>
      </c>
      <c r="E49" s="234">
        <v>9.1450800000000001</v>
      </c>
      <c r="F49" s="234">
        <v>11.827780000000001</v>
      </c>
      <c r="G49" s="234">
        <v>12.29477</v>
      </c>
      <c r="H49" s="234">
        <v>17.71518</v>
      </c>
      <c r="I49" s="234">
        <v>9.1000000000000004E-3</v>
      </c>
      <c r="J49" s="234">
        <v>6.7807299999999993</v>
      </c>
      <c r="K49" s="234">
        <v>8013.3086299999995</v>
      </c>
      <c r="L49" s="234">
        <v>13.308629999999999</v>
      </c>
      <c r="M49" s="234">
        <v>11764.61616</v>
      </c>
      <c r="O49" s="236"/>
    </row>
    <row r="50" spans="1:15" s="180" customFormat="1" ht="15" customHeight="1" thickBot="1">
      <c r="A50" s="176" t="s">
        <v>865</v>
      </c>
      <c r="B50" s="234">
        <v>83159.546499999997</v>
      </c>
      <c r="C50" s="234">
        <v>82558.511200000008</v>
      </c>
      <c r="D50" s="234">
        <v>84581.886200000008</v>
      </c>
      <c r="E50" s="234">
        <v>100910.93179</v>
      </c>
      <c r="F50" s="234">
        <v>87140.436889999997</v>
      </c>
      <c r="G50" s="234">
        <v>92033.238580000005</v>
      </c>
      <c r="H50" s="234">
        <v>50424.77102</v>
      </c>
      <c r="I50" s="234">
        <v>75198.537660000002</v>
      </c>
      <c r="J50" s="234">
        <v>96516.69988</v>
      </c>
      <c r="K50" s="234">
        <v>38164.599579999995</v>
      </c>
      <c r="L50" s="234">
        <v>78998.580390000003</v>
      </c>
      <c r="M50" s="234">
        <v>66135.504749999993</v>
      </c>
      <c r="O50" s="236"/>
    </row>
    <row r="51" spans="1:15" ht="15" customHeight="1" thickTop="1" thickBot="1">
      <c r="A51" s="170" t="s">
        <v>864</v>
      </c>
      <c r="B51" s="233">
        <v>7223308.3168100007</v>
      </c>
      <c r="C51" s="233">
        <v>7842731.3683199994</v>
      </c>
      <c r="D51" s="233">
        <v>9235270.414069999</v>
      </c>
      <c r="E51" s="233">
        <v>10253531.655239999</v>
      </c>
      <c r="F51" s="233">
        <v>10538299.414659999</v>
      </c>
      <c r="G51" s="233">
        <v>11107875.53414</v>
      </c>
      <c r="H51" s="233">
        <v>11882423.19918</v>
      </c>
      <c r="I51" s="233">
        <v>12358505.79964</v>
      </c>
      <c r="J51" s="233">
        <v>12981952.26358</v>
      </c>
      <c r="K51" s="233">
        <v>13537531.92072</v>
      </c>
      <c r="L51" s="233">
        <v>13871182.64043</v>
      </c>
      <c r="M51" s="233">
        <v>14065314.143229999</v>
      </c>
      <c r="O51" s="236"/>
    </row>
    <row r="52" spans="1:15" s="181" customFormat="1" ht="15" customHeight="1" thickTop="1">
      <c r="A52" s="182" t="s">
        <v>863</v>
      </c>
      <c r="B52" s="234">
        <v>278819.59109</v>
      </c>
      <c r="C52" s="234">
        <v>248436.04494999998</v>
      </c>
      <c r="D52" s="234">
        <v>302677.98375000001</v>
      </c>
      <c r="E52" s="234">
        <v>385105.73826999997</v>
      </c>
      <c r="F52" s="234">
        <v>356467.90607999999</v>
      </c>
      <c r="G52" s="234">
        <v>495943.17531000002</v>
      </c>
      <c r="H52" s="234">
        <v>534953.73057000001</v>
      </c>
      <c r="I52" s="234">
        <v>592495.92102999997</v>
      </c>
      <c r="J52" s="234">
        <v>805560.82851999998</v>
      </c>
      <c r="K52" s="234">
        <v>886238.24873999995</v>
      </c>
      <c r="L52" s="234">
        <v>806004.75236000004</v>
      </c>
      <c r="M52" s="234">
        <v>818059.34600000002</v>
      </c>
      <c r="O52" s="236"/>
    </row>
    <row r="53" spans="1:15" s="180" customFormat="1" ht="15" customHeight="1">
      <c r="A53" s="176" t="s">
        <v>862</v>
      </c>
      <c r="B53" s="234">
        <v>21225.47997</v>
      </c>
      <c r="C53" s="234">
        <v>15423.201550000002</v>
      </c>
      <c r="D53" s="234">
        <v>5380.91705</v>
      </c>
      <c r="E53" s="234">
        <v>11028.096140000001</v>
      </c>
      <c r="F53" s="234">
        <v>31092.873010000003</v>
      </c>
      <c r="G53" s="234">
        <v>14043.942650000001</v>
      </c>
      <c r="H53" s="234">
        <v>37035.412380000002</v>
      </c>
      <c r="I53" s="234">
        <v>10908.96408</v>
      </c>
      <c r="J53" s="234">
        <v>33458.077689999998</v>
      </c>
      <c r="K53" s="234">
        <v>47240.545130000006</v>
      </c>
      <c r="L53" s="234">
        <v>24852.31882</v>
      </c>
      <c r="M53" s="234">
        <v>7341.8713699999998</v>
      </c>
      <c r="O53" s="236"/>
    </row>
    <row r="54" spans="1:15" s="180" customFormat="1" ht="15" customHeight="1">
      <c r="A54" s="176" t="s">
        <v>861</v>
      </c>
      <c r="B54" s="234">
        <v>212346.69330000001</v>
      </c>
      <c r="C54" s="234">
        <v>154849.76678999999</v>
      </c>
      <c r="D54" s="234">
        <v>186226.14837000001</v>
      </c>
      <c r="E54" s="234">
        <v>231227.03218000001</v>
      </c>
      <c r="F54" s="234">
        <v>165484.51337</v>
      </c>
      <c r="G54" s="234">
        <v>289783.99617</v>
      </c>
      <c r="H54" s="234">
        <v>289181.25594999996</v>
      </c>
      <c r="I54" s="234">
        <v>345067.24738000002</v>
      </c>
      <c r="J54" s="234">
        <v>513416.28837999998</v>
      </c>
      <c r="K54" s="234">
        <v>566853.35320000001</v>
      </c>
      <c r="L54" s="234">
        <v>501272.19163999998</v>
      </c>
      <c r="M54" s="234">
        <v>525039.86233999999</v>
      </c>
      <c r="O54" s="236"/>
    </row>
    <row r="55" spans="1:15" s="180" customFormat="1" ht="15" customHeight="1">
      <c r="A55" s="176" t="s">
        <v>860</v>
      </c>
      <c r="B55" s="234">
        <v>0</v>
      </c>
      <c r="C55" s="234">
        <v>0</v>
      </c>
      <c r="D55" s="234">
        <v>0</v>
      </c>
      <c r="E55" s="234">
        <v>0</v>
      </c>
      <c r="F55" s="234">
        <v>0</v>
      </c>
      <c r="G55" s="234">
        <v>0</v>
      </c>
      <c r="H55" s="234">
        <v>0</v>
      </c>
      <c r="I55" s="234">
        <v>0</v>
      </c>
      <c r="J55" s="234">
        <v>0</v>
      </c>
      <c r="K55" s="234">
        <v>0</v>
      </c>
      <c r="L55" s="234">
        <v>0</v>
      </c>
      <c r="M55" s="234">
        <v>0</v>
      </c>
      <c r="O55" s="236"/>
    </row>
    <row r="56" spans="1:15" s="180" customFormat="1" ht="15" customHeight="1">
      <c r="A56" s="176" t="s">
        <v>859</v>
      </c>
      <c r="B56" s="234">
        <v>45247.417820000002</v>
      </c>
      <c r="C56" s="234">
        <v>78163.076610000004</v>
      </c>
      <c r="D56" s="234">
        <v>111070.91833</v>
      </c>
      <c r="E56" s="234">
        <v>138391.60994999998</v>
      </c>
      <c r="F56" s="234">
        <v>159890.51969999998</v>
      </c>
      <c r="G56" s="234">
        <v>182168.23649000001</v>
      </c>
      <c r="H56" s="234">
        <v>196732.06224</v>
      </c>
      <c r="I56" s="234">
        <v>224514.70957000001</v>
      </c>
      <c r="J56" s="234">
        <v>243320.06245</v>
      </c>
      <c r="K56" s="234">
        <v>256777.95040999999</v>
      </c>
      <c r="L56" s="234">
        <v>264513.8419</v>
      </c>
      <c r="M56" s="234">
        <v>270311.21229</v>
      </c>
      <c r="O56" s="236"/>
    </row>
    <row r="57" spans="1:15" s="180" customFormat="1" ht="15" customHeight="1">
      <c r="A57" s="176" t="s">
        <v>858</v>
      </c>
      <c r="B57" s="234">
        <v>0</v>
      </c>
      <c r="C57" s="234">
        <v>0</v>
      </c>
      <c r="D57" s="234">
        <v>0</v>
      </c>
      <c r="E57" s="234">
        <v>4459</v>
      </c>
      <c r="F57" s="234">
        <v>0</v>
      </c>
      <c r="G57" s="234">
        <v>9947</v>
      </c>
      <c r="H57" s="234">
        <v>12005</v>
      </c>
      <c r="I57" s="234">
        <v>12005</v>
      </c>
      <c r="J57" s="234">
        <v>15366.4</v>
      </c>
      <c r="K57" s="234">
        <v>15366.4</v>
      </c>
      <c r="L57" s="234">
        <v>15366.4</v>
      </c>
      <c r="M57" s="234">
        <v>15366.4</v>
      </c>
      <c r="O57" s="236"/>
    </row>
    <row r="58" spans="1:15" s="180" customFormat="1" ht="15" customHeight="1">
      <c r="A58" s="173" t="s">
        <v>857</v>
      </c>
      <c r="B58" s="234">
        <v>12181261.70482</v>
      </c>
      <c r="C58" s="234">
        <v>14649196.831729999</v>
      </c>
      <c r="D58" s="234">
        <v>15829800.10156</v>
      </c>
      <c r="E58" s="234">
        <v>17340327.562090002</v>
      </c>
      <c r="F58" s="234">
        <v>18887254.48601</v>
      </c>
      <c r="G58" s="234">
        <v>18533607.661520001</v>
      </c>
      <c r="H58" s="234">
        <v>18635101.900929999</v>
      </c>
      <c r="I58" s="234">
        <v>18645465.172019999</v>
      </c>
      <c r="J58" s="234">
        <v>20823592.35292</v>
      </c>
      <c r="K58" s="234">
        <v>22574382.44963</v>
      </c>
      <c r="L58" s="234">
        <v>23392495.418849997</v>
      </c>
      <c r="M58" s="234">
        <v>24756460.30548</v>
      </c>
      <c r="O58" s="236"/>
    </row>
    <row r="59" spans="1:15">
      <c r="A59" s="179" t="s">
        <v>856</v>
      </c>
      <c r="B59" s="235">
        <v>527186.80857999995</v>
      </c>
      <c r="C59" s="235">
        <v>572713.09532000008</v>
      </c>
      <c r="D59" s="235">
        <v>612388.26435000007</v>
      </c>
      <c r="E59" s="235">
        <v>670355.79972000001</v>
      </c>
      <c r="F59" s="235">
        <v>716324.13014000002</v>
      </c>
      <c r="G59" s="235">
        <v>756548.62326999998</v>
      </c>
      <c r="H59" s="235">
        <v>730413.59933</v>
      </c>
      <c r="I59" s="235">
        <v>715153.35169000004</v>
      </c>
      <c r="J59" s="235">
        <v>780193.05039999995</v>
      </c>
      <c r="K59" s="235">
        <v>458262.28444000002</v>
      </c>
      <c r="L59" s="235">
        <v>817301.5466</v>
      </c>
      <c r="M59" s="235">
        <v>530529.11823999998</v>
      </c>
      <c r="O59" s="236"/>
    </row>
    <row r="60" spans="1:15" ht="15" customHeight="1">
      <c r="A60" s="176" t="s">
        <v>855</v>
      </c>
      <c r="B60" s="234">
        <v>-114862.95421</v>
      </c>
      <c r="C60" s="234">
        <v>-139642.09603000002</v>
      </c>
      <c r="D60" s="234">
        <v>-147265.76958000002</v>
      </c>
      <c r="E60" s="234">
        <v>-182281.54300000001</v>
      </c>
      <c r="F60" s="234">
        <v>-228830.02646000002</v>
      </c>
      <c r="G60" s="234">
        <v>-264720.46591999999</v>
      </c>
      <c r="H60" s="234">
        <v>-296653.65785000002</v>
      </c>
      <c r="I60" s="234">
        <v>-306998.14989</v>
      </c>
      <c r="J60" s="234">
        <v>-325077.00878999999</v>
      </c>
      <c r="K60" s="234">
        <v>-204387.60358000002</v>
      </c>
      <c r="L60" s="234">
        <v>-361320.34376999998</v>
      </c>
      <c r="M60" s="234">
        <v>-227213.21388999998</v>
      </c>
      <c r="O60" s="236"/>
    </row>
    <row r="61" spans="1:15" ht="15" customHeight="1">
      <c r="A61" s="173" t="s">
        <v>854</v>
      </c>
      <c r="B61" s="234">
        <v>412323.85437000002</v>
      </c>
      <c r="C61" s="234">
        <v>433070.99929000001</v>
      </c>
      <c r="D61" s="234">
        <v>465122.49476999999</v>
      </c>
      <c r="E61" s="234">
        <v>488074.25672</v>
      </c>
      <c r="F61" s="234">
        <v>487494.10368</v>
      </c>
      <c r="G61" s="234">
        <v>491828.15735000005</v>
      </c>
      <c r="H61" s="234">
        <v>433759.94148000004</v>
      </c>
      <c r="I61" s="234">
        <v>408155.20180000004</v>
      </c>
      <c r="J61" s="234">
        <v>455116.04161000001</v>
      </c>
      <c r="K61" s="234">
        <v>253874.68086000002</v>
      </c>
      <c r="L61" s="234">
        <v>455981.20282999997</v>
      </c>
      <c r="M61" s="234">
        <v>303315.90435000003</v>
      </c>
      <c r="O61" s="236"/>
    </row>
    <row r="62" spans="1:15" ht="15" customHeight="1">
      <c r="A62" s="172" t="s">
        <v>853</v>
      </c>
      <c r="B62" s="234">
        <v>106952.44357999999</v>
      </c>
      <c r="C62" s="234">
        <v>117681.16497</v>
      </c>
      <c r="D62" s="234">
        <v>156124.82629</v>
      </c>
      <c r="E62" s="234">
        <v>155747.17643000002</v>
      </c>
      <c r="F62" s="234">
        <v>218601.43594999998</v>
      </c>
      <c r="G62" s="234">
        <v>168889.71515999999</v>
      </c>
      <c r="H62" s="234">
        <v>156999.65012999999</v>
      </c>
      <c r="I62" s="234">
        <v>181749.69550999999</v>
      </c>
      <c r="J62" s="234">
        <v>187309.40158000001</v>
      </c>
      <c r="K62" s="234">
        <v>197274.59049999999</v>
      </c>
      <c r="L62" s="234">
        <v>369453.27108999999</v>
      </c>
      <c r="M62" s="234">
        <v>494126.81174999999</v>
      </c>
      <c r="O62" s="236"/>
    </row>
    <row r="63" spans="1:15" ht="15" customHeight="1">
      <c r="A63" s="176" t="s">
        <v>852</v>
      </c>
      <c r="B63" s="234">
        <v>-25894.532729999999</v>
      </c>
      <c r="C63" s="234">
        <v>-36859.871650000001</v>
      </c>
      <c r="D63" s="234">
        <v>-79611.340989999997</v>
      </c>
      <c r="E63" s="234">
        <v>-86556.779370000004</v>
      </c>
      <c r="F63" s="234">
        <v>-140653.89416999999</v>
      </c>
      <c r="G63" s="234">
        <v>-93680.780939999997</v>
      </c>
      <c r="H63" s="234">
        <v>-93191.063800000004</v>
      </c>
      <c r="I63" s="234">
        <v>-79006.191940000004</v>
      </c>
      <c r="J63" s="234">
        <v>-76765.031770000001</v>
      </c>
      <c r="K63" s="234">
        <v>-127416.75904999999</v>
      </c>
      <c r="L63" s="234">
        <v>-253136.57162999999</v>
      </c>
      <c r="M63" s="234">
        <v>-351768.19857999997</v>
      </c>
      <c r="O63" s="236"/>
    </row>
    <row r="64" spans="1:15" ht="15" customHeight="1">
      <c r="A64" s="174" t="s">
        <v>851</v>
      </c>
      <c r="B64" s="234">
        <v>493381.76522</v>
      </c>
      <c r="C64" s="234">
        <v>513892.29261</v>
      </c>
      <c r="D64" s="234">
        <v>541635.98007000005</v>
      </c>
      <c r="E64" s="234">
        <v>557264.65377999994</v>
      </c>
      <c r="F64" s="234">
        <v>565441.64546000003</v>
      </c>
      <c r="G64" s="234">
        <v>567037.09157000005</v>
      </c>
      <c r="H64" s="234">
        <v>497568.52781</v>
      </c>
      <c r="I64" s="234">
        <v>510898.70536999998</v>
      </c>
      <c r="J64" s="234">
        <v>565660.4114199999</v>
      </c>
      <c r="K64" s="234">
        <v>323732.51231000002</v>
      </c>
      <c r="L64" s="234">
        <v>572297.90229</v>
      </c>
      <c r="M64" s="234">
        <v>445674.51751999999</v>
      </c>
      <c r="O64" s="236"/>
    </row>
    <row r="65" spans="1:15" ht="15" customHeight="1">
      <c r="A65" s="172" t="s">
        <v>850</v>
      </c>
      <c r="B65" s="234">
        <v>64527.883329999997</v>
      </c>
      <c r="C65" s="234">
        <v>62100.441789999997</v>
      </c>
      <c r="D65" s="234">
        <v>56363.961340000002</v>
      </c>
      <c r="E65" s="234">
        <v>72623.219319999989</v>
      </c>
      <c r="F65" s="234">
        <v>72939.938299999994</v>
      </c>
      <c r="G65" s="234">
        <v>67736.24470000001</v>
      </c>
      <c r="H65" s="234">
        <v>67927.114979999998</v>
      </c>
      <c r="I65" s="234">
        <v>74366.092870000008</v>
      </c>
      <c r="J65" s="234">
        <v>75556.876380000002</v>
      </c>
      <c r="K65" s="234">
        <v>43022.427429999996</v>
      </c>
      <c r="L65" s="234">
        <v>81396.405419999996</v>
      </c>
      <c r="M65" s="234">
        <v>32072.810590000001</v>
      </c>
      <c r="O65" s="236"/>
    </row>
    <row r="66" spans="1:15" ht="15" customHeight="1">
      <c r="A66" s="172" t="s">
        <v>849</v>
      </c>
      <c r="B66" s="234">
        <v>-114632.55218000001</v>
      </c>
      <c r="C66" s="234">
        <v>-105299.98805</v>
      </c>
      <c r="D66" s="234">
        <v>-110175.53319</v>
      </c>
      <c r="E66" s="234">
        <v>-110834.5426</v>
      </c>
      <c r="F66" s="234">
        <v>-117058.49196</v>
      </c>
      <c r="G66" s="234">
        <v>-123658.4558</v>
      </c>
      <c r="H66" s="234">
        <v>-113800.88193999999</v>
      </c>
      <c r="I66" s="234">
        <v>-132563.03446</v>
      </c>
      <c r="J66" s="234">
        <v>-129038.78111</v>
      </c>
      <c r="K66" s="234">
        <v>-92053.243010000006</v>
      </c>
      <c r="L66" s="234">
        <v>-165304.02283</v>
      </c>
      <c r="M66" s="234">
        <v>-126836.69318</v>
      </c>
      <c r="O66" s="236"/>
    </row>
    <row r="67" spans="1:15" ht="15" customHeight="1">
      <c r="A67" s="173" t="s">
        <v>848</v>
      </c>
      <c r="B67" s="234">
        <v>443277.09636999998</v>
      </c>
      <c r="C67" s="234">
        <v>470692.74635000003</v>
      </c>
      <c r="D67" s="234">
        <v>487824.40822000004</v>
      </c>
      <c r="E67" s="234">
        <v>519053.33049999998</v>
      </c>
      <c r="F67" s="234">
        <v>521323.09179999999</v>
      </c>
      <c r="G67" s="234">
        <v>511114.88047000003</v>
      </c>
      <c r="H67" s="234">
        <v>451694.76085000002</v>
      </c>
      <c r="I67" s="234">
        <v>452701.76377999998</v>
      </c>
      <c r="J67" s="234">
        <v>512178.50669000001</v>
      </c>
      <c r="K67" s="234">
        <v>274701.69673000003</v>
      </c>
      <c r="L67" s="234">
        <v>488390.28487999999</v>
      </c>
      <c r="M67" s="234">
        <v>350910.63493</v>
      </c>
      <c r="O67" s="236"/>
    </row>
    <row r="68" spans="1:15" ht="15" customHeight="1">
      <c r="A68" s="176" t="s">
        <v>847</v>
      </c>
      <c r="B68" s="234">
        <v>-311232.55608999997</v>
      </c>
      <c r="C68" s="234">
        <v>-343701.81342999998</v>
      </c>
      <c r="D68" s="234">
        <v>-342454.71096</v>
      </c>
      <c r="E68" s="234">
        <v>-344518.73483999999</v>
      </c>
      <c r="F68" s="234">
        <v>-369767.40281</v>
      </c>
      <c r="G68" s="234">
        <v>-359968.04031000001</v>
      </c>
      <c r="H68" s="234">
        <v>-360225.04479000001</v>
      </c>
      <c r="I68" s="234">
        <v>-340314.34987999999</v>
      </c>
      <c r="J68" s="234">
        <v>-360434.34393000003</v>
      </c>
      <c r="K68" s="234">
        <v>-216410.55244999999</v>
      </c>
      <c r="L68" s="234">
        <v>-367885.16164000001</v>
      </c>
      <c r="M68" s="234">
        <v>-246103.37791000001</v>
      </c>
      <c r="O68" s="236"/>
    </row>
    <row r="69" spans="1:15" ht="15" customHeight="1">
      <c r="A69" s="174" t="s">
        <v>846</v>
      </c>
      <c r="B69" s="234">
        <v>132044.54028000002</v>
      </c>
      <c r="C69" s="234">
        <v>126990.93292000001</v>
      </c>
      <c r="D69" s="234">
        <v>145369.69725999999</v>
      </c>
      <c r="E69" s="234">
        <v>174534.59565999999</v>
      </c>
      <c r="F69" s="234">
        <v>151555.68899</v>
      </c>
      <c r="G69" s="234">
        <v>151146.84015999999</v>
      </c>
      <c r="H69" s="234">
        <v>91469.716060000006</v>
      </c>
      <c r="I69" s="234">
        <v>112387.4139</v>
      </c>
      <c r="J69" s="234">
        <v>151744.16275999998</v>
      </c>
      <c r="K69" s="234">
        <v>58291.14428</v>
      </c>
      <c r="L69" s="234">
        <v>120505.12324</v>
      </c>
      <c r="M69" s="234">
        <v>104807.25701999999</v>
      </c>
      <c r="O69" s="236"/>
    </row>
    <row r="70" spans="1:15" ht="15" customHeight="1">
      <c r="A70" s="174" t="s">
        <v>845</v>
      </c>
      <c r="B70" s="234">
        <v>-2.7480599999999997</v>
      </c>
      <c r="C70" s="234">
        <v>-61.480059999999995</v>
      </c>
      <c r="D70" s="234">
        <v>128.61061999999998</v>
      </c>
      <c r="E70" s="234">
        <v>693.62493000000006</v>
      </c>
      <c r="F70" s="234">
        <v>168.21929999999998</v>
      </c>
      <c r="G70" s="234">
        <v>265.40244000000001</v>
      </c>
      <c r="H70" s="234">
        <v>813.78834999999992</v>
      </c>
      <c r="I70" s="234">
        <v>258.39001000000002</v>
      </c>
      <c r="J70" s="234">
        <v>622.23503000000005</v>
      </c>
      <c r="K70" s="234">
        <v>669.34970999999996</v>
      </c>
      <c r="L70" s="234">
        <v>868.07342000000006</v>
      </c>
      <c r="M70" s="234">
        <v>137.51041000000001</v>
      </c>
      <c r="O70" s="236"/>
    </row>
    <row r="71" spans="1:15" ht="15" customHeight="1">
      <c r="A71" s="177" t="s">
        <v>844</v>
      </c>
      <c r="B71" s="234">
        <v>-72.30913000000001</v>
      </c>
      <c r="C71" s="234">
        <v>-97.443460000000002</v>
      </c>
      <c r="D71" s="234">
        <v>101.51739000000001</v>
      </c>
      <c r="E71" s="234">
        <v>142.57954000000001</v>
      </c>
      <c r="F71" s="234">
        <v>151.61098000000001</v>
      </c>
      <c r="G71" s="234">
        <v>254.12613000000002</v>
      </c>
      <c r="H71" s="234">
        <v>806.94459999999992</v>
      </c>
      <c r="I71" s="234">
        <v>255.29191</v>
      </c>
      <c r="J71" s="234">
        <v>616.33945999999992</v>
      </c>
      <c r="K71" s="234">
        <v>663.18724999999995</v>
      </c>
      <c r="L71" s="234">
        <v>858.30944999999997</v>
      </c>
      <c r="M71" s="234">
        <v>132.215</v>
      </c>
      <c r="O71" s="236"/>
    </row>
    <row r="72" spans="1:15" ht="15" customHeight="1">
      <c r="A72" s="177" t="s">
        <v>843</v>
      </c>
      <c r="B72" s="234">
        <v>69.561070000000001</v>
      </c>
      <c r="C72" s="234">
        <v>35.9634</v>
      </c>
      <c r="D72" s="234">
        <v>27.093229999999998</v>
      </c>
      <c r="E72" s="234">
        <v>551.04539</v>
      </c>
      <c r="F72" s="234">
        <v>16.608319999999999</v>
      </c>
      <c r="G72" s="234">
        <v>11.276309999999999</v>
      </c>
      <c r="H72" s="234">
        <v>6.84375</v>
      </c>
      <c r="I72" s="234">
        <v>3.0981000000000001</v>
      </c>
      <c r="J72" s="234">
        <v>5.8955699999999993</v>
      </c>
      <c r="K72" s="234">
        <v>6.1624600000000003</v>
      </c>
      <c r="L72" s="234">
        <v>9.7639699999999987</v>
      </c>
      <c r="M72" s="234">
        <v>5.2954099999999995</v>
      </c>
      <c r="O72" s="236"/>
    </row>
    <row r="73" spans="1:15" ht="15" customHeight="1">
      <c r="A73" s="173" t="s">
        <v>842</v>
      </c>
      <c r="B73" s="234">
        <v>-45.498489999999997</v>
      </c>
      <c r="C73" s="234">
        <v>-28.75189</v>
      </c>
      <c r="D73" s="234">
        <v>-20.5824</v>
      </c>
      <c r="E73" s="234">
        <v>-16.450020000000002</v>
      </c>
      <c r="F73" s="234">
        <v>-382.26456000000002</v>
      </c>
      <c r="G73" s="234">
        <v>-260.06608999999997</v>
      </c>
      <c r="H73" s="234">
        <v>-165.13273999999998</v>
      </c>
      <c r="I73" s="234">
        <v>-749.63085999999998</v>
      </c>
      <c r="J73" s="234">
        <v>-890.03161</v>
      </c>
      <c r="K73" s="234">
        <v>-371.45281</v>
      </c>
      <c r="L73" s="234">
        <v>-763.27044999999998</v>
      </c>
      <c r="M73" s="234">
        <v>-185.16264999999999</v>
      </c>
      <c r="O73" s="236"/>
    </row>
    <row r="74" spans="1:15" ht="15" customHeight="1">
      <c r="A74" s="173" t="s">
        <v>1040</v>
      </c>
      <c r="B74" s="234">
        <v>-0.16206999999999999</v>
      </c>
      <c r="C74" s="234">
        <v>-0.14211000000000001</v>
      </c>
      <c r="D74" s="234">
        <v>-1.5349999999999999E-2</v>
      </c>
      <c r="E74" s="234">
        <v>-0.20455999999999999</v>
      </c>
      <c r="F74" s="234">
        <v>-371.90348999999998</v>
      </c>
      <c r="G74" s="234">
        <v>-260.02593999999999</v>
      </c>
      <c r="H74" s="234">
        <v>-165.11001999999999</v>
      </c>
      <c r="I74" s="234">
        <v>-749.61996999999997</v>
      </c>
      <c r="J74" s="234">
        <v>-890.01555000000008</v>
      </c>
      <c r="K74" s="234">
        <v>-371.43621999999999</v>
      </c>
      <c r="L74" s="234">
        <v>-763.24506000000008</v>
      </c>
      <c r="M74" s="234">
        <v>-185.14981</v>
      </c>
      <c r="O74" s="236"/>
    </row>
    <row r="75" spans="1:15" ht="15" customHeight="1">
      <c r="A75" s="176" t="s">
        <v>311</v>
      </c>
      <c r="B75" s="234">
        <v>-45.336419999999997</v>
      </c>
      <c r="C75" s="234">
        <v>-28.609779999999997</v>
      </c>
      <c r="D75" s="234">
        <v>-20.567049999999998</v>
      </c>
      <c r="E75" s="234">
        <v>-16.245459999999998</v>
      </c>
      <c r="F75" s="234">
        <v>-10.36107</v>
      </c>
      <c r="G75" s="234">
        <v>-4.0149999999999998E-2</v>
      </c>
      <c r="H75" s="234">
        <v>-2.2719999999999997E-2</v>
      </c>
      <c r="I75" s="234">
        <v>-1.089E-2</v>
      </c>
      <c r="J75" s="234">
        <v>-1.6059999999999998E-2</v>
      </c>
      <c r="K75" s="234">
        <v>-1.6590000000000001E-2</v>
      </c>
      <c r="L75" s="234">
        <v>-2.5389999999999999E-2</v>
      </c>
      <c r="M75" s="234">
        <v>-1.2840000000000001E-2</v>
      </c>
      <c r="O75" s="236"/>
    </row>
    <row r="76" spans="1:15" ht="15" customHeight="1">
      <c r="A76" s="173" t="s">
        <v>839</v>
      </c>
      <c r="B76" s="234">
        <v>131996.29373</v>
      </c>
      <c r="C76" s="234">
        <v>126900.70097000001</v>
      </c>
      <c r="D76" s="234">
        <v>145477.72547999999</v>
      </c>
      <c r="E76" s="234">
        <v>175211.77056999999</v>
      </c>
      <c r="F76" s="234">
        <v>151341.64372999998</v>
      </c>
      <c r="G76" s="234">
        <v>151152.17650999999</v>
      </c>
      <c r="H76" s="234">
        <v>92118.371670000008</v>
      </c>
      <c r="I76" s="234">
        <v>111896.17305</v>
      </c>
      <c r="J76" s="234">
        <v>151476.36618000001</v>
      </c>
      <c r="K76" s="234">
        <v>58589.04118</v>
      </c>
      <c r="L76" s="234">
        <v>120609.92620999999</v>
      </c>
      <c r="M76" s="234">
        <v>104759.60477999999</v>
      </c>
      <c r="O76" s="236"/>
    </row>
    <row r="77" spans="1:15" ht="15" customHeight="1">
      <c r="A77" s="175" t="s">
        <v>838</v>
      </c>
      <c r="B77" s="234">
        <v>1037.9547399999999</v>
      </c>
      <c r="C77" s="234">
        <v>575.74929000000009</v>
      </c>
      <c r="D77" s="234">
        <v>625.72825999999998</v>
      </c>
      <c r="E77" s="234">
        <v>1411.1950900000002</v>
      </c>
      <c r="F77" s="234">
        <v>1451.80368</v>
      </c>
      <c r="G77" s="234">
        <v>3212.3744900000002</v>
      </c>
      <c r="H77" s="234">
        <v>2961.64248</v>
      </c>
      <c r="I77" s="234">
        <v>5325.9623899999997</v>
      </c>
      <c r="J77" s="234">
        <v>5587.4861600000004</v>
      </c>
      <c r="K77" s="234">
        <v>671.68306999999993</v>
      </c>
      <c r="L77" s="234">
        <v>7171.3417599999993</v>
      </c>
      <c r="M77" s="234">
        <v>11454.06026</v>
      </c>
      <c r="O77" s="236"/>
    </row>
    <row r="78" spans="1:15" ht="15" customHeight="1">
      <c r="A78" s="174" t="s">
        <v>837</v>
      </c>
      <c r="B78" s="234">
        <v>133034.24846999999</v>
      </c>
      <c r="C78" s="234">
        <v>127476.45026000001</v>
      </c>
      <c r="D78" s="234">
        <v>146103.45374</v>
      </c>
      <c r="E78" s="234">
        <v>176622.96565999999</v>
      </c>
      <c r="F78" s="234">
        <v>152793.44740999999</v>
      </c>
      <c r="G78" s="234">
        <v>154364.55100000001</v>
      </c>
      <c r="H78" s="234">
        <v>95080.014150000003</v>
      </c>
      <c r="I78" s="234">
        <v>117222.13544</v>
      </c>
      <c r="J78" s="234">
        <v>157063.85234000001</v>
      </c>
      <c r="K78" s="234">
        <v>59260.724249999999</v>
      </c>
      <c r="L78" s="234">
        <v>127781.26797</v>
      </c>
      <c r="M78" s="234">
        <v>116213.66504000001</v>
      </c>
      <c r="O78" s="236"/>
    </row>
    <row r="79" spans="1:15" ht="15" customHeight="1">
      <c r="A79" s="172" t="s">
        <v>836</v>
      </c>
      <c r="B79" s="234">
        <v>3059.5428099999999</v>
      </c>
      <c r="C79" s="234">
        <v>1900.7030199999999</v>
      </c>
      <c r="D79" s="234">
        <v>3870.2790199999999</v>
      </c>
      <c r="E79" s="234">
        <v>1276.5077699999999</v>
      </c>
      <c r="F79" s="234">
        <v>-1283.88652</v>
      </c>
      <c r="G79" s="234">
        <v>3495.50758</v>
      </c>
      <c r="H79" s="234">
        <v>1667.72496</v>
      </c>
      <c r="I79" s="234">
        <v>14670.95918</v>
      </c>
      <c r="J79" s="234">
        <v>5971.2374800000007</v>
      </c>
      <c r="K79" s="234">
        <v>6436.308</v>
      </c>
      <c r="L79" s="234">
        <v>6449.808</v>
      </c>
      <c r="M79" s="234">
        <v>213.7945</v>
      </c>
      <c r="O79" s="236"/>
    </row>
    <row r="80" spans="1:15" ht="15" customHeight="1">
      <c r="A80" s="173" t="s">
        <v>835</v>
      </c>
      <c r="B80" s="234">
        <v>136093.79128</v>
      </c>
      <c r="C80" s="234">
        <v>129377.15328</v>
      </c>
      <c r="D80" s="234">
        <v>149973.73275999998</v>
      </c>
      <c r="E80" s="234">
        <v>177899.47343000001</v>
      </c>
      <c r="F80" s="234">
        <v>151509.56088999999</v>
      </c>
      <c r="G80" s="234">
        <v>157860.05858000001</v>
      </c>
      <c r="H80" s="234">
        <v>96747.739109999995</v>
      </c>
      <c r="I80" s="234">
        <v>131893.09462000002</v>
      </c>
      <c r="J80" s="234">
        <v>163035.08981999999</v>
      </c>
      <c r="K80" s="234">
        <v>65697.032250000004</v>
      </c>
      <c r="L80" s="234">
        <v>134231.07597000001</v>
      </c>
      <c r="M80" s="234">
        <v>116427.45954000001</v>
      </c>
      <c r="O80" s="236"/>
    </row>
    <row r="81" spans="1:15" ht="15" customHeight="1">
      <c r="A81" s="172" t="s">
        <v>834</v>
      </c>
      <c r="B81" s="234">
        <v>0</v>
      </c>
      <c r="C81" s="234">
        <v>0</v>
      </c>
      <c r="D81" s="234">
        <v>0</v>
      </c>
      <c r="E81" s="234">
        <v>0</v>
      </c>
      <c r="F81" s="234">
        <v>0</v>
      </c>
      <c r="G81" s="234">
        <v>0</v>
      </c>
      <c r="H81" s="234">
        <v>0</v>
      </c>
      <c r="I81" s="234">
        <v>0</v>
      </c>
      <c r="J81" s="234">
        <v>0</v>
      </c>
      <c r="K81" s="234">
        <v>0</v>
      </c>
      <c r="L81" s="234">
        <v>0</v>
      </c>
      <c r="M81" s="234">
        <v>0</v>
      </c>
      <c r="O81" s="236"/>
    </row>
    <row r="82" spans="1:15" ht="15" customHeight="1">
      <c r="A82" s="173" t="s">
        <v>833</v>
      </c>
      <c r="B82" s="234">
        <v>136093.79128</v>
      </c>
      <c r="C82" s="234">
        <v>129377.15328</v>
      </c>
      <c r="D82" s="234">
        <v>149973.73275999998</v>
      </c>
      <c r="E82" s="234">
        <v>177899.47343000001</v>
      </c>
      <c r="F82" s="234">
        <v>151509.56088999999</v>
      </c>
      <c r="G82" s="234">
        <v>157860.05858000001</v>
      </c>
      <c r="H82" s="234">
        <v>96747.739109999995</v>
      </c>
      <c r="I82" s="234">
        <v>131893.09462000002</v>
      </c>
      <c r="J82" s="234">
        <v>163035.08981999999</v>
      </c>
      <c r="K82" s="234">
        <v>65697.032250000004</v>
      </c>
      <c r="L82" s="234">
        <v>134231.07597000001</v>
      </c>
      <c r="M82" s="234">
        <v>116427.45954000001</v>
      </c>
      <c r="O82" s="236"/>
    </row>
    <row r="83" spans="1:15" ht="15" customHeight="1" thickBot="1">
      <c r="A83" s="172" t="s">
        <v>832</v>
      </c>
      <c r="B83" s="234">
        <v>-52934.244840000007</v>
      </c>
      <c r="C83" s="234">
        <v>-46818.642079999998</v>
      </c>
      <c r="D83" s="234">
        <v>-65391.846549999995</v>
      </c>
      <c r="E83" s="234">
        <v>-76988.541629999992</v>
      </c>
      <c r="F83" s="234">
        <v>-64369.124000000003</v>
      </c>
      <c r="G83" s="234">
        <v>-65826.820000000007</v>
      </c>
      <c r="H83" s="234">
        <v>-46322.968090000002</v>
      </c>
      <c r="I83" s="234">
        <v>-56694.556960000002</v>
      </c>
      <c r="J83" s="234">
        <v>-66518.389939999994</v>
      </c>
      <c r="K83" s="234">
        <v>-27532.432670000002</v>
      </c>
      <c r="L83" s="234">
        <v>-55232.495579999995</v>
      </c>
      <c r="M83" s="234">
        <v>-50291.954789999996</v>
      </c>
      <c r="O83" s="236"/>
    </row>
    <row r="84" spans="1:15" ht="15" customHeight="1" thickTop="1" thickBot="1">
      <c r="A84" s="170" t="s">
        <v>831</v>
      </c>
      <c r="B84" s="233">
        <v>83159.546439999991</v>
      </c>
      <c r="C84" s="233">
        <v>82558.511200000008</v>
      </c>
      <c r="D84" s="233">
        <v>84581.886209999997</v>
      </c>
      <c r="E84" s="233">
        <v>100910.93179999999</v>
      </c>
      <c r="F84" s="233">
        <v>87140.436889999997</v>
      </c>
      <c r="G84" s="233">
        <v>92033.238580000005</v>
      </c>
      <c r="H84" s="233">
        <v>50424.77102</v>
      </c>
      <c r="I84" s="233">
        <v>75198.537660000002</v>
      </c>
      <c r="J84" s="233">
        <v>96516.69988</v>
      </c>
      <c r="K84" s="233">
        <v>38164.599579999995</v>
      </c>
      <c r="L84" s="233">
        <v>78998.580390000003</v>
      </c>
      <c r="M84" s="233">
        <v>66135.504749999993</v>
      </c>
      <c r="O84" s="236"/>
    </row>
    <row r="85" spans="1:15" ht="3.75" customHeight="1" thickTop="1" thickBot="1">
      <c r="A85" s="167"/>
      <c r="B85" s="232"/>
      <c r="C85" s="232"/>
      <c r="D85" s="232"/>
      <c r="E85" s="232"/>
      <c r="F85" s="232"/>
      <c r="G85" s="232"/>
      <c r="H85" s="232"/>
      <c r="I85" s="232"/>
      <c r="J85" s="232"/>
      <c r="K85" s="232"/>
      <c r="L85" s="232"/>
      <c r="M85" s="232"/>
      <c r="O85" s="236"/>
    </row>
    <row r="86" spans="1:15" ht="15" customHeight="1" thickTop="1">
      <c r="A86" s="165"/>
      <c r="B86" s="163"/>
      <c r="C86" s="163"/>
      <c r="D86" s="163"/>
      <c r="E86" s="163"/>
      <c r="F86" s="163"/>
      <c r="G86" s="163"/>
      <c r="H86" s="163"/>
      <c r="I86" s="163"/>
      <c r="J86" s="163"/>
      <c r="K86" s="163"/>
      <c r="L86" s="163"/>
      <c r="M86" s="163"/>
    </row>
    <row r="87" spans="1:15" ht="15" customHeight="1">
      <c r="A87" s="165"/>
      <c r="B87" s="163"/>
      <c r="C87" s="163"/>
      <c r="D87" s="163"/>
      <c r="E87" s="163"/>
      <c r="F87" s="163"/>
      <c r="G87" s="163"/>
      <c r="H87" s="163"/>
      <c r="I87" s="163"/>
      <c r="J87" s="163"/>
      <c r="K87" s="163"/>
      <c r="L87" s="163"/>
      <c r="M87" s="163"/>
    </row>
  </sheetData>
  <mergeCells count="4">
    <mergeCell ref="A1:L1"/>
    <mergeCell ref="A2:L2"/>
    <mergeCell ref="A4:L4"/>
    <mergeCell ref="A3:L3"/>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85" zoomScaleNormal="85" workbookViewId="0">
      <selection sqref="A1:M4"/>
    </sheetView>
  </sheetViews>
  <sheetFormatPr baseColWidth="10" defaultColWidth="9.140625" defaultRowHeight="18"/>
  <cols>
    <col min="1" max="1" width="89.85546875" style="160" bestFit="1" customWidth="1"/>
    <col min="2" max="3" width="9.7109375" style="160" bestFit="1" customWidth="1"/>
    <col min="4" max="8" width="10.7109375" style="160" bestFit="1" customWidth="1"/>
    <col min="9" max="9" width="10.7109375" style="160" customWidth="1"/>
    <col min="10" max="10" width="10.7109375" style="160" bestFit="1" customWidth="1"/>
    <col min="11" max="12" width="10.7109375" style="160" customWidth="1"/>
    <col min="13" max="13" width="10.7109375" style="161" bestFit="1" customWidth="1"/>
    <col min="14" max="16384" width="9.140625" style="160"/>
  </cols>
  <sheetData>
    <row r="1" spans="1:14" ht="30" customHeight="1">
      <c r="A1" s="1073" t="s">
        <v>333</v>
      </c>
      <c r="B1" s="1073"/>
      <c r="C1" s="1073"/>
      <c r="D1" s="1073"/>
      <c r="E1" s="1073"/>
      <c r="F1" s="1073"/>
      <c r="G1" s="1073"/>
      <c r="H1" s="1073"/>
      <c r="I1" s="1073"/>
      <c r="J1" s="1073"/>
      <c r="K1" s="1073"/>
      <c r="L1" s="1073"/>
      <c r="M1" s="1073"/>
    </row>
    <row r="2" spans="1:14" ht="15" customHeight="1">
      <c r="A2" s="1074" t="s">
        <v>906</v>
      </c>
      <c r="B2" s="1074"/>
      <c r="C2" s="1074"/>
      <c r="D2" s="1074"/>
      <c r="E2" s="1074"/>
      <c r="F2" s="1074"/>
      <c r="G2" s="1074"/>
      <c r="H2" s="1074"/>
      <c r="I2" s="1074"/>
      <c r="J2" s="1074"/>
      <c r="K2" s="1074"/>
      <c r="L2" s="1074"/>
      <c r="M2" s="1074"/>
    </row>
    <row r="3" spans="1:14" ht="15" customHeight="1">
      <c r="A3" s="1074" t="s">
        <v>1048</v>
      </c>
      <c r="B3" s="1074"/>
      <c r="C3" s="1074"/>
      <c r="D3" s="1074"/>
      <c r="E3" s="1074"/>
      <c r="F3" s="1074"/>
      <c r="G3" s="1074"/>
      <c r="H3" s="1074"/>
      <c r="I3" s="1074"/>
      <c r="J3" s="1074"/>
      <c r="K3" s="1074"/>
      <c r="L3" s="1074"/>
      <c r="M3" s="1074"/>
    </row>
    <row r="4" spans="1:14" ht="30" customHeight="1">
      <c r="A4" s="1075" t="s">
        <v>2</v>
      </c>
      <c r="B4" s="1075"/>
      <c r="C4" s="1075"/>
      <c r="D4" s="1075"/>
      <c r="E4" s="1075"/>
      <c r="F4" s="1075"/>
      <c r="G4" s="1075"/>
      <c r="H4" s="1075"/>
      <c r="I4" s="1075"/>
      <c r="J4" s="1075"/>
      <c r="K4" s="1075"/>
      <c r="L4" s="1075"/>
      <c r="M4" s="1075"/>
    </row>
    <row r="5" spans="1:14" ht="3.75" customHeight="1" thickBot="1">
      <c r="A5" s="162"/>
      <c r="B5" s="162"/>
      <c r="C5" s="162"/>
      <c r="D5" s="162"/>
      <c r="E5" s="162"/>
      <c r="F5" s="162"/>
      <c r="G5" s="162"/>
      <c r="H5" s="162"/>
      <c r="I5" s="162"/>
      <c r="J5" s="162"/>
      <c r="K5" s="162"/>
      <c r="L5" s="162"/>
      <c r="M5" s="162"/>
    </row>
    <row r="6" spans="1:14"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row>
    <row r="7" spans="1:14" ht="15" customHeight="1" thickTop="1" thickBot="1">
      <c r="A7" s="170" t="s">
        <v>893</v>
      </c>
      <c r="B7" s="233">
        <v>8852385.7659499999</v>
      </c>
      <c r="C7" s="233">
        <v>9855702.2729100008</v>
      </c>
      <c r="D7" s="233">
        <v>10932466.05387</v>
      </c>
      <c r="E7" s="233">
        <v>12155654.62321</v>
      </c>
      <c r="F7" s="233">
        <v>13548894.174930001</v>
      </c>
      <c r="G7" s="233">
        <v>14417612.030750001</v>
      </c>
      <c r="H7" s="233">
        <v>15825423.908</v>
      </c>
      <c r="I7" s="233">
        <v>17344063.25183</v>
      </c>
      <c r="J7" s="233">
        <v>18667282.299529999</v>
      </c>
      <c r="K7" s="233">
        <v>20347532.98116</v>
      </c>
      <c r="L7" s="233">
        <v>21441260.22978</v>
      </c>
      <c r="M7" s="233">
        <v>22329263.401919998</v>
      </c>
      <c r="N7" s="236"/>
    </row>
    <row r="8" spans="1:14" s="181" customFormat="1" ht="15" customHeight="1" thickTop="1">
      <c r="A8" s="173" t="s">
        <v>9</v>
      </c>
      <c r="B8" s="234">
        <v>464325.80667999998</v>
      </c>
      <c r="C8" s="234">
        <v>274415.87111000001</v>
      </c>
      <c r="D8" s="234">
        <v>307124.25176999997</v>
      </c>
      <c r="E8" s="234">
        <v>444061.30452000001</v>
      </c>
      <c r="F8" s="234">
        <v>622336.96341999993</v>
      </c>
      <c r="G8" s="234">
        <v>535147.30521999998</v>
      </c>
      <c r="H8" s="234">
        <v>973594.50061999995</v>
      </c>
      <c r="I8" s="234">
        <v>765823.30628999998</v>
      </c>
      <c r="J8" s="234">
        <v>877530.74299000006</v>
      </c>
      <c r="K8" s="234">
        <v>1376086.1064599999</v>
      </c>
      <c r="L8" s="234">
        <v>1974429.3086099999</v>
      </c>
      <c r="M8" s="234">
        <v>1966502.70312</v>
      </c>
      <c r="N8" s="236"/>
    </row>
    <row r="9" spans="1:14" s="181" customFormat="1" ht="15" customHeight="1">
      <c r="A9" s="173" t="s">
        <v>18</v>
      </c>
      <c r="B9" s="234">
        <v>939287.57136000006</v>
      </c>
      <c r="C9" s="234">
        <v>1221670.8847100001</v>
      </c>
      <c r="D9" s="234">
        <v>1289205.9587000001</v>
      </c>
      <c r="E9" s="234">
        <v>1386056.4845499999</v>
      </c>
      <c r="F9" s="234">
        <v>1538849.63307</v>
      </c>
      <c r="G9" s="234">
        <v>1841478.43701</v>
      </c>
      <c r="H9" s="234">
        <v>1384803.58531</v>
      </c>
      <c r="I9" s="234">
        <v>2145205.5963300001</v>
      </c>
      <c r="J9" s="234">
        <v>2320479.88136</v>
      </c>
      <c r="K9" s="234">
        <v>2291747.9274800001</v>
      </c>
      <c r="L9" s="234">
        <v>2243043.81843</v>
      </c>
      <c r="M9" s="234">
        <v>2387037.3312399997</v>
      </c>
      <c r="N9" s="236"/>
    </row>
    <row r="10" spans="1:14" s="181" customFormat="1" ht="15" customHeight="1">
      <c r="A10" s="173" t="s">
        <v>27</v>
      </c>
      <c r="B10" s="234">
        <v>7134506.26743</v>
      </c>
      <c r="C10" s="234">
        <v>7891179.9417399997</v>
      </c>
      <c r="D10" s="234">
        <v>8808344.1607299987</v>
      </c>
      <c r="E10" s="234">
        <v>9828343.9970499985</v>
      </c>
      <c r="F10" s="234">
        <v>10955466.50076</v>
      </c>
      <c r="G10" s="234">
        <v>11583158.297739999</v>
      </c>
      <c r="H10" s="234">
        <v>12827537.89005</v>
      </c>
      <c r="I10" s="234">
        <v>13821197.938129999</v>
      </c>
      <c r="J10" s="234">
        <v>14709902.91956</v>
      </c>
      <c r="K10" s="234">
        <v>15785846.555780001</v>
      </c>
      <c r="L10" s="234">
        <v>16215883.854360001</v>
      </c>
      <c r="M10" s="234">
        <v>16959242.65371</v>
      </c>
      <c r="N10" s="236"/>
    </row>
    <row r="11" spans="1:14" s="181" customFormat="1" ht="15" customHeight="1">
      <c r="A11" s="176" t="s">
        <v>892</v>
      </c>
      <c r="B11" s="234">
        <v>7201887.2308199992</v>
      </c>
      <c r="C11" s="234">
        <v>7963016.0376000004</v>
      </c>
      <c r="D11" s="234">
        <v>8873734.6562399995</v>
      </c>
      <c r="E11" s="234">
        <v>9915960.6040000003</v>
      </c>
      <c r="F11" s="234">
        <v>11056332.13222</v>
      </c>
      <c r="G11" s="234">
        <v>11682863.955490001</v>
      </c>
      <c r="H11" s="234">
        <v>12153022.124569999</v>
      </c>
      <c r="I11" s="234">
        <v>13067569.69445</v>
      </c>
      <c r="J11" s="234">
        <v>14219104.490290001</v>
      </c>
      <c r="K11" s="234">
        <v>15486251.913489999</v>
      </c>
      <c r="L11" s="234">
        <v>15998506.21184</v>
      </c>
      <c r="M11" s="234">
        <v>16783392.044149999</v>
      </c>
      <c r="N11" s="236"/>
    </row>
    <row r="12" spans="1:14" s="181" customFormat="1" ht="15" customHeight="1">
      <c r="A12" s="176" t="s">
        <v>891</v>
      </c>
      <c r="B12" s="234">
        <v>7192566.5534399999</v>
      </c>
      <c r="C12" s="234">
        <v>7931349.2637399994</v>
      </c>
      <c r="D12" s="234">
        <v>8814219.4212099984</v>
      </c>
      <c r="E12" s="234">
        <v>9835164.834590001</v>
      </c>
      <c r="F12" s="234">
        <v>10956227.617350001</v>
      </c>
      <c r="G12" s="234">
        <v>11288115.5656</v>
      </c>
      <c r="H12" s="234">
        <v>11794419.623950001</v>
      </c>
      <c r="I12" s="234">
        <v>10297461.73952</v>
      </c>
      <c r="J12" s="234">
        <v>12010590.262180001</v>
      </c>
      <c r="K12" s="234">
        <v>13460821.89734</v>
      </c>
      <c r="L12" s="234">
        <v>14130412.636870001</v>
      </c>
      <c r="M12" s="234">
        <v>15138760.84471</v>
      </c>
      <c r="N12" s="236"/>
    </row>
    <row r="13" spans="1:14" s="181" customFormat="1" ht="15" customHeight="1">
      <c r="A13" s="176" t="s">
        <v>890</v>
      </c>
      <c r="B13" s="234">
        <v>9320.677380000001</v>
      </c>
      <c r="C13" s="234">
        <v>31666.773860000001</v>
      </c>
      <c r="D13" s="234">
        <v>59515.235030000003</v>
      </c>
      <c r="E13" s="234">
        <v>80795.769409999994</v>
      </c>
      <c r="F13" s="234">
        <v>100104.51487</v>
      </c>
      <c r="G13" s="234">
        <v>394748.38988999999</v>
      </c>
      <c r="H13" s="234">
        <v>358602.50062000001</v>
      </c>
      <c r="I13" s="234">
        <v>2770107.95493</v>
      </c>
      <c r="J13" s="234">
        <v>2208514.22811</v>
      </c>
      <c r="K13" s="234">
        <v>2025430.01615</v>
      </c>
      <c r="L13" s="234">
        <v>1868093.57497</v>
      </c>
      <c r="M13" s="234">
        <v>1644631.1994400001</v>
      </c>
      <c r="N13" s="236"/>
    </row>
    <row r="14" spans="1:14" s="181" customFormat="1" ht="15" customHeight="1">
      <c r="A14" s="176" t="s">
        <v>889</v>
      </c>
      <c r="B14" s="234">
        <v>38862.29219</v>
      </c>
      <c r="C14" s="234">
        <v>40732.079490000004</v>
      </c>
      <c r="D14" s="234">
        <v>36694.152249999999</v>
      </c>
      <c r="E14" s="234">
        <v>32143.101030000002</v>
      </c>
      <c r="F14" s="234">
        <v>28932.206829999999</v>
      </c>
      <c r="G14" s="234">
        <v>41128.820939999998</v>
      </c>
      <c r="H14" s="234">
        <v>26313.978910000002</v>
      </c>
      <c r="I14" s="234">
        <v>42427.89458</v>
      </c>
      <c r="J14" s="234">
        <v>60325.843079999999</v>
      </c>
      <c r="K14" s="234">
        <v>81101.980459999992</v>
      </c>
      <c r="L14" s="234">
        <v>90198.021859999993</v>
      </c>
      <c r="M14" s="234">
        <v>149210.72691</v>
      </c>
      <c r="N14" s="236"/>
    </row>
    <row r="15" spans="1:14" s="181" customFormat="1" ht="15" customHeight="1">
      <c r="A15" s="176" t="s">
        <v>888</v>
      </c>
      <c r="B15" s="234">
        <v>38760.248060000005</v>
      </c>
      <c r="C15" s="234">
        <v>40217.843350000003</v>
      </c>
      <c r="D15" s="234">
        <v>35821.165719999997</v>
      </c>
      <c r="E15" s="234">
        <v>30541.009469999997</v>
      </c>
      <c r="F15" s="234">
        <v>26888.015920000002</v>
      </c>
      <c r="G15" s="234">
        <v>36997.915130000001</v>
      </c>
      <c r="H15" s="234">
        <v>24018.850589999998</v>
      </c>
      <c r="I15" s="234">
        <v>33367.421949999996</v>
      </c>
      <c r="J15" s="234">
        <v>28866.064750000001</v>
      </c>
      <c r="K15" s="234">
        <v>47290.620320000002</v>
      </c>
      <c r="L15" s="234">
        <v>56929.882829999995</v>
      </c>
      <c r="M15" s="234">
        <v>76344.958280000006</v>
      </c>
      <c r="N15" s="236"/>
    </row>
    <row r="16" spans="1:14" s="181" customFormat="1" ht="15" customHeight="1">
      <c r="A16" s="176" t="s">
        <v>887</v>
      </c>
      <c r="B16" s="234">
        <v>102.04413000000001</v>
      </c>
      <c r="C16" s="234">
        <v>514.23613999999998</v>
      </c>
      <c r="D16" s="234">
        <v>872.98653000000002</v>
      </c>
      <c r="E16" s="234">
        <v>1602.0915600000001</v>
      </c>
      <c r="F16" s="234">
        <v>2044.1909099999998</v>
      </c>
      <c r="G16" s="234">
        <v>4130.9058100000002</v>
      </c>
      <c r="H16" s="234">
        <v>2295.1283199999998</v>
      </c>
      <c r="I16" s="234">
        <v>9060.4726300000002</v>
      </c>
      <c r="J16" s="234">
        <v>31459.778329999997</v>
      </c>
      <c r="K16" s="234">
        <v>33811.360139999997</v>
      </c>
      <c r="L16" s="234">
        <v>33268.139029999998</v>
      </c>
      <c r="M16" s="234">
        <v>72865.768629999991</v>
      </c>
      <c r="N16" s="236"/>
    </row>
    <row r="17" spans="1:14" s="181" customFormat="1" ht="15" customHeight="1">
      <c r="A17" s="176" t="s">
        <v>886</v>
      </c>
      <c r="B17" s="234">
        <v>31109.270700000001</v>
      </c>
      <c r="C17" s="234">
        <v>39578.399549999995</v>
      </c>
      <c r="D17" s="234">
        <v>40368.653619999997</v>
      </c>
      <c r="E17" s="234">
        <v>43023.121340000005</v>
      </c>
      <c r="F17" s="234">
        <v>41349.476979999999</v>
      </c>
      <c r="G17" s="234">
        <v>43760.091939999998</v>
      </c>
      <c r="H17" s="234">
        <v>39271.911590000003</v>
      </c>
      <c r="I17" s="234">
        <v>47634.81551</v>
      </c>
      <c r="J17" s="234">
        <v>46233.872869999999</v>
      </c>
      <c r="K17" s="234">
        <v>62427.140479999995</v>
      </c>
      <c r="L17" s="234">
        <v>66903.575509999995</v>
      </c>
      <c r="M17" s="234">
        <v>108849.68709000001</v>
      </c>
      <c r="N17" s="236"/>
    </row>
    <row r="18" spans="1:14" s="181" customFormat="1" ht="15" customHeight="1">
      <c r="A18" s="176" t="s">
        <v>885</v>
      </c>
      <c r="B18" s="234">
        <v>30800.94124</v>
      </c>
      <c r="C18" s="234">
        <v>39007.73545</v>
      </c>
      <c r="D18" s="234">
        <v>39274.058280000005</v>
      </c>
      <c r="E18" s="234">
        <v>41027.888639999997</v>
      </c>
      <c r="F18" s="234">
        <v>38661.563539999996</v>
      </c>
      <c r="G18" s="234">
        <v>40200.283100000001</v>
      </c>
      <c r="H18" s="234">
        <v>35329.04765</v>
      </c>
      <c r="I18" s="234">
        <v>39441.997200000005</v>
      </c>
      <c r="J18" s="234">
        <v>32860.205439999998</v>
      </c>
      <c r="K18" s="234">
        <v>37384.07602</v>
      </c>
      <c r="L18" s="234">
        <v>38592.51281</v>
      </c>
      <c r="M18" s="234">
        <v>56216.092830000001</v>
      </c>
      <c r="N18" s="236"/>
    </row>
    <row r="19" spans="1:14" s="181" customFormat="1" ht="15" customHeight="1">
      <c r="A19" s="176" t="s">
        <v>884</v>
      </c>
      <c r="B19" s="234">
        <v>308.32946000000004</v>
      </c>
      <c r="C19" s="234">
        <v>570.66409999999996</v>
      </c>
      <c r="D19" s="234">
        <v>1094.5953400000001</v>
      </c>
      <c r="E19" s="234">
        <v>1995.2327</v>
      </c>
      <c r="F19" s="234">
        <v>2687.9134399999998</v>
      </c>
      <c r="G19" s="234">
        <v>3559.8088399999997</v>
      </c>
      <c r="H19" s="234">
        <v>3942.8639399999997</v>
      </c>
      <c r="I19" s="234">
        <v>8192.8183099999987</v>
      </c>
      <c r="J19" s="234">
        <v>13373.66743</v>
      </c>
      <c r="K19" s="234">
        <v>25043.064460000001</v>
      </c>
      <c r="L19" s="234">
        <v>28311.062699999999</v>
      </c>
      <c r="M19" s="234">
        <v>52633.594259999998</v>
      </c>
      <c r="N19" s="236"/>
    </row>
    <row r="20" spans="1:14" s="181" customFormat="1" ht="15" customHeight="1">
      <c r="A20" s="176" t="s">
        <v>40</v>
      </c>
      <c r="B20" s="234">
        <v>90313.748139999996</v>
      </c>
      <c r="C20" s="234">
        <v>91977.091140000004</v>
      </c>
      <c r="D20" s="234">
        <v>98482.961680000008</v>
      </c>
      <c r="E20" s="234">
        <v>107901.47651000001</v>
      </c>
      <c r="F20" s="234">
        <v>118869.67988</v>
      </c>
      <c r="G20" s="234">
        <v>121527.66192</v>
      </c>
      <c r="H20" s="234">
        <v>1126535.1790199999</v>
      </c>
      <c r="I20" s="234">
        <v>1174161.1255399999</v>
      </c>
      <c r="J20" s="234">
        <v>908763.02917999995</v>
      </c>
      <c r="K20" s="234">
        <v>803755.04613999999</v>
      </c>
      <c r="L20" s="234">
        <v>695941.71305999998</v>
      </c>
      <c r="M20" s="234">
        <v>558821.06044000003</v>
      </c>
      <c r="N20" s="236"/>
    </row>
    <row r="21" spans="1:14" s="181" customFormat="1" ht="15" customHeight="1">
      <c r="A21" s="176" t="s">
        <v>883</v>
      </c>
      <c r="B21" s="234">
        <v>-227666.27441999997</v>
      </c>
      <c r="C21" s="234">
        <v>-244123.66603999998</v>
      </c>
      <c r="D21" s="234">
        <v>-240936.26306</v>
      </c>
      <c r="E21" s="234">
        <v>-270684.30582999997</v>
      </c>
      <c r="F21" s="234">
        <v>-290016.99514999997</v>
      </c>
      <c r="G21" s="234">
        <v>-306122.23255000002</v>
      </c>
      <c r="H21" s="234">
        <v>-517605.30404000002</v>
      </c>
      <c r="I21" s="234">
        <v>-510595.59194999997</v>
      </c>
      <c r="J21" s="234">
        <v>-524524.31585999997</v>
      </c>
      <c r="K21" s="234">
        <v>-647689.52478999994</v>
      </c>
      <c r="L21" s="234">
        <v>-635665.66790999996</v>
      </c>
      <c r="M21" s="234">
        <v>-641030.86488000001</v>
      </c>
      <c r="N21" s="236"/>
    </row>
    <row r="22" spans="1:14" s="181" customFormat="1" ht="15" customHeight="1">
      <c r="A22" s="173" t="s">
        <v>70</v>
      </c>
      <c r="B22" s="234">
        <v>59703.355210000002</v>
      </c>
      <c r="C22" s="234">
        <v>65926.593699999998</v>
      </c>
      <c r="D22" s="234">
        <v>72841.505139999994</v>
      </c>
      <c r="E22" s="234">
        <v>78618.939079999996</v>
      </c>
      <c r="F22" s="234">
        <v>85609.87023</v>
      </c>
      <c r="G22" s="234">
        <v>103238.94448000001</v>
      </c>
      <c r="H22" s="234">
        <v>172386.46956999999</v>
      </c>
      <c r="I22" s="234">
        <v>120767.29065000001</v>
      </c>
      <c r="J22" s="234">
        <v>141825.10316</v>
      </c>
      <c r="K22" s="234">
        <v>124675.38606999999</v>
      </c>
      <c r="L22" s="234">
        <v>223164.73655999999</v>
      </c>
      <c r="M22" s="234">
        <v>227925.36044999998</v>
      </c>
      <c r="N22" s="236"/>
    </row>
    <row r="23" spans="1:14" s="181" customFormat="1" ht="15" customHeight="1">
      <c r="A23" s="173" t="s">
        <v>76</v>
      </c>
      <c r="B23" s="234">
        <v>2.84707</v>
      </c>
      <c r="C23" s="234">
        <v>4.4428199999999993</v>
      </c>
      <c r="D23" s="234">
        <v>5.1999999999999998E-2</v>
      </c>
      <c r="E23" s="234">
        <v>41.137260000000005</v>
      </c>
      <c r="F23" s="234">
        <v>4.4999999999999998E-2</v>
      </c>
      <c r="G23" s="234">
        <v>5.3999999999999999E-2</v>
      </c>
      <c r="H23" s="234">
        <v>33.625900000000001</v>
      </c>
      <c r="I23" s="234">
        <v>51.31335</v>
      </c>
      <c r="J23" s="234">
        <v>26.756119999999999</v>
      </c>
      <c r="K23" s="234">
        <v>94.542789999999997</v>
      </c>
      <c r="L23" s="234">
        <v>400.21636999999998</v>
      </c>
      <c r="M23" s="234">
        <v>524.39490000000001</v>
      </c>
      <c r="N23" s="236"/>
    </row>
    <row r="24" spans="1:14" s="181" customFormat="1" ht="15" customHeight="1">
      <c r="A24" s="173" t="s">
        <v>882</v>
      </c>
      <c r="B24" s="234">
        <v>94501.787760000007</v>
      </c>
      <c r="C24" s="234">
        <v>247833.21055000002</v>
      </c>
      <c r="D24" s="234">
        <v>300181.27866000001</v>
      </c>
      <c r="E24" s="234">
        <v>250146.16221000001</v>
      </c>
      <c r="F24" s="234">
        <v>149658.80906999999</v>
      </c>
      <c r="G24" s="234">
        <v>140697.17463999998</v>
      </c>
      <c r="H24" s="234">
        <v>220336.30833</v>
      </c>
      <c r="I24" s="234">
        <v>215668.16247000001</v>
      </c>
      <c r="J24" s="234">
        <v>285452.38292</v>
      </c>
      <c r="K24" s="234">
        <v>432338.95321000001</v>
      </c>
      <c r="L24" s="234">
        <v>429934.13351999997</v>
      </c>
      <c r="M24" s="234">
        <v>428369.40827999997</v>
      </c>
      <c r="N24" s="236"/>
    </row>
    <row r="25" spans="1:14" s="181" customFormat="1" ht="15" customHeight="1">
      <c r="A25" s="173" t="s">
        <v>86</v>
      </c>
      <c r="B25" s="234">
        <v>135913.19594000001</v>
      </c>
      <c r="C25" s="234">
        <v>135340.70866</v>
      </c>
      <c r="D25" s="234">
        <v>133617.77333</v>
      </c>
      <c r="E25" s="234">
        <v>156195.49403999999</v>
      </c>
      <c r="F25" s="234">
        <v>184385.97167</v>
      </c>
      <c r="G25" s="234">
        <v>206385.87091</v>
      </c>
      <c r="H25" s="234">
        <v>230309.12281999999</v>
      </c>
      <c r="I25" s="234">
        <v>268279.96827000001</v>
      </c>
      <c r="J25" s="234">
        <v>317548.88193999999</v>
      </c>
      <c r="K25" s="234">
        <v>322347.24514000001</v>
      </c>
      <c r="L25" s="234">
        <v>341596.99229000002</v>
      </c>
      <c r="M25" s="234">
        <v>346369.31513</v>
      </c>
      <c r="N25" s="236"/>
    </row>
    <row r="26" spans="1:14" s="181" customFormat="1" ht="15" customHeight="1">
      <c r="A26" s="173" t="s">
        <v>881</v>
      </c>
      <c r="B26" s="234">
        <v>24144.934499999999</v>
      </c>
      <c r="C26" s="234">
        <v>19330.619620000001</v>
      </c>
      <c r="D26" s="234">
        <v>21151.073539999998</v>
      </c>
      <c r="E26" s="234">
        <v>12191.104499999999</v>
      </c>
      <c r="F26" s="234">
        <v>12586.381710000001</v>
      </c>
      <c r="G26" s="234">
        <v>7505.9467500000001</v>
      </c>
      <c r="H26" s="234">
        <v>16422.4054</v>
      </c>
      <c r="I26" s="234">
        <v>7069.67634</v>
      </c>
      <c r="J26" s="234">
        <v>14515.63148</v>
      </c>
      <c r="K26" s="234">
        <v>14396.264230000001</v>
      </c>
      <c r="L26" s="234">
        <v>12807.16964</v>
      </c>
      <c r="M26" s="234">
        <v>13292.23509</v>
      </c>
      <c r="N26" s="236"/>
    </row>
    <row r="27" spans="1:14" s="180" customFormat="1" ht="15" customHeight="1" thickBot="1">
      <c r="A27" s="173" t="s">
        <v>102</v>
      </c>
      <c r="B27" s="234">
        <v>0</v>
      </c>
      <c r="C27" s="234">
        <v>0</v>
      </c>
      <c r="D27" s="234">
        <v>0</v>
      </c>
      <c r="E27" s="234">
        <v>0</v>
      </c>
      <c r="F27" s="234">
        <v>0</v>
      </c>
      <c r="G27" s="234">
        <v>0</v>
      </c>
      <c r="H27" s="234">
        <v>0</v>
      </c>
      <c r="I27" s="234">
        <v>0</v>
      </c>
      <c r="J27" s="234">
        <v>0</v>
      </c>
      <c r="K27" s="234">
        <v>0</v>
      </c>
      <c r="L27" s="234">
        <v>0</v>
      </c>
      <c r="M27" s="234">
        <v>0</v>
      </c>
      <c r="N27" s="236"/>
    </row>
    <row r="28" spans="1:14" ht="15" customHeight="1" thickTop="1" thickBot="1">
      <c r="A28" s="170" t="s">
        <v>880</v>
      </c>
      <c r="B28" s="233">
        <v>8053980.2013100004</v>
      </c>
      <c r="C28" s="233">
        <v>8895161.1796899997</v>
      </c>
      <c r="D28" s="233">
        <v>9811687.9990499988</v>
      </c>
      <c r="E28" s="233">
        <v>10828081.596249999</v>
      </c>
      <c r="F28" s="233">
        <v>12061203.462069999</v>
      </c>
      <c r="G28" s="233">
        <v>12700366.984579999</v>
      </c>
      <c r="H28" s="233">
        <v>14149754.35533</v>
      </c>
      <c r="I28" s="233">
        <v>15419726.92013</v>
      </c>
      <c r="J28" s="233">
        <v>16523854.8201</v>
      </c>
      <c r="K28" s="233">
        <v>18141770.832279999</v>
      </c>
      <c r="L28" s="233">
        <v>19109045.590679999</v>
      </c>
      <c r="M28" s="233">
        <v>19932613.023310002</v>
      </c>
      <c r="N28" s="236"/>
    </row>
    <row r="29" spans="1:14" s="181" customFormat="1" ht="15" customHeight="1" thickTop="1">
      <c r="A29" s="173" t="s">
        <v>879</v>
      </c>
      <c r="B29" s="234">
        <v>6049801.4527899995</v>
      </c>
      <c r="C29" s="234">
        <v>6829540.4648599997</v>
      </c>
      <c r="D29" s="234">
        <v>7417424.00239</v>
      </c>
      <c r="E29" s="234">
        <v>7788148.9096299997</v>
      </c>
      <c r="F29" s="234">
        <v>8949474.6310799997</v>
      </c>
      <c r="G29" s="234">
        <v>8390565.0986199994</v>
      </c>
      <c r="H29" s="234">
        <v>9735029.9066299982</v>
      </c>
      <c r="I29" s="234">
        <v>10568101.178950001</v>
      </c>
      <c r="J29" s="234">
        <v>11739402.483309999</v>
      </c>
      <c r="K29" s="234">
        <v>7079869.6591099994</v>
      </c>
      <c r="L29" s="234">
        <v>7504904.6962099997</v>
      </c>
      <c r="M29" s="234">
        <v>14408384.194879999</v>
      </c>
      <c r="N29" s="236"/>
    </row>
    <row r="30" spans="1:14" s="181" customFormat="1" ht="15" customHeight="1">
      <c r="A30" s="176" t="s">
        <v>878</v>
      </c>
      <c r="B30" s="234">
        <v>2479.4649399999998</v>
      </c>
      <c r="C30" s="234">
        <v>3920.0633599999996</v>
      </c>
      <c r="D30" s="234">
        <v>8338.9915000000001</v>
      </c>
      <c r="E30" s="234">
        <v>11797.390579999999</v>
      </c>
      <c r="F30" s="234">
        <v>3754.6722799999998</v>
      </c>
      <c r="G30" s="234">
        <v>7898.7851700000001</v>
      </c>
      <c r="H30" s="234">
        <v>9769.6503900000007</v>
      </c>
      <c r="I30" s="234">
        <v>8025.3177000000005</v>
      </c>
      <c r="J30" s="234">
        <v>9751.9545899999994</v>
      </c>
      <c r="K30" s="234">
        <v>9882.9643599999999</v>
      </c>
      <c r="L30" s="234">
        <v>13025.76159</v>
      </c>
      <c r="M30" s="234">
        <v>9974.7062799999985</v>
      </c>
      <c r="N30" s="236"/>
    </row>
    <row r="31" spans="1:14" s="181" customFormat="1" ht="15" customHeight="1">
      <c r="A31" s="176" t="s">
        <v>877</v>
      </c>
      <c r="B31" s="234">
        <v>1962593.7840699998</v>
      </c>
      <c r="C31" s="234">
        <v>2166392.1838099998</v>
      </c>
      <c r="D31" s="234">
        <v>2310721.83433</v>
      </c>
      <c r="E31" s="234">
        <v>2610830.8848299999</v>
      </c>
      <c r="F31" s="234">
        <v>3091193.7229499999</v>
      </c>
      <c r="G31" s="234">
        <v>2993117.7738999999</v>
      </c>
      <c r="H31" s="234">
        <v>3356322.3194299997</v>
      </c>
      <c r="I31" s="234">
        <v>3810978.76847</v>
      </c>
      <c r="J31" s="234">
        <v>4155394.1134799998</v>
      </c>
      <c r="K31" s="234">
        <v>4395508.3109600004</v>
      </c>
      <c r="L31" s="234">
        <v>5054266.7712500002</v>
      </c>
      <c r="M31" s="234">
        <v>5788432.6363199996</v>
      </c>
      <c r="N31" s="236"/>
    </row>
    <row r="32" spans="1:14" s="181" customFormat="1" ht="15" customHeight="1">
      <c r="A32" s="176" t="s">
        <v>876</v>
      </c>
      <c r="B32" s="234">
        <v>201610.16933</v>
      </c>
      <c r="C32" s="234">
        <v>37619.354249999997</v>
      </c>
      <c r="D32" s="234">
        <v>12213.028849999999</v>
      </c>
      <c r="E32" s="234">
        <v>5847.4616100000003</v>
      </c>
      <c r="F32" s="234">
        <v>4009.35914</v>
      </c>
      <c r="G32" s="234">
        <v>3243.8211099999999</v>
      </c>
      <c r="H32" s="234">
        <v>7566.1036599999998</v>
      </c>
      <c r="I32" s="234">
        <v>2901.8354900000004</v>
      </c>
      <c r="J32" s="234">
        <v>1913.1947299999999</v>
      </c>
      <c r="K32" s="234">
        <v>975.50115000000005</v>
      </c>
      <c r="L32" s="234">
        <v>867.18984999999998</v>
      </c>
      <c r="M32" s="234">
        <v>596.51179000000002</v>
      </c>
      <c r="N32" s="236"/>
    </row>
    <row r="33" spans="1:14" s="181" customFormat="1" ht="15" customHeight="1">
      <c r="A33" s="176" t="s">
        <v>875</v>
      </c>
      <c r="B33" s="234">
        <v>21255.406879999999</v>
      </c>
      <c r="C33" s="234">
        <v>19846.75189</v>
      </c>
      <c r="D33" s="234">
        <v>22840.878089999998</v>
      </c>
      <c r="E33" s="234">
        <v>27499.905940000001</v>
      </c>
      <c r="F33" s="234">
        <v>97304.243979999999</v>
      </c>
      <c r="G33" s="234">
        <v>60888.021590000004</v>
      </c>
      <c r="H33" s="234">
        <v>69225.362580000001</v>
      </c>
      <c r="I33" s="234">
        <v>77085.66915999999</v>
      </c>
      <c r="J33" s="234">
        <v>75703.712549999997</v>
      </c>
      <c r="K33" s="234">
        <v>89132.495040000009</v>
      </c>
      <c r="L33" s="234">
        <v>88409.540420000005</v>
      </c>
      <c r="M33" s="234">
        <v>94273.605450000003</v>
      </c>
      <c r="N33" s="236"/>
    </row>
    <row r="34" spans="1:14" s="181" customFormat="1" ht="15" customHeight="1">
      <c r="A34" s="176" t="s">
        <v>874</v>
      </c>
      <c r="B34" s="234">
        <v>3602422.4721900001</v>
      </c>
      <c r="C34" s="234">
        <v>4254099.0154999997</v>
      </c>
      <c r="D34" s="234">
        <v>4642690.0051499996</v>
      </c>
      <c r="E34" s="234">
        <v>4612655.6865499998</v>
      </c>
      <c r="F34" s="234">
        <v>5156944.0592200002</v>
      </c>
      <c r="G34" s="234">
        <v>4687869.4599599997</v>
      </c>
      <c r="H34" s="234">
        <v>5596698.7147200005</v>
      </c>
      <c r="I34" s="234">
        <v>5914146.76774</v>
      </c>
      <c r="J34" s="234">
        <v>6646916.7521800008</v>
      </c>
      <c r="K34" s="234">
        <v>2451073.9192399997</v>
      </c>
      <c r="L34" s="234">
        <v>2288790.5049899998</v>
      </c>
      <c r="M34" s="234">
        <v>7648520.7377500003</v>
      </c>
      <c r="N34" s="236"/>
    </row>
    <row r="35" spans="1:14" s="181" customFormat="1" ht="15" customHeight="1">
      <c r="A35" s="176" t="s">
        <v>873</v>
      </c>
      <c r="B35" s="234">
        <v>259440.15537999998</v>
      </c>
      <c r="C35" s="234">
        <v>347663.09604999999</v>
      </c>
      <c r="D35" s="234">
        <v>420619.26447000005</v>
      </c>
      <c r="E35" s="234">
        <v>519517.58012</v>
      </c>
      <c r="F35" s="234">
        <v>596268.57351000002</v>
      </c>
      <c r="G35" s="234">
        <v>637547.23688999994</v>
      </c>
      <c r="H35" s="234">
        <v>695447.75585000007</v>
      </c>
      <c r="I35" s="234">
        <v>754962.82039000001</v>
      </c>
      <c r="J35" s="234">
        <v>849722.75578000001</v>
      </c>
      <c r="K35" s="234">
        <v>133296.46836</v>
      </c>
      <c r="L35" s="234">
        <v>59544.928110000001</v>
      </c>
      <c r="M35" s="234">
        <v>866585.99728999997</v>
      </c>
      <c r="N35" s="236"/>
    </row>
    <row r="36" spans="1:14" s="181" customFormat="1" ht="15" customHeight="1">
      <c r="A36" s="173" t="s">
        <v>872</v>
      </c>
      <c r="B36" s="234">
        <v>2450.4051400000003</v>
      </c>
      <c r="C36" s="234">
        <v>6.3222299999999994</v>
      </c>
      <c r="D36" s="234">
        <v>7236.1665800000001</v>
      </c>
      <c r="E36" s="234">
        <v>10797.342490000001</v>
      </c>
      <c r="F36" s="234">
        <v>157.08463</v>
      </c>
      <c r="G36" s="234">
        <v>8154.61546</v>
      </c>
      <c r="H36" s="234">
        <v>8331.4075900000007</v>
      </c>
      <c r="I36" s="234">
        <v>6737.8989299999994</v>
      </c>
      <c r="J36" s="234">
        <v>19579.075559999997</v>
      </c>
      <c r="K36" s="234">
        <v>10196.99266</v>
      </c>
      <c r="L36" s="234">
        <v>21357.612289999997</v>
      </c>
      <c r="M36" s="234">
        <v>9812.5160500000002</v>
      </c>
      <c r="N36" s="236"/>
    </row>
    <row r="37" spans="1:14" s="181" customFormat="1" ht="15" customHeight="1">
      <c r="A37" s="173" t="s">
        <v>871</v>
      </c>
      <c r="B37" s="234">
        <v>677627.49754000001</v>
      </c>
      <c r="C37" s="234">
        <v>741998.04794000008</v>
      </c>
      <c r="D37" s="234">
        <v>1031218.02235</v>
      </c>
      <c r="E37" s="234">
        <v>1620084.9566300001</v>
      </c>
      <c r="F37" s="234">
        <v>1833052.89475</v>
      </c>
      <c r="G37" s="234">
        <v>2233018.9541599997</v>
      </c>
      <c r="H37" s="234">
        <v>2564033.5589399999</v>
      </c>
      <c r="I37" s="234">
        <v>3075678.1967800003</v>
      </c>
      <c r="J37" s="234">
        <v>2815392.7772600004</v>
      </c>
      <c r="K37" s="234">
        <v>3184638.7670399998</v>
      </c>
      <c r="L37" s="234">
        <v>2963997.2147300001</v>
      </c>
      <c r="M37" s="234">
        <v>2574147.0935500003</v>
      </c>
      <c r="N37" s="236"/>
    </row>
    <row r="38" spans="1:14" s="181" customFormat="1" ht="15" customHeight="1">
      <c r="A38" s="173" t="s">
        <v>870</v>
      </c>
      <c r="B38" s="234">
        <v>260053.85097</v>
      </c>
      <c r="C38" s="234">
        <v>265479.60087999998</v>
      </c>
      <c r="D38" s="234">
        <v>322595.06680999999</v>
      </c>
      <c r="E38" s="234">
        <v>341285.48705</v>
      </c>
      <c r="F38" s="234">
        <v>358295.73157999996</v>
      </c>
      <c r="G38" s="234">
        <v>450251.00900999998</v>
      </c>
      <c r="H38" s="234">
        <v>499956.86011000001</v>
      </c>
      <c r="I38" s="234">
        <v>352594.65816000005</v>
      </c>
      <c r="J38" s="234">
        <v>542382.17796</v>
      </c>
      <c r="K38" s="234">
        <v>627116.28885999997</v>
      </c>
      <c r="L38" s="234">
        <v>736505.84933</v>
      </c>
      <c r="M38" s="234">
        <v>676622.00471000001</v>
      </c>
      <c r="N38" s="236"/>
    </row>
    <row r="39" spans="1:14" s="181" customFormat="1" ht="15" customHeight="1">
      <c r="A39" s="173" t="s">
        <v>147</v>
      </c>
      <c r="B39" s="234">
        <v>170953.30208000002</v>
      </c>
      <c r="C39" s="234">
        <v>178341.52155999999</v>
      </c>
      <c r="D39" s="234">
        <v>187133.12987999999</v>
      </c>
      <c r="E39" s="234">
        <v>163705.32530000003</v>
      </c>
      <c r="F39" s="234">
        <v>149150.89775</v>
      </c>
      <c r="G39" s="234">
        <v>156591.42194999999</v>
      </c>
      <c r="H39" s="234">
        <v>161738.18280000001</v>
      </c>
      <c r="I39" s="234">
        <v>173089.20078000001</v>
      </c>
      <c r="J39" s="234">
        <v>186727.00100999998</v>
      </c>
      <c r="K39" s="234">
        <v>201510.61705999999</v>
      </c>
      <c r="L39" s="234">
        <v>207351.43836</v>
      </c>
      <c r="M39" s="234">
        <v>214388.54878000001</v>
      </c>
      <c r="N39" s="236"/>
    </row>
    <row r="40" spans="1:14" s="181" customFormat="1" ht="15" customHeight="1">
      <c r="A40" s="173" t="s">
        <v>154</v>
      </c>
      <c r="B40" s="234">
        <v>678982.22214999993</v>
      </c>
      <c r="C40" s="234">
        <v>679494.72222</v>
      </c>
      <c r="D40" s="234">
        <v>680109.72210999997</v>
      </c>
      <c r="E40" s="234">
        <v>680622.22235000005</v>
      </c>
      <c r="F40" s="234">
        <v>507333.33338999999</v>
      </c>
      <c r="G40" s="234">
        <v>507648.88895999995</v>
      </c>
      <c r="H40" s="234">
        <v>508122.22224000003</v>
      </c>
      <c r="I40" s="234">
        <v>171275</v>
      </c>
      <c r="J40" s="234">
        <v>171416.66661000001</v>
      </c>
      <c r="K40" s="234">
        <v>0</v>
      </c>
      <c r="L40" s="234">
        <v>0</v>
      </c>
      <c r="M40" s="234">
        <v>207200.58341999998</v>
      </c>
      <c r="N40" s="236"/>
    </row>
    <row r="41" spans="1:14" s="181" customFormat="1" ht="15" customHeight="1">
      <c r="A41" s="173" t="s">
        <v>869</v>
      </c>
      <c r="B41" s="234">
        <v>214111.47063999998</v>
      </c>
      <c r="C41" s="234">
        <v>200300.5</v>
      </c>
      <c r="D41" s="234">
        <v>135823.00002000001</v>
      </c>
      <c r="E41" s="234">
        <v>192624.16665</v>
      </c>
      <c r="F41" s="234">
        <v>263738.88889</v>
      </c>
      <c r="G41" s="234">
        <v>334886.55556999997</v>
      </c>
      <c r="H41" s="234">
        <v>273638.05551999999</v>
      </c>
      <c r="I41" s="234">
        <v>212820.4167</v>
      </c>
      <c r="J41" s="234">
        <v>352615.21948000003</v>
      </c>
      <c r="K41" s="234">
        <v>354355.57498000003</v>
      </c>
      <c r="L41" s="234">
        <v>352887.14998000005</v>
      </c>
      <c r="M41" s="234">
        <v>421922.98949000001</v>
      </c>
      <c r="N41" s="236"/>
    </row>
    <row r="42" spans="1:14" s="180" customFormat="1" ht="15" customHeight="1" thickBot="1">
      <c r="A42" s="173" t="s">
        <v>128</v>
      </c>
      <c r="B42" s="234">
        <v>0</v>
      </c>
      <c r="C42" s="234">
        <v>0</v>
      </c>
      <c r="D42" s="234">
        <v>30148.888910000001</v>
      </c>
      <c r="E42" s="234">
        <v>30813.186149999998</v>
      </c>
      <c r="F42" s="234">
        <v>0</v>
      </c>
      <c r="G42" s="234">
        <v>619250.44085000001</v>
      </c>
      <c r="H42" s="234">
        <v>398904.16149999999</v>
      </c>
      <c r="I42" s="234">
        <v>859430.3698300001</v>
      </c>
      <c r="J42" s="234">
        <v>696339.41891000001</v>
      </c>
      <c r="K42" s="234">
        <v>6684082.9325699992</v>
      </c>
      <c r="L42" s="234">
        <v>7322041.6297800001</v>
      </c>
      <c r="M42" s="234">
        <v>1420135.09243</v>
      </c>
      <c r="N42" s="236"/>
    </row>
    <row r="43" spans="1:14" ht="15" customHeight="1" thickTop="1" thickBot="1">
      <c r="A43" s="170" t="s">
        <v>868</v>
      </c>
      <c r="B43" s="233">
        <v>798405.56455999997</v>
      </c>
      <c r="C43" s="233">
        <v>960541.09322000004</v>
      </c>
      <c r="D43" s="233">
        <v>1120778.0547200001</v>
      </c>
      <c r="E43" s="233">
        <v>1327573.0270799999</v>
      </c>
      <c r="F43" s="233">
        <v>1487690.7128599999</v>
      </c>
      <c r="G43" s="233">
        <v>1717245.04626</v>
      </c>
      <c r="H43" s="233">
        <v>1675669.55217</v>
      </c>
      <c r="I43" s="233">
        <v>1924336.33127</v>
      </c>
      <c r="J43" s="233">
        <v>2143427.4792399998</v>
      </c>
      <c r="K43" s="233">
        <v>2205762.1486599999</v>
      </c>
      <c r="L43" s="233">
        <v>2332214.63882</v>
      </c>
      <c r="M43" s="233">
        <v>2396650.3784899996</v>
      </c>
      <c r="N43" s="236"/>
    </row>
    <row r="44" spans="1:14" s="181" customFormat="1" ht="15" customHeight="1" thickTop="1">
      <c r="A44" s="173" t="s">
        <v>169</v>
      </c>
      <c r="B44" s="234">
        <v>490223.5</v>
      </c>
      <c r="C44" s="234">
        <v>626133.80000000005</v>
      </c>
      <c r="D44" s="234">
        <v>763310</v>
      </c>
      <c r="E44" s="234">
        <v>900717.7</v>
      </c>
      <c r="F44" s="234">
        <v>1036585.1</v>
      </c>
      <c r="G44" s="234">
        <v>1173206.8</v>
      </c>
      <c r="H44" s="234">
        <v>1344731.7</v>
      </c>
      <c r="I44" s="234">
        <v>1409165</v>
      </c>
      <c r="J44" s="234">
        <v>1537989.6</v>
      </c>
      <c r="K44" s="234">
        <v>1699065</v>
      </c>
      <c r="L44" s="234">
        <v>1699065</v>
      </c>
      <c r="M44" s="234">
        <v>1857888.8</v>
      </c>
      <c r="N44" s="236"/>
    </row>
    <row r="45" spans="1:14" s="181" customFormat="1" ht="15" customHeight="1">
      <c r="A45" s="173" t="s">
        <v>173</v>
      </c>
      <c r="B45" s="234">
        <v>35989.534549999997</v>
      </c>
      <c r="C45" s="234">
        <v>1689.5345500000001</v>
      </c>
      <c r="D45" s="234">
        <v>1689.5345500000001</v>
      </c>
      <c r="E45" s="234">
        <v>1689.5345500000001</v>
      </c>
      <c r="F45" s="234">
        <v>1689.5345500000001</v>
      </c>
      <c r="G45" s="234">
        <v>1689.5345500000001</v>
      </c>
      <c r="H45" s="234">
        <v>1689.5345500000001</v>
      </c>
      <c r="I45" s="234">
        <v>1689.5345500000001</v>
      </c>
      <c r="J45" s="234">
        <v>1689.5345500000001</v>
      </c>
      <c r="K45" s="234">
        <v>1689.5345500000001</v>
      </c>
      <c r="L45" s="234">
        <v>1689.5345500000001</v>
      </c>
      <c r="M45" s="234">
        <v>1689.5345500000001</v>
      </c>
      <c r="N45" s="236"/>
    </row>
    <row r="46" spans="1:14" s="181" customFormat="1" ht="15" customHeight="1">
      <c r="A46" s="173" t="s">
        <v>177</v>
      </c>
      <c r="B46" s="234">
        <v>0</v>
      </c>
      <c r="C46" s="234">
        <v>0</v>
      </c>
      <c r="D46" s="234">
        <v>0</v>
      </c>
      <c r="E46" s="234">
        <v>0</v>
      </c>
      <c r="F46" s="234">
        <v>0</v>
      </c>
      <c r="G46" s="234">
        <v>0</v>
      </c>
      <c r="H46" s="234">
        <v>0</v>
      </c>
      <c r="I46" s="234">
        <v>0</v>
      </c>
      <c r="J46" s="234">
        <v>0</v>
      </c>
      <c r="K46" s="234">
        <v>0</v>
      </c>
      <c r="L46" s="234">
        <v>0</v>
      </c>
      <c r="M46" s="234">
        <v>0</v>
      </c>
      <c r="N46" s="236"/>
    </row>
    <row r="47" spans="1:14" s="181" customFormat="1" ht="15" customHeight="1">
      <c r="A47" s="173" t="s">
        <v>867</v>
      </c>
      <c r="B47" s="234">
        <v>90344.217279999997</v>
      </c>
      <c r="C47" s="234">
        <v>108529.04828</v>
      </c>
      <c r="D47" s="234">
        <v>130947.91928</v>
      </c>
      <c r="E47" s="234">
        <v>153430.98422000001</v>
      </c>
      <c r="F47" s="234">
        <v>180604.46955000001</v>
      </c>
      <c r="G47" s="234">
        <v>207485.63055</v>
      </c>
      <c r="H47" s="234">
        <v>247669.20155</v>
      </c>
      <c r="I47" s="234">
        <v>255832.70155</v>
      </c>
      <c r="J47" s="234">
        <v>281597.61155000003</v>
      </c>
      <c r="K47" s="234">
        <v>313812.68455000001</v>
      </c>
      <c r="L47" s="234">
        <v>313812.68455000001</v>
      </c>
      <c r="M47" s="234">
        <v>345577.45855000004</v>
      </c>
      <c r="N47" s="236"/>
    </row>
    <row r="48" spans="1:14" s="181" customFormat="1" ht="15" customHeight="1">
      <c r="A48" s="173" t="s">
        <v>183</v>
      </c>
      <c r="B48" s="234">
        <v>181848.31272999998</v>
      </c>
      <c r="C48" s="234">
        <v>224188.71038999999</v>
      </c>
      <c r="D48" s="234">
        <v>224830.60088999997</v>
      </c>
      <c r="E48" s="234">
        <v>271734.80830999999</v>
      </c>
      <c r="F48" s="234">
        <v>268811.60875999997</v>
      </c>
      <c r="G48" s="234">
        <v>334863.08116</v>
      </c>
      <c r="H48" s="234">
        <v>81579.116069999989</v>
      </c>
      <c r="I48" s="234">
        <v>257649.09516999999</v>
      </c>
      <c r="J48" s="234">
        <v>322150.73313999997</v>
      </c>
      <c r="K48" s="234">
        <v>191194.92955999999</v>
      </c>
      <c r="L48" s="234">
        <v>317647.41972000001</v>
      </c>
      <c r="M48" s="234">
        <v>191494.58538999999</v>
      </c>
      <c r="N48" s="236"/>
    </row>
    <row r="49" spans="1:14" s="181" customFormat="1" ht="15" customHeight="1">
      <c r="A49" s="176" t="s">
        <v>866</v>
      </c>
      <c r="B49" s="234">
        <v>0</v>
      </c>
      <c r="C49" s="234">
        <v>0</v>
      </c>
      <c r="D49" s="234">
        <v>0</v>
      </c>
      <c r="E49" s="234">
        <v>0</v>
      </c>
      <c r="F49" s="234">
        <v>0</v>
      </c>
      <c r="G49" s="234">
        <v>0</v>
      </c>
      <c r="H49" s="234">
        <v>0</v>
      </c>
      <c r="I49" s="234">
        <v>0</v>
      </c>
      <c r="J49" s="234">
        <v>0</v>
      </c>
      <c r="K49" s="234">
        <v>0</v>
      </c>
      <c r="L49" s="234">
        <v>0</v>
      </c>
      <c r="M49" s="234">
        <v>0</v>
      </c>
      <c r="N49" s="236"/>
    </row>
    <row r="50" spans="1:14" s="180" customFormat="1" ht="15" customHeight="1" thickBot="1">
      <c r="A50" s="176" t="s">
        <v>865</v>
      </c>
      <c r="B50" s="234">
        <v>181848.31272999998</v>
      </c>
      <c r="C50" s="234">
        <v>224188.71038999999</v>
      </c>
      <c r="D50" s="234">
        <v>224830.60088999997</v>
      </c>
      <c r="E50" s="234">
        <v>271734.80830999999</v>
      </c>
      <c r="F50" s="234">
        <v>268811.60875999997</v>
      </c>
      <c r="G50" s="234">
        <v>334863.08116</v>
      </c>
      <c r="H50" s="234">
        <v>81579.116069999989</v>
      </c>
      <c r="I50" s="234">
        <v>257649.09516999999</v>
      </c>
      <c r="J50" s="234">
        <v>322150.73313999997</v>
      </c>
      <c r="K50" s="234">
        <v>191194.92955999999</v>
      </c>
      <c r="L50" s="234">
        <v>317647.41972000001</v>
      </c>
      <c r="M50" s="234">
        <v>191494.58538999999</v>
      </c>
      <c r="N50" s="236"/>
    </row>
    <row r="51" spans="1:14" ht="15" customHeight="1" thickTop="1" thickBot="1">
      <c r="A51" s="170" t="s">
        <v>864</v>
      </c>
      <c r="B51" s="233">
        <v>8852385.7658700012</v>
      </c>
      <c r="C51" s="233">
        <v>9855702.2729100008</v>
      </c>
      <c r="D51" s="233">
        <v>10932466.05377</v>
      </c>
      <c r="E51" s="233">
        <v>12155654.623330001</v>
      </c>
      <c r="F51" s="233">
        <v>13548894.174930001</v>
      </c>
      <c r="G51" s="233">
        <v>14417612.03084</v>
      </c>
      <c r="H51" s="233">
        <v>15825423.907500001</v>
      </c>
      <c r="I51" s="233">
        <v>17344063.251400001</v>
      </c>
      <c r="J51" s="233">
        <v>18667282.299339999</v>
      </c>
      <c r="K51" s="233">
        <v>20347532.980939999</v>
      </c>
      <c r="L51" s="233">
        <v>21441260.229499999</v>
      </c>
      <c r="M51" s="233">
        <v>22329263.401799999</v>
      </c>
      <c r="N51" s="236"/>
    </row>
    <row r="52" spans="1:14" s="181" customFormat="1" ht="15" customHeight="1" thickTop="1">
      <c r="A52" s="182" t="s">
        <v>863</v>
      </c>
      <c r="B52" s="234">
        <v>1015.2392199999999</v>
      </c>
      <c r="C52" s="234">
        <v>527.56547999999998</v>
      </c>
      <c r="D52" s="234">
        <v>804.95119999999997</v>
      </c>
      <c r="E52" s="234">
        <v>899.96922999999992</v>
      </c>
      <c r="F52" s="234">
        <v>507.74446999999998</v>
      </c>
      <c r="G52" s="234">
        <v>841.45709999999997</v>
      </c>
      <c r="H52" s="234">
        <v>400.87195000000003</v>
      </c>
      <c r="I52" s="234">
        <v>304.08785</v>
      </c>
      <c r="J52" s="234">
        <v>27.818999999999999</v>
      </c>
      <c r="K52" s="234">
        <v>121.2684</v>
      </c>
      <c r="L52" s="234">
        <v>421.19416999999999</v>
      </c>
      <c r="M52" s="234">
        <v>524.49558999999999</v>
      </c>
      <c r="N52" s="236"/>
    </row>
    <row r="53" spans="1:14" s="180" customFormat="1" ht="15" customHeight="1">
      <c r="A53" s="176" t="s">
        <v>862</v>
      </c>
      <c r="B53" s="234">
        <v>0</v>
      </c>
      <c r="C53" s="234">
        <v>0</v>
      </c>
      <c r="D53" s="234">
        <v>0</v>
      </c>
      <c r="E53" s="234">
        <v>0</v>
      </c>
      <c r="F53" s="234">
        <v>0</v>
      </c>
      <c r="G53" s="234">
        <v>0</v>
      </c>
      <c r="H53" s="234">
        <v>0</v>
      </c>
      <c r="I53" s="234">
        <v>0</v>
      </c>
      <c r="J53" s="234">
        <v>0</v>
      </c>
      <c r="K53" s="234">
        <v>0</v>
      </c>
      <c r="L53" s="234">
        <v>0</v>
      </c>
      <c r="M53" s="234">
        <v>0</v>
      </c>
      <c r="N53" s="236"/>
    </row>
    <row r="54" spans="1:14" s="180" customFormat="1" ht="15" customHeight="1">
      <c r="A54" s="176" t="s">
        <v>861</v>
      </c>
      <c r="B54" s="234">
        <v>1015.2392199999999</v>
      </c>
      <c r="C54" s="234">
        <v>527.56547999999998</v>
      </c>
      <c r="D54" s="234">
        <v>804.95119999999997</v>
      </c>
      <c r="E54" s="234">
        <v>899.96922999999992</v>
      </c>
      <c r="F54" s="234">
        <v>507.74446999999998</v>
      </c>
      <c r="G54" s="234">
        <v>841.45709999999997</v>
      </c>
      <c r="H54" s="234">
        <v>400.87195000000003</v>
      </c>
      <c r="I54" s="234">
        <v>304.08785</v>
      </c>
      <c r="J54" s="234">
        <v>27.818999999999999</v>
      </c>
      <c r="K54" s="234">
        <v>121.2684</v>
      </c>
      <c r="L54" s="234">
        <v>421.19416999999999</v>
      </c>
      <c r="M54" s="234">
        <v>524.49558999999999</v>
      </c>
      <c r="N54" s="236"/>
    </row>
    <row r="55" spans="1:14" s="180" customFormat="1" ht="15" customHeight="1">
      <c r="A55" s="176" t="s">
        <v>860</v>
      </c>
      <c r="B55" s="234">
        <v>0</v>
      </c>
      <c r="C55" s="234">
        <v>0</v>
      </c>
      <c r="D55" s="234">
        <v>0</v>
      </c>
      <c r="E55" s="234">
        <v>0</v>
      </c>
      <c r="F55" s="234">
        <v>0</v>
      </c>
      <c r="G55" s="234">
        <v>0</v>
      </c>
      <c r="H55" s="234">
        <v>0</v>
      </c>
      <c r="I55" s="234">
        <v>0</v>
      </c>
      <c r="J55" s="234">
        <v>0</v>
      </c>
      <c r="K55" s="234">
        <v>0</v>
      </c>
      <c r="L55" s="234">
        <v>0</v>
      </c>
      <c r="M55" s="234">
        <v>0</v>
      </c>
      <c r="N55" s="236"/>
    </row>
    <row r="56" spans="1:14" s="180" customFormat="1" ht="15" customHeight="1">
      <c r="A56" s="176" t="s">
        <v>859</v>
      </c>
      <c r="B56" s="234">
        <v>0</v>
      </c>
      <c r="C56" s="234">
        <v>0</v>
      </c>
      <c r="D56" s="234">
        <v>0</v>
      </c>
      <c r="E56" s="234">
        <v>0</v>
      </c>
      <c r="F56" s="234">
        <v>0</v>
      </c>
      <c r="G56" s="234">
        <v>0</v>
      </c>
      <c r="H56" s="234">
        <v>0</v>
      </c>
      <c r="I56" s="234">
        <v>0</v>
      </c>
      <c r="J56" s="234">
        <v>0</v>
      </c>
      <c r="K56" s="234">
        <v>0</v>
      </c>
      <c r="L56" s="234">
        <v>0</v>
      </c>
      <c r="M56" s="234">
        <v>0</v>
      </c>
      <c r="N56" s="236"/>
    </row>
    <row r="57" spans="1:14" s="180" customFormat="1" ht="15" customHeight="1">
      <c r="A57" s="176" t="s">
        <v>858</v>
      </c>
      <c r="B57" s="234">
        <v>0</v>
      </c>
      <c r="C57" s="234">
        <v>0</v>
      </c>
      <c r="D57" s="234">
        <v>0</v>
      </c>
      <c r="E57" s="234">
        <v>0</v>
      </c>
      <c r="F57" s="234">
        <v>0</v>
      </c>
      <c r="G57" s="234">
        <v>0</v>
      </c>
      <c r="H57" s="234">
        <v>0</v>
      </c>
      <c r="I57" s="234">
        <v>0</v>
      </c>
      <c r="J57" s="234">
        <v>0</v>
      </c>
      <c r="K57" s="234">
        <v>0</v>
      </c>
      <c r="L57" s="234">
        <v>0</v>
      </c>
      <c r="M57" s="234">
        <v>0</v>
      </c>
      <c r="N57" s="236"/>
    </row>
    <row r="58" spans="1:14" s="180" customFormat="1" ht="15" customHeight="1">
      <c r="A58" s="173" t="s">
        <v>857</v>
      </c>
      <c r="B58" s="234">
        <v>6960664.6991899991</v>
      </c>
      <c r="C58" s="234">
        <v>9373573.0828900002</v>
      </c>
      <c r="D58" s="234">
        <v>9707927.0891299993</v>
      </c>
      <c r="E58" s="234">
        <v>10005483.222620001</v>
      </c>
      <c r="F58" s="234">
        <v>11177969.238700001</v>
      </c>
      <c r="G58" s="234">
        <v>12128423.69702</v>
      </c>
      <c r="H58" s="234">
        <v>12565709.611500001</v>
      </c>
      <c r="I58" s="234">
        <v>13677919.171870001</v>
      </c>
      <c r="J58" s="234">
        <v>14823284.19297</v>
      </c>
      <c r="K58" s="234">
        <v>29908288.09894</v>
      </c>
      <c r="L58" s="234">
        <v>31064358.315759998</v>
      </c>
      <c r="M58" s="234">
        <v>32410205.017130002</v>
      </c>
      <c r="N58" s="236"/>
    </row>
    <row r="59" spans="1:14">
      <c r="A59" s="179" t="s">
        <v>856</v>
      </c>
      <c r="B59" s="235">
        <v>1266934.3438599999</v>
      </c>
      <c r="C59" s="235">
        <v>1323142.1149000002</v>
      </c>
      <c r="D59" s="235">
        <v>1374341.23006</v>
      </c>
      <c r="E59" s="235">
        <v>1480559.1611800001</v>
      </c>
      <c r="F59" s="235">
        <v>1620473.92172</v>
      </c>
      <c r="G59" s="235">
        <v>1770303.58865</v>
      </c>
      <c r="H59" s="235">
        <v>1756552.39811</v>
      </c>
      <c r="I59" s="235">
        <v>1682463.75795</v>
      </c>
      <c r="J59" s="235">
        <v>2058436.4635899998</v>
      </c>
      <c r="K59" s="235">
        <v>1318127.7255200001</v>
      </c>
      <c r="L59" s="235">
        <v>2323886.4339299998</v>
      </c>
      <c r="M59" s="235">
        <v>1441662.37791</v>
      </c>
      <c r="N59" s="236"/>
    </row>
    <row r="60" spans="1:14" ht="15" customHeight="1">
      <c r="A60" s="176" t="s">
        <v>855</v>
      </c>
      <c r="B60" s="234">
        <v>-221651.61618000001</v>
      </c>
      <c r="C60" s="234">
        <v>-268545.47593999997</v>
      </c>
      <c r="D60" s="234">
        <v>-279361.38266</v>
      </c>
      <c r="E60" s="234">
        <v>-294510.83302999998</v>
      </c>
      <c r="F60" s="234">
        <v>-344353.22875000001</v>
      </c>
      <c r="G60" s="234">
        <v>-396195.87742000003</v>
      </c>
      <c r="H60" s="234">
        <v>-446378.72762999998</v>
      </c>
      <c r="I60" s="234">
        <v>-528386.05944999994</v>
      </c>
      <c r="J60" s="234">
        <v>-578976.61345000006</v>
      </c>
      <c r="K60" s="234">
        <v>-377794.87602999998</v>
      </c>
      <c r="L60" s="234">
        <v>-678199.54226999998</v>
      </c>
      <c r="M60" s="234">
        <v>-443365.31947000005</v>
      </c>
      <c r="N60" s="236"/>
    </row>
    <row r="61" spans="1:14" ht="15" customHeight="1">
      <c r="A61" s="173" t="s">
        <v>854</v>
      </c>
      <c r="B61" s="234">
        <v>1045282.7276799999</v>
      </c>
      <c r="C61" s="234">
        <v>1054596.6389600001</v>
      </c>
      <c r="D61" s="234">
        <v>1094979.8474000001</v>
      </c>
      <c r="E61" s="234">
        <v>1186048.3281500002</v>
      </c>
      <c r="F61" s="234">
        <v>1276120.69297</v>
      </c>
      <c r="G61" s="234">
        <v>1374107.71123</v>
      </c>
      <c r="H61" s="234">
        <v>1310173.6704800001</v>
      </c>
      <c r="I61" s="234">
        <v>1154077.6984999999</v>
      </c>
      <c r="J61" s="234">
        <v>1479459.85014</v>
      </c>
      <c r="K61" s="234">
        <v>940332.84949000005</v>
      </c>
      <c r="L61" s="234">
        <v>1645686.8916600002</v>
      </c>
      <c r="M61" s="234">
        <v>998297.05844000005</v>
      </c>
      <c r="N61" s="236"/>
    </row>
    <row r="62" spans="1:14" ht="15" customHeight="1">
      <c r="A62" s="172" t="s">
        <v>853</v>
      </c>
      <c r="B62" s="234">
        <v>31916.582839999999</v>
      </c>
      <c r="C62" s="234">
        <v>37220.025479999997</v>
      </c>
      <c r="D62" s="234">
        <v>43566.851929999997</v>
      </c>
      <c r="E62" s="234">
        <v>50722.88869</v>
      </c>
      <c r="F62" s="234">
        <v>56723.933429999997</v>
      </c>
      <c r="G62" s="234">
        <v>77551.062299999991</v>
      </c>
      <c r="H62" s="234">
        <v>73539.899170000004</v>
      </c>
      <c r="I62" s="234">
        <v>101832.09617</v>
      </c>
      <c r="J62" s="234">
        <v>159154.89349000002</v>
      </c>
      <c r="K62" s="234">
        <v>107369.43798999999</v>
      </c>
      <c r="L62" s="234">
        <v>194364.63150999998</v>
      </c>
      <c r="M62" s="234">
        <v>131011.94617</v>
      </c>
      <c r="N62" s="236"/>
    </row>
    <row r="63" spans="1:14" ht="15" customHeight="1">
      <c r="A63" s="176" t="s">
        <v>852</v>
      </c>
      <c r="B63" s="234">
        <v>-16287.29839</v>
      </c>
      <c r="C63" s="234">
        <v>-21115.004410000001</v>
      </c>
      <c r="D63" s="234">
        <v>-19243.779260000003</v>
      </c>
      <c r="E63" s="234">
        <v>-16548.501100000001</v>
      </c>
      <c r="F63" s="234">
        <v>-20507.11477</v>
      </c>
      <c r="G63" s="234">
        <v>-20725.069520000001</v>
      </c>
      <c r="H63" s="234">
        <v>-21663.3518</v>
      </c>
      <c r="I63" s="234">
        <v>-30232.560940000003</v>
      </c>
      <c r="J63" s="234">
        <v>-22877.623609999999</v>
      </c>
      <c r="K63" s="234">
        <v>-25721.081320000001</v>
      </c>
      <c r="L63" s="234">
        <v>-45422.72249</v>
      </c>
      <c r="M63" s="234">
        <v>-73799.241399999999</v>
      </c>
      <c r="N63" s="236"/>
    </row>
    <row r="64" spans="1:14" ht="15" customHeight="1">
      <c r="A64" s="174" t="s">
        <v>851</v>
      </c>
      <c r="B64" s="234">
        <v>1060912.0121299999</v>
      </c>
      <c r="C64" s="234">
        <v>1070701.6600299999</v>
      </c>
      <c r="D64" s="234">
        <v>1119302.92007</v>
      </c>
      <c r="E64" s="234">
        <v>1220222.7157399999</v>
      </c>
      <c r="F64" s="234">
        <v>1312337.5116300001</v>
      </c>
      <c r="G64" s="234">
        <v>1430933.70401</v>
      </c>
      <c r="H64" s="234">
        <v>1362050.2178499999</v>
      </c>
      <c r="I64" s="234">
        <v>1225677.23373</v>
      </c>
      <c r="J64" s="234">
        <v>1615737.12002</v>
      </c>
      <c r="K64" s="234">
        <v>1021981.2061599999</v>
      </c>
      <c r="L64" s="234">
        <v>1794628.8006800001</v>
      </c>
      <c r="M64" s="234">
        <v>1055509.76321</v>
      </c>
      <c r="N64" s="236"/>
    </row>
    <row r="65" spans="1:14" ht="15" customHeight="1">
      <c r="A65" s="172" t="s">
        <v>850</v>
      </c>
      <c r="B65" s="234">
        <v>28049.837149999999</v>
      </c>
      <c r="C65" s="234">
        <v>32797.266159999999</v>
      </c>
      <c r="D65" s="234">
        <v>37622.343930000003</v>
      </c>
      <c r="E65" s="234">
        <v>75079.262239999996</v>
      </c>
      <c r="F65" s="234">
        <v>62941.813000000002</v>
      </c>
      <c r="G65" s="234">
        <v>34202.644890000003</v>
      </c>
      <c r="H65" s="234">
        <v>81753.954750000004</v>
      </c>
      <c r="I65" s="234">
        <v>175028.23991999999</v>
      </c>
      <c r="J65" s="234">
        <v>70486.80548000001</v>
      </c>
      <c r="K65" s="234">
        <v>35801.558729999997</v>
      </c>
      <c r="L65" s="234">
        <v>83873.925920000009</v>
      </c>
      <c r="M65" s="234">
        <v>109678.86723999999</v>
      </c>
      <c r="N65" s="236"/>
    </row>
    <row r="66" spans="1:14" ht="15" customHeight="1">
      <c r="A66" s="172" t="s">
        <v>849</v>
      </c>
      <c r="B66" s="234">
        <v>-135509.11066000001</v>
      </c>
      <c r="C66" s="234">
        <v>-91455.625079999998</v>
      </c>
      <c r="D66" s="234">
        <v>-86566.498540000001</v>
      </c>
      <c r="E66" s="234">
        <v>-123553.92182999999</v>
      </c>
      <c r="F66" s="234">
        <v>-121329.86387999999</v>
      </c>
      <c r="G66" s="234">
        <v>-103188.73325</v>
      </c>
      <c r="H66" s="234">
        <v>-368297.65977999999</v>
      </c>
      <c r="I66" s="234">
        <v>-243908.19412999999</v>
      </c>
      <c r="J66" s="234">
        <v>-181741.70458000002</v>
      </c>
      <c r="K66" s="234">
        <v>-162762.14145</v>
      </c>
      <c r="L66" s="234">
        <v>-301146.03433999995</v>
      </c>
      <c r="M66" s="234">
        <v>-298181.91001999995</v>
      </c>
      <c r="N66" s="236"/>
    </row>
    <row r="67" spans="1:14" ht="15" customHeight="1">
      <c r="A67" s="173" t="s">
        <v>848</v>
      </c>
      <c r="B67" s="234">
        <v>953452.73861999996</v>
      </c>
      <c r="C67" s="234">
        <v>1012043.30111</v>
      </c>
      <c r="D67" s="234">
        <v>1070358.7654600001</v>
      </c>
      <c r="E67" s="234">
        <v>1171748.0561500001</v>
      </c>
      <c r="F67" s="234">
        <v>1253949.4607500001</v>
      </c>
      <c r="G67" s="234">
        <v>1361947.6156500001</v>
      </c>
      <c r="H67" s="234">
        <v>1075506.5128199998</v>
      </c>
      <c r="I67" s="234">
        <v>1156797.2795199999</v>
      </c>
      <c r="J67" s="234">
        <v>1504482.22092</v>
      </c>
      <c r="K67" s="234">
        <v>895020.62344000011</v>
      </c>
      <c r="L67" s="234">
        <v>1577356.6922599999</v>
      </c>
      <c r="M67" s="234">
        <v>867006.72042999999</v>
      </c>
      <c r="N67" s="236"/>
    </row>
    <row r="68" spans="1:14" ht="15" customHeight="1">
      <c r="A68" s="176" t="s">
        <v>847</v>
      </c>
      <c r="B68" s="234">
        <v>-626804.02951999998</v>
      </c>
      <c r="C68" s="234">
        <v>-679213.29610000004</v>
      </c>
      <c r="D68" s="234">
        <v>-678935.28573</v>
      </c>
      <c r="E68" s="234">
        <v>-705530.30758999998</v>
      </c>
      <c r="F68" s="234">
        <v>-776284.82382000005</v>
      </c>
      <c r="G68" s="234">
        <v>-720455.16126999992</v>
      </c>
      <c r="H68" s="234">
        <v>-684527.62003999995</v>
      </c>
      <c r="I68" s="234">
        <v>-700708.89147000003</v>
      </c>
      <c r="J68" s="234">
        <v>-834389.08324000007</v>
      </c>
      <c r="K68" s="234">
        <v>-553251.55621000007</v>
      </c>
      <c r="L68" s="234">
        <v>-993435.23047000007</v>
      </c>
      <c r="M68" s="234">
        <v>-589525.44066999992</v>
      </c>
      <c r="N68" s="236"/>
    </row>
    <row r="69" spans="1:14" ht="15" customHeight="1">
      <c r="A69" s="174" t="s">
        <v>846</v>
      </c>
      <c r="B69" s="234">
        <v>326648.70910000004</v>
      </c>
      <c r="C69" s="234">
        <v>332830.00500999996</v>
      </c>
      <c r="D69" s="234">
        <v>391423.47973000002</v>
      </c>
      <c r="E69" s="234">
        <v>466217.74855999998</v>
      </c>
      <c r="F69" s="234">
        <v>477664.63692999998</v>
      </c>
      <c r="G69" s="234">
        <v>641492.45438000001</v>
      </c>
      <c r="H69" s="234">
        <v>390978.89277999999</v>
      </c>
      <c r="I69" s="234">
        <v>456088.38805000001</v>
      </c>
      <c r="J69" s="234">
        <v>670093.13767999993</v>
      </c>
      <c r="K69" s="234">
        <v>341769.06723000004</v>
      </c>
      <c r="L69" s="234">
        <v>583921.46178999997</v>
      </c>
      <c r="M69" s="234">
        <v>277481.27976</v>
      </c>
      <c r="N69" s="236"/>
    </row>
    <row r="70" spans="1:14" ht="15" customHeight="1">
      <c r="A70" s="174" t="s">
        <v>845</v>
      </c>
      <c r="B70" s="234">
        <v>12.65019</v>
      </c>
      <c r="C70" s="234">
        <v>7.4485400000000004</v>
      </c>
      <c r="D70" s="234">
        <v>4.6955100000000005</v>
      </c>
      <c r="E70" s="234">
        <v>2.74668</v>
      </c>
      <c r="F70" s="234">
        <v>2.60866</v>
      </c>
      <c r="G70" s="234">
        <v>1.3971300000000002</v>
      </c>
      <c r="H70" s="234">
        <v>1.0865100000000001</v>
      </c>
      <c r="I70" s="234">
        <v>0.50052999999999992</v>
      </c>
      <c r="J70" s="234">
        <v>1.1445000000000001</v>
      </c>
      <c r="K70" s="234">
        <v>0.42566999999999999</v>
      </c>
      <c r="L70" s="234">
        <v>0.80971000000000004</v>
      </c>
      <c r="M70" s="234">
        <v>0.8411900000000001</v>
      </c>
      <c r="N70" s="236"/>
    </row>
    <row r="71" spans="1:14" ht="15" customHeight="1">
      <c r="A71" s="177" t="s">
        <v>844</v>
      </c>
      <c r="B71" s="234">
        <v>0</v>
      </c>
      <c r="C71" s="234">
        <v>0</v>
      </c>
      <c r="D71" s="234">
        <v>0</v>
      </c>
      <c r="E71" s="234">
        <v>0</v>
      </c>
      <c r="F71" s="234">
        <v>0</v>
      </c>
      <c r="G71" s="234">
        <v>0</v>
      </c>
      <c r="H71" s="234">
        <v>0</v>
      </c>
      <c r="I71" s="234">
        <v>0</v>
      </c>
      <c r="J71" s="234">
        <v>0</v>
      </c>
      <c r="K71" s="234">
        <v>0</v>
      </c>
      <c r="L71" s="234">
        <v>0</v>
      </c>
      <c r="M71" s="234">
        <v>0</v>
      </c>
      <c r="N71" s="236"/>
    </row>
    <row r="72" spans="1:14" ht="15" customHeight="1">
      <c r="A72" s="177" t="s">
        <v>843</v>
      </c>
      <c r="B72" s="234">
        <v>12.65019</v>
      </c>
      <c r="C72" s="234">
        <v>7.4485400000000004</v>
      </c>
      <c r="D72" s="234">
        <v>4.6955100000000005</v>
      </c>
      <c r="E72" s="234">
        <v>2.74668</v>
      </c>
      <c r="F72" s="234">
        <v>2.60866</v>
      </c>
      <c r="G72" s="234">
        <v>1.3971300000000002</v>
      </c>
      <c r="H72" s="234">
        <v>1.0865100000000001</v>
      </c>
      <c r="I72" s="234">
        <v>0.50052999999999992</v>
      </c>
      <c r="J72" s="234">
        <v>1.1445000000000001</v>
      </c>
      <c r="K72" s="234">
        <v>0.42566999999999999</v>
      </c>
      <c r="L72" s="234">
        <v>0.80971000000000004</v>
      </c>
      <c r="M72" s="234">
        <v>0.8411900000000001</v>
      </c>
      <c r="N72" s="236"/>
    </row>
    <row r="73" spans="1:14" ht="15" customHeight="1">
      <c r="A73" s="173" t="s">
        <v>842</v>
      </c>
      <c r="B73" s="234">
        <v>-70.70478</v>
      </c>
      <c r="C73" s="234">
        <v>-41.257129999999997</v>
      </c>
      <c r="D73" s="234">
        <v>-23.970220000000001</v>
      </c>
      <c r="E73" s="234">
        <v>-14.453989999999999</v>
      </c>
      <c r="F73" s="234">
        <v>-9.312850000000001</v>
      </c>
      <c r="G73" s="234">
        <v>-1.61463</v>
      </c>
      <c r="H73" s="234">
        <v>-0.48841000000000001</v>
      </c>
      <c r="I73" s="234">
        <v>-0.15968000000000002</v>
      </c>
      <c r="J73" s="234">
        <v>-0.19231999999999999</v>
      </c>
      <c r="K73" s="234">
        <v>-0.32158999999999999</v>
      </c>
      <c r="L73" s="234">
        <v>-0.46676000000000001</v>
      </c>
      <c r="M73" s="234">
        <v>-0.22425</v>
      </c>
      <c r="N73" s="236"/>
    </row>
    <row r="74" spans="1:14" ht="15" customHeight="1">
      <c r="A74" s="173" t="s">
        <v>1040</v>
      </c>
      <c r="B74" s="234">
        <v>0</v>
      </c>
      <c r="C74" s="234">
        <v>0</v>
      </c>
      <c r="D74" s="234">
        <v>0</v>
      </c>
      <c r="E74" s="234">
        <v>0</v>
      </c>
      <c r="F74" s="234">
        <v>0</v>
      </c>
      <c r="G74" s="234">
        <v>0</v>
      </c>
      <c r="H74" s="234">
        <v>0</v>
      </c>
      <c r="I74" s="234">
        <v>0</v>
      </c>
      <c r="J74" s="234">
        <v>0</v>
      </c>
      <c r="K74" s="234">
        <v>0</v>
      </c>
      <c r="L74" s="234">
        <v>0</v>
      </c>
      <c r="M74" s="234">
        <v>0</v>
      </c>
      <c r="N74" s="236"/>
    </row>
    <row r="75" spans="1:14" ht="15" customHeight="1">
      <c r="A75" s="176" t="s">
        <v>311</v>
      </c>
      <c r="B75" s="234">
        <v>-70.70478</v>
      </c>
      <c r="C75" s="234">
        <v>-41.257129999999997</v>
      </c>
      <c r="D75" s="234">
        <v>-23.970220000000001</v>
      </c>
      <c r="E75" s="234">
        <v>-14.453989999999999</v>
      </c>
      <c r="F75" s="234">
        <v>-9.312850000000001</v>
      </c>
      <c r="G75" s="234">
        <v>-1.61463</v>
      </c>
      <c r="H75" s="234">
        <v>-0.48841000000000001</v>
      </c>
      <c r="I75" s="234">
        <v>-0.15968000000000002</v>
      </c>
      <c r="J75" s="234">
        <v>-0.19231999999999999</v>
      </c>
      <c r="K75" s="234">
        <v>-0.32158999999999999</v>
      </c>
      <c r="L75" s="234">
        <v>-0.46676000000000001</v>
      </c>
      <c r="M75" s="234">
        <v>-0.22425</v>
      </c>
      <c r="N75" s="236"/>
    </row>
    <row r="76" spans="1:14" ht="15" customHeight="1">
      <c r="A76" s="173" t="s">
        <v>839</v>
      </c>
      <c r="B76" s="234">
        <v>326590.65450999996</v>
      </c>
      <c r="C76" s="234">
        <v>332796.19641999999</v>
      </c>
      <c r="D76" s="234">
        <v>391404.20501999999</v>
      </c>
      <c r="E76" s="234">
        <v>466206.04125000001</v>
      </c>
      <c r="F76" s="234">
        <v>477657.93274000002</v>
      </c>
      <c r="G76" s="234">
        <v>641492.23687999998</v>
      </c>
      <c r="H76" s="234">
        <v>390979.49088</v>
      </c>
      <c r="I76" s="234">
        <v>456088.72889999999</v>
      </c>
      <c r="J76" s="234">
        <v>670094.08986000007</v>
      </c>
      <c r="K76" s="234">
        <v>341769.17131000001</v>
      </c>
      <c r="L76" s="234">
        <v>583921.80474000005</v>
      </c>
      <c r="M76" s="234">
        <v>277481.89669999998</v>
      </c>
      <c r="N76" s="236"/>
    </row>
    <row r="77" spans="1:14" ht="15" customHeight="1">
      <c r="A77" s="175" t="s">
        <v>838</v>
      </c>
      <c r="B77" s="234">
        <v>0</v>
      </c>
      <c r="C77" s="234">
        <v>7484.1977500000003</v>
      </c>
      <c r="D77" s="234">
        <v>7096.4698799999996</v>
      </c>
      <c r="E77" s="234">
        <v>5671.2719999999999</v>
      </c>
      <c r="F77" s="234">
        <v>4271.2415199999996</v>
      </c>
      <c r="G77" s="234">
        <v>2549.03629</v>
      </c>
      <c r="H77" s="234">
        <v>2876.1822299999999</v>
      </c>
      <c r="I77" s="234">
        <v>1063.3844299999998</v>
      </c>
      <c r="J77" s="234">
        <v>696.13023999999996</v>
      </c>
      <c r="K77" s="234">
        <v>607.33518000000004</v>
      </c>
      <c r="L77" s="234">
        <v>574.66390000000001</v>
      </c>
      <c r="M77" s="234">
        <v>386.26390999999995</v>
      </c>
      <c r="N77" s="236"/>
    </row>
    <row r="78" spans="1:14" ht="15" customHeight="1">
      <c r="A78" s="174" t="s">
        <v>837</v>
      </c>
      <c r="B78" s="234">
        <v>326590.65450999996</v>
      </c>
      <c r="C78" s="234">
        <v>340280.39417000004</v>
      </c>
      <c r="D78" s="234">
        <v>398500.67489999998</v>
      </c>
      <c r="E78" s="234">
        <v>471877.31325000001</v>
      </c>
      <c r="F78" s="234">
        <v>481929.17426</v>
      </c>
      <c r="G78" s="234">
        <v>644041.27316999994</v>
      </c>
      <c r="H78" s="234">
        <v>393855.67311000003</v>
      </c>
      <c r="I78" s="234">
        <v>457152.11332999996</v>
      </c>
      <c r="J78" s="234">
        <v>670790.22010000004</v>
      </c>
      <c r="K78" s="234">
        <v>342376.50649</v>
      </c>
      <c r="L78" s="234">
        <v>584496.46863999998</v>
      </c>
      <c r="M78" s="234">
        <v>277868.16061000002</v>
      </c>
      <c r="N78" s="236"/>
    </row>
    <row r="79" spans="1:14" ht="15" customHeight="1">
      <c r="A79" s="172" t="s">
        <v>836</v>
      </c>
      <c r="B79" s="234">
        <v>-25436.733</v>
      </c>
      <c r="C79" s="234">
        <v>-60.668999999999997</v>
      </c>
      <c r="D79" s="234">
        <v>-1283.2049999999999</v>
      </c>
      <c r="E79" s="234">
        <v>-218.095</v>
      </c>
      <c r="F79" s="234">
        <v>0</v>
      </c>
      <c r="G79" s="234">
        <v>0</v>
      </c>
      <c r="H79" s="234">
        <v>-295.44835</v>
      </c>
      <c r="I79" s="234">
        <v>631.49546999999995</v>
      </c>
      <c r="J79" s="234">
        <v>-14991.994929999999</v>
      </c>
      <c r="K79" s="234">
        <v>810.42303000000004</v>
      </c>
      <c r="L79" s="234">
        <v>12642.51694</v>
      </c>
      <c r="M79" s="234">
        <v>30647.88478</v>
      </c>
      <c r="N79" s="236"/>
    </row>
    <row r="80" spans="1:14" ht="15" customHeight="1">
      <c r="A80" s="173" t="s">
        <v>835</v>
      </c>
      <c r="B80" s="234">
        <v>301153.92151000001</v>
      </c>
      <c r="C80" s="234">
        <v>340219.72516999999</v>
      </c>
      <c r="D80" s="234">
        <v>397217.46989999997</v>
      </c>
      <c r="E80" s="234">
        <v>471659.21824999998</v>
      </c>
      <c r="F80" s="234">
        <v>481929.17426</v>
      </c>
      <c r="G80" s="234">
        <v>644041.27316999994</v>
      </c>
      <c r="H80" s="234">
        <v>393560.22476000001</v>
      </c>
      <c r="I80" s="234">
        <v>457783.60879999999</v>
      </c>
      <c r="J80" s="234">
        <v>655798.22516999999</v>
      </c>
      <c r="K80" s="234">
        <v>343186.92952000001</v>
      </c>
      <c r="L80" s="234">
        <v>597138.9855800001</v>
      </c>
      <c r="M80" s="234">
        <v>308516.04538999998</v>
      </c>
      <c r="N80" s="236"/>
    </row>
    <row r="81" spans="1:14" ht="15" customHeight="1">
      <c r="A81" s="172" t="s">
        <v>834</v>
      </c>
      <c r="B81" s="234">
        <v>0</v>
      </c>
      <c r="C81" s="234">
        <v>0</v>
      </c>
      <c r="D81" s="234">
        <v>0</v>
      </c>
      <c r="E81" s="234">
        <v>0</v>
      </c>
      <c r="F81" s="234">
        <v>0</v>
      </c>
      <c r="G81" s="234">
        <v>0</v>
      </c>
      <c r="H81" s="234">
        <v>0</v>
      </c>
      <c r="I81" s="234">
        <v>0</v>
      </c>
      <c r="J81" s="234">
        <v>0</v>
      </c>
      <c r="K81" s="234">
        <v>0</v>
      </c>
      <c r="L81" s="234">
        <v>0</v>
      </c>
      <c r="M81" s="234">
        <v>0</v>
      </c>
      <c r="N81" s="236"/>
    </row>
    <row r="82" spans="1:14" ht="15" customHeight="1">
      <c r="A82" s="173" t="s">
        <v>833</v>
      </c>
      <c r="B82" s="234">
        <v>301153.92151000001</v>
      </c>
      <c r="C82" s="234">
        <v>340219.72516999999</v>
      </c>
      <c r="D82" s="234">
        <v>397217.46989999997</v>
      </c>
      <c r="E82" s="234">
        <v>471659.21824999998</v>
      </c>
      <c r="F82" s="234">
        <v>481929.17426</v>
      </c>
      <c r="G82" s="234">
        <v>644041.27316999994</v>
      </c>
      <c r="H82" s="234">
        <v>393560.22476000001</v>
      </c>
      <c r="I82" s="234">
        <v>457783.60879999999</v>
      </c>
      <c r="J82" s="234">
        <v>655798.22516999999</v>
      </c>
      <c r="K82" s="234">
        <v>343186.92952000001</v>
      </c>
      <c r="L82" s="234">
        <v>597138.9855800001</v>
      </c>
      <c r="M82" s="234">
        <v>308516.04538999998</v>
      </c>
      <c r="N82" s="236"/>
    </row>
    <row r="83" spans="1:14" ht="15" customHeight="1" thickBot="1">
      <c r="A83" s="172" t="s">
        <v>832</v>
      </c>
      <c r="B83" s="234">
        <v>-119305.609</v>
      </c>
      <c r="C83" s="234">
        <v>-116031.015</v>
      </c>
      <c r="D83" s="234">
        <v>-172386.86900999999</v>
      </c>
      <c r="E83" s="234">
        <v>-199924.41</v>
      </c>
      <c r="F83" s="234">
        <v>-213117.56547999999</v>
      </c>
      <c r="G83" s="234">
        <v>-309178.19199999998</v>
      </c>
      <c r="H83" s="234">
        <v>-311981.10869999998</v>
      </c>
      <c r="I83" s="234">
        <v>-200134.51363999999</v>
      </c>
      <c r="J83" s="234">
        <v>-333647.49200000003</v>
      </c>
      <c r="K83" s="234">
        <v>-151992</v>
      </c>
      <c r="L83" s="234">
        <v>-279491.56599999999</v>
      </c>
      <c r="M83" s="234">
        <v>-117021.46</v>
      </c>
      <c r="N83" s="236"/>
    </row>
    <row r="84" spans="1:14" ht="15" customHeight="1" thickTop="1" thickBot="1">
      <c r="A84" s="170" t="s">
        <v>831</v>
      </c>
      <c r="B84" s="233">
        <v>181848.31250999999</v>
      </c>
      <c r="C84" s="233">
        <v>224188.71016999998</v>
      </c>
      <c r="D84" s="233">
        <v>224830.60088999997</v>
      </c>
      <c r="E84" s="233">
        <v>271734.80825</v>
      </c>
      <c r="F84" s="233">
        <v>268811.60877999995</v>
      </c>
      <c r="G84" s="233">
        <v>334863.08117000002</v>
      </c>
      <c r="H84" s="233">
        <v>81579.11606</v>
      </c>
      <c r="I84" s="233">
        <v>257649.09516</v>
      </c>
      <c r="J84" s="233">
        <v>322150.73317000002</v>
      </c>
      <c r="K84" s="233">
        <v>191194.92952000001</v>
      </c>
      <c r="L84" s="233">
        <v>317647.41957999999</v>
      </c>
      <c r="M84" s="233">
        <v>191494.58538999999</v>
      </c>
      <c r="N84" s="236"/>
    </row>
    <row r="85" spans="1:14" ht="3.75" customHeight="1" thickTop="1" thickBot="1">
      <c r="A85" s="167"/>
      <c r="B85" s="232"/>
      <c r="C85" s="232"/>
      <c r="D85" s="232"/>
      <c r="E85" s="232"/>
      <c r="F85" s="232"/>
      <c r="G85" s="232"/>
      <c r="H85" s="232"/>
      <c r="I85" s="232"/>
      <c r="J85" s="232"/>
      <c r="K85" s="232"/>
      <c r="L85" s="232"/>
      <c r="M85" s="232"/>
    </row>
    <row r="86" spans="1:14" ht="15" customHeight="1" thickTop="1">
      <c r="A86" s="165"/>
      <c r="B86" s="163"/>
      <c r="C86" s="163"/>
      <c r="D86" s="163"/>
      <c r="E86" s="163"/>
      <c r="F86" s="163"/>
      <c r="G86" s="163"/>
      <c r="H86" s="163"/>
      <c r="I86" s="163"/>
      <c r="J86" s="163"/>
      <c r="K86" s="163"/>
      <c r="L86" s="163"/>
      <c r="M86" s="163"/>
    </row>
  </sheetData>
  <mergeCells count="4">
    <mergeCell ref="A1:M1"/>
    <mergeCell ref="A2:M2"/>
    <mergeCell ref="A4:M4"/>
    <mergeCell ref="A3:M3"/>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sqref="A1:M1"/>
    </sheetView>
  </sheetViews>
  <sheetFormatPr baseColWidth="10" defaultColWidth="9.140625" defaultRowHeight="18"/>
  <cols>
    <col min="1" max="1" width="89.85546875" style="160" bestFit="1" customWidth="1"/>
    <col min="2" max="2" width="9.7109375" style="160" bestFit="1" customWidth="1"/>
    <col min="3" max="3" width="8.140625" style="160" bestFit="1" customWidth="1"/>
    <col min="4" max="6" width="9.7109375" style="160" bestFit="1" customWidth="1"/>
    <col min="7" max="8" width="8.140625" style="160" bestFit="1" customWidth="1"/>
    <col min="9" max="9" width="8.140625" style="160" customWidth="1"/>
    <col min="10" max="10" width="8.140625" style="160" bestFit="1" customWidth="1"/>
    <col min="11" max="12" width="8.140625" style="160" customWidth="1"/>
    <col min="13" max="13" width="8.140625" style="161" bestFit="1" customWidth="1"/>
    <col min="14" max="16384" width="9.140625" style="160"/>
  </cols>
  <sheetData>
    <row r="1" spans="1:14" ht="30" customHeight="1">
      <c r="A1" s="1073" t="s">
        <v>333</v>
      </c>
      <c r="B1" s="1073"/>
      <c r="C1" s="1073"/>
      <c r="D1" s="1073"/>
      <c r="E1" s="1073"/>
      <c r="F1" s="1073"/>
      <c r="G1" s="1073"/>
      <c r="H1" s="1073"/>
      <c r="I1" s="1073"/>
      <c r="J1" s="1073"/>
      <c r="K1" s="1073"/>
      <c r="L1" s="1073"/>
      <c r="M1" s="1073"/>
    </row>
    <row r="2" spans="1:14" ht="15" customHeight="1">
      <c r="A2" s="1074" t="s">
        <v>906</v>
      </c>
      <c r="B2" s="1074"/>
      <c r="C2" s="1074"/>
      <c r="D2" s="1074"/>
      <c r="E2" s="1074"/>
      <c r="F2" s="1074"/>
      <c r="G2" s="1074"/>
      <c r="H2" s="1074"/>
      <c r="I2" s="1074"/>
      <c r="J2" s="1074"/>
      <c r="K2" s="1074"/>
      <c r="L2" s="1074"/>
      <c r="M2" s="1074"/>
    </row>
    <row r="3" spans="1:14" ht="15" customHeight="1">
      <c r="A3" s="1074" t="s">
        <v>1049</v>
      </c>
      <c r="B3" s="1074"/>
      <c r="C3" s="1074"/>
      <c r="D3" s="1074"/>
      <c r="E3" s="1074"/>
      <c r="F3" s="1074"/>
      <c r="G3" s="1074"/>
      <c r="H3" s="1074"/>
      <c r="I3" s="1074"/>
      <c r="J3" s="1074"/>
      <c r="K3" s="1074"/>
      <c r="L3" s="1074"/>
      <c r="M3" s="1074"/>
    </row>
    <row r="4" spans="1:14" ht="30" customHeight="1">
      <c r="A4" s="1075" t="s">
        <v>2</v>
      </c>
      <c r="B4" s="1075"/>
      <c r="C4" s="1075"/>
      <c r="D4" s="1075"/>
      <c r="E4" s="1075"/>
      <c r="F4" s="1075"/>
      <c r="G4" s="1075"/>
      <c r="H4" s="1075"/>
      <c r="I4" s="1075"/>
      <c r="J4" s="1075"/>
      <c r="K4" s="1075"/>
      <c r="L4" s="1075"/>
      <c r="M4" s="1075"/>
    </row>
    <row r="5" spans="1:14" ht="3.75" customHeight="1" thickBot="1">
      <c r="A5" s="162"/>
      <c r="B5" s="162"/>
      <c r="C5" s="162"/>
      <c r="D5" s="162"/>
      <c r="E5" s="162"/>
      <c r="F5" s="162"/>
      <c r="G5" s="162"/>
      <c r="H5" s="162"/>
      <c r="I5" s="162"/>
      <c r="J5" s="162"/>
      <c r="K5" s="162"/>
      <c r="L5" s="162"/>
      <c r="M5" s="162"/>
    </row>
    <row r="6" spans="1:14"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row>
    <row r="7" spans="1:14" ht="15" customHeight="1" thickTop="1" thickBot="1">
      <c r="A7" s="170" t="s">
        <v>893</v>
      </c>
      <c r="B7" s="233">
        <v>176816.68288000001</v>
      </c>
      <c r="C7" s="233">
        <v>213154.71932</v>
      </c>
      <c r="D7" s="233">
        <v>220032.48993000001</v>
      </c>
      <c r="E7" s="233">
        <v>226471.73235000001</v>
      </c>
      <c r="F7" s="233">
        <v>211970.02267999999</v>
      </c>
      <c r="G7" s="233">
        <v>194803.43796000001</v>
      </c>
      <c r="H7" s="233">
        <v>222794.10467</v>
      </c>
      <c r="I7" s="233">
        <v>207236.71030000001</v>
      </c>
      <c r="J7" s="233">
        <v>202341.07681</v>
      </c>
      <c r="K7" s="233">
        <v>200032.15368000002</v>
      </c>
      <c r="L7" s="233">
        <v>207479.95702999999</v>
      </c>
      <c r="M7" s="233">
        <v>214274.79532</v>
      </c>
      <c r="N7" s="236"/>
    </row>
    <row r="8" spans="1:14" s="181" customFormat="1" ht="15" customHeight="1" thickTop="1">
      <c r="A8" s="173" t="s">
        <v>9</v>
      </c>
      <c r="B8" s="234">
        <v>53653.212590000003</v>
      </c>
      <c r="C8" s="234">
        <v>69499.576239999995</v>
      </c>
      <c r="D8" s="234">
        <v>75946.608599999992</v>
      </c>
      <c r="E8" s="234">
        <v>53507.843439999997</v>
      </c>
      <c r="F8" s="234">
        <v>47185.936030000004</v>
      </c>
      <c r="G8" s="234">
        <v>57130.395649999999</v>
      </c>
      <c r="H8" s="234">
        <v>104861.15031999999</v>
      </c>
      <c r="I8" s="234">
        <v>70541.782189999998</v>
      </c>
      <c r="J8" s="234">
        <v>60728.684359999999</v>
      </c>
      <c r="K8" s="234">
        <v>69200.048349999997</v>
      </c>
      <c r="L8" s="234">
        <v>71496.193239999993</v>
      </c>
      <c r="M8" s="234">
        <v>78986.320849999989</v>
      </c>
      <c r="N8" s="236"/>
    </row>
    <row r="9" spans="1:14" s="181" customFormat="1" ht="15" customHeight="1">
      <c r="A9" s="173" t="s">
        <v>18</v>
      </c>
      <c r="B9" s="234">
        <v>16507.879140000001</v>
      </c>
      <c r="C9" s="234">
        <v>26831.289420000001</v>
      </c>
      <c r="D9" s="234">
        <v>28931.440399999999</v>
      </c>
      <c r="E9" s="234">
        <v>31584.736260000001</v>
      </c>
      <c r="F9" s="234">
        <v>30592.444319999999</v>
      </c>
      <c r="G9" s="234">
        <v>8286.25425</v>
      </c>
      <c r="H9" s="234">
        <v>20635.22018</v>
      </c>
      <c r="I9" s="234">
        <v>5792.2658899999997</v>
      </c>
      <c r="J9" s="234">
        <v>2999.4375499999996</v>
      </c>
      <c r="K9" s="234">
        <v>3608.22885</v>
      </c>
      <c r="L9" s="234">
        <v>3479.20766</v>
      </c>
      <c r="M9" s="234">
        <v>3605.8185400000002</v>
      </c>
      <c r="N9" s="236"/>
    </row>
    <row r="10" spans="1:14" s="181" customFormat="1" ht="15" customHeight="1">
      <c r="A10" s="173" t="s">
        <v>27</v>
      </c>
      <c r="B10" s="234">
        <v>102714.47902</v>
      </c>
      <c r="C10" s="234">
        <v>113139.16163</v>
      </c>
      <c r="D10" s="234">
        <v>111843.46404000001</v>
      </c>
      <c r="E10" s="234">
        <v>133898.22529</v>
      </c>
      <c r="F10" s="234">
        <v>126563.26848</v>
      </c>
      <c r="G10" s="234">
        <v>118199.31240000001</v>
      </c>
      <c r="H10" s="234">
        <v>82030.804780000006</v>
      </c>
      <c r="I10" s="234">
        <v>107849.59220999999</v>
      </c>
      <c r="J10" s="234">
        <v>113068.71631</v>
      </c>
      <c r="K10" s="234">
        <v>112105.92048999999</v>
      </c>
      <c r="L10" s="234">
        <v>117656.38231</v>
      </c>
      <c r="M10" s="234">
        <v>116867.15145999999</v>
      </c>
      <c r="N10" s="236"/>
    </row>
    <row r="11" spans="1:14" s="181" customFormat="1" ht="15" customHeight="1">
      <c r="A11" s="176" t="s">
        <v>892</v>
      </c>
      <c r="B11" s="234">
        <v>102555.73315</v>
      </c>
      <c r="C11" s="234">
        <v>113285.96322000001</v>
      </c>
      <c r="D11" s="234">
        <v>111334.50675</v>
      </c>
      <c r="E11" s="234">
        <v>133496.4492</v>
      </c>
      <c r="F11" s="234">
        <v>125706.57488</v>
      </c>
      <c r="G11" s="234">
        <v>116670.41406</v>
      </c>
      <c r="H11" s="234">
        <v>81549.863230000003</v>
      </c>
      <c r="I11" s="234">
        <v>107023.31806000001</v>
      </c>
      <c r="J11" s="234">
        <v>112213.13357999999</v>
      </c>
      <c r="K11" s="234">
        <v>111114.58979000001</v>
      </c>
      <c r="L11" s="234">
        <v>116908.83759000001</v>
      </c>
      <c r="M11" s="234">
        <v>115774.09934</v>
      </c>
      <c r="N11" s="236"/>
    </row>
    <row r="12" spans="1:14" s="181" customFormat="1" ht="15" customHeight="1">
      <c r="A12" s="176" t="s">
        <v>891</v>
      </c>
      <c r="B12" s="234">
        <v>102555.73315</v>
      </c>
      <c r="C12" s="234">
        <v>113285.96322000001</v>
      </c>
      <c r="D12" s="234">
        <v>110996.09675</v>
      </c>
      <c r="E12" s="234">
        <v>133233.24142000001</v>
      </c>
      <c r="F12" s="234">
        <v>125298.56932</v>
      </c>
      <c r="G12" s="234">
        <v>115807.61072</v>
      </c>
      <c r="H12" s="234">
        <v>77091.956430000006</v>
      </c>
      <c r="I12" s="234">
        <v>101488.24301000001</v>
      </c>
      <c r="J12" s="234">
        <v>108289.44705</v>
      </c>
      <c r="K12" s="234">
        <v>109214.19040000001</v>
      </c>
      <c r="L12" s="234">
        <v>115763.3787</v>
      </c>
      <c r="M12" s="234">
        <v>115227.58598</v>
      </c>
      <c r="N12" s="236"/>
    </row>
    <row r="13" spans="1:14" s="181" customFormat="1" ht="15" customHeight="1">
      <c r="A13" s="176" t="s">
        <v>890</v>
      </c>
      <c r="B13" s="234">
        <v>0</v>
      </c>
      <c r="C13" s="234">
        <v>0</v>
      </c>
      <c r="D13" s="234">
        <v>338.41</v>
      </c>
      <c r="E13" s="234">
        <v>263.20778000000001</v>
      </c>
      <c r="F13" s="234">
        <v>408.00556</v>
      </c>
      <c r="G13" s="234">
        <v>862.80333999999993</v>
      </c>
      <c r="H13" s="234">
        <v>4457.9067999999997</v>
      </c>
      <c r="I13" s="234">
        <v>5535.0750499999995</v>
      </c>
      <c r="J13" s="234">
        <v>3923.6865299999999</v>
      </c>
      <c r="K13" s="234">
        <v>1900.3993899999998</v>
      </c>
      <c r="L13" s="234">
        <v>1145.4588899999999</v>
      </c>
      <c r="M13" s="234">
        <v>546.51336000000003</v>
      </c>
      <c r="N13" s="236"/>
    </row>
    <row r="14" spans="1:14" s="181" customFormat="1" ht="15" customHeight="1">
      <c r="A14" s="176" t="s">
        <v>889</v>
      </c>
      <c r="B14" s="234">
        <v>11.41893</v>
      </c>
      <c r="C14" s="234">
        <v>0</v>
      </c>
      <c r="D14" s="234">
        <v>22.225249999999999</v>
      </c>
      <c r="E14" s="234">
        <v>30.169430000000002</v>
      </c>
      <c r="F14" s="234">
        <v>28.966990000000003</v>
      </c>
      <c r="G14" s="234">
        <v>879.79075</v>
      </c>
      <c r="H14" s="234">
        <v>0</v>
      </c>
      <c r="I14" s="234">
        <v>85.075009999999992</v>
      </c>
      <c r="J14" s="234">
        <v>85.075009999999992</v>
      </c>
      <c r="K14" s="234">
        <v>0</v>
      </c>
      <c r="L14" s="234">
        <v>0</v>
      </c>
      <c r="M14" s="234">
        <v>0</v>
      </c>
      <c r="N14" s="236"/>
    </row>
    <row r="15" spans="1:14" s="181" customFormat="1" ht="15" customHeight="1">
      <c r="A15" s="176" t="s">
        <v>888</v>
      </c>
      <c r="B15" s="234">
        <v>11.41893</v>
      </c>
      <c r="C15" s="234">
        <v>0</v>
      </c>
      <c r="D15" s="234">
        <v>22.225249999999999</v>
      </c>
      <c r="E15" s="234">
        <v>30.169430000000002</v>
      </c>
      <c r="F15" s="234">
        <v>28.966990000000003</v>
      </c>
      <c r="G15" s="234">
        <v>703.79075</v>
      </c>
      <c r="H15" s="234">
        <v>0</v>
      </c>
      <c r="I15" s="234">
        <v>0</v>
      </c>
      <c r="J15" s="234">
        <v>0</v>
      </c>
      <c r="K15" s="234">
        <v>0</v>
      </c>
      <c r="L15" s="234">
        <v>0</v>
      </c>
      <c r="M15" s="234">
        <v>0</v>
      </c>
      <c r="N15" s="236"/>
    </row>
    <row r="16" spans="1:14" s="181" customFormat="1" ht="15" customHeight="1">
      <c r="A16" s="176" t="s">
        <v>887</v>
      </c>
      <c r="B16" s="234">
        <v>0</v>
      </c>
      <c r="C16" s="234">
        <v>0</v>
      </c>
      <c r="D16" s="234">
        <v>0</v>
      </c>
      <c r="E16" s="234">
        <v>0</v>
      </c>
      <c r="F16" s="234">
        <v>0</v>
      </c>
      <c r="G16" s="234">
        <v>176</v>
      </c>
      <c r="H16" s="234">
        <v>0</v>
      </c>
      <c r="I16" s="234">
        <v>85.075009999999992</v>
      </c>
      <c r="J16" s="234">
        <v>85.075009999999992</v>
      </c>
      <c r="K16" s="234">
        <v>0</v>
      </c>
      <c r="L16" s="234">
        <v>0</v>
      </c>
      <c r="M16" s="234">
        <v>0</v>
      </c>
      <c r="N16" s="236"/>
    </row>
    <row r="17" spans="1:14" s="181" customFormat="1" ht="15" customHeight="1">
      <c r="A17" s="176" t="s">
        <v>886</v>
      </c>
      <c r="B17" s="234">
        <v>280.82909000000001</v>
      </c>
      <c r="C17" s="234">
        <v>274.39999999999998</v>
      </c>
      <c r="D17" s="234">
        <v>274.39999999999998</v>
      </c>
      <c r="E17" s="234">
        <v>293.53593000000001</v>
      </c>
      <c r="F17" s="234">
        <v>351.94902000000002</v>
      </c>
      <c r="G17" s="234">
        <v>464.22872999999998</v>
      </c>
      <c r="H17" s="234">
        <v>491.505</v>
      </c>
      <c r="I17" s="234">
        <v>458.09063000000003</v>
      </c>
      <c r="J17" s="234">
        <v>416.66275000000002</v>
      </c>
      <c r="K17" s="234">
        <v>142.26275000000001</v>
      </c>
      <c r="L17" s="234">
        <v>142.26275000000001</v>
      </c>
      <c r="M17" s="234">
        <v>142.26275000000001</v>
      </c>
      <c r="N17" s="236"/>
    </row>
    <row r="18" spans="1:14" s="181" customFormat="1" ht="15" customHeight="1">
      <c r="A18" s="176" t="s">
        <v>885</v>
      </c>
      <c r="B18" s="234">
        <v>6.4290900000000004</v>
      </c>
      <c r="C18" s="234">
        <v>0</v>
      </c>
      <c r="D18" s="234">
        <v>0</v>
      </c>
      <c r="E18" s="234">
        <v>19.135930000000002</v>
      </c>
      <c r="F18" s="234">
        <v>77.549019999999999</v>
      </c>
      <c r="G18" s="234">
        <v>189.82873000000001</v>
      </c>
      <c r="H18" s="234">
        <v>217.10499999999999</v>
      </c>
      <c r="I18" s="234">
        <v>183.69063</v>
      </c>
      <c r="J18" s="234">
        <v>142.26275000000001</v>
      </c>
      <c r="K18" s="234">
        <v>142.26275000000001</v>
      </c>
      <c r="L18" s="234">
        <v>142.26275000000001</v>
      </c>
      <c r="M18" s="234">
        <v>142.26275000000001</v>
      </c>
      <c r="N18" s="236"/>
    </row>
    <row r="19" spans="1:14" s="181" customFormat="1" ht="15" customHeight="1">
      <c r="A19" s="176" t="s">
        <v>884</v>
      </c>
      <c r="B19" s="234">
        <v>274.39999999999998</v>
      </c>
      <c r="C19" s="234">
        <v>274.39999999999998</v>
      </c>
      <c r="D19" s="234">
        <v>274.39999999999998</v>
      </c>
      <c r="E19" s="234">
        <v>274.39999999999998</v>
      </c>
      <c r="F19" s="234">
        <v>274.39999999999998</v>
      </c>
      <c r="G19" s="234">
        <v>274.39999999999998</v>
      </c>
      <c r="H19" s="234">
        <v>274.39999999999998</v>
      </c>
      <c r="I19" s="234">
        <v>274.39999999999998</v>
      </c>
      <c r="J19" s="234">
        <v>274.39999999999998</v>
      </c>
      <c r="K19" s="234">
        <v>0</v>
      </c>
      <c r="L19" s="234">
        <v>0</v>
      </c>
      <c r="M19" s="234">
        <v>0</v>
      </c>
      <c r="N19" s="236"/>
    </row>
    <row r="20" spans="1:14" s="181" customFormat="1" ht="15" customHeight="1">
      <c r="A20" s="176" t="s">
        <v>40</v>
      </c>
      <c r="B20" s="234">
        <v>990.95938999999998</v>
      </c>
      <c r="C20" s="234">
        <v>913.61138000000005</v>
      </c>
      <c r="D20" s="234">
        <v>697.93219999999997</v>
      </c>
      <c r="E20" s="234">
        <v>905.62655000000007</v>
      </c>
      <c r="F20" s="234">
        <v>911.21736999999996</v>
      </c>
      <c r="G20" s="234">
        <v>1043.1616800000002</v>
      </c>
      <c r="H20" s="234">
        <v>590.95587999999998</v>
      </c>
      <c r="I20" s="234">
        <v>890.85655000000008</v>
      </c>
      <c r="J20" s="234">
        <v>966.14114000000006</v>
      </c>
      <c r="K20" s="234">
        <v>1236.02999</v>
      </c>
      <c r="L20" s="234">
        <v>1035.4700500000001</v>
      </c>
      <c r="M20" s="234">
        <v>1277.27883</v>
      </c>
      <c r="N20" s="236"/>
    </row>
    <row r="21" spans="1:14" s="181" customFormat="1" ht="15" customHeight="1">
      <c r="A21" s="176" t="s">
        <v>883</v>
      </c>
      <c r="B21" s="234">
        <v>-1124.46154</v>
      </c>
      <c r="C21" s="234">
        <v>-1334.81297</v>
      </c>
      <c r="D21" s="234">
        <v>-485.60015999999996</v>
      </c>
      <c r="E21" s="234">
        <v>-827.55581999999993</v>
      </c>
      <c r="F21" s="234">
        <v>-435.43978000000004</v>
      </c>
      <c r="G21" s="234">
        <v>-858.2828199999999</v>
      </c>
      <c r="H21" s="234">
        <v>-601.51932999999997</v>
      </c>
      <c r="I21" s="234">
        <v>-607.74804000000006</v>
      </c>
      <c r="J21" s="234">
        <v>-612.29617000000007</v>
      </c>
      <c r="K21" s="234">
        <v>-386.96204</v>
      </c>
      <c r="L21" s="234">
        <v>-430.18808000000001</v>
      </c>
      <c r="M21" s="234">
        <v>-326.48946000000001</v>
      </c>
      <c r="N21" s="236"/>
    </row>
    <row r="22" spans="1:14" s="181" customFormat="1" ht="15" customHeight="1">
      <c r="A22" s="173" t="s">
        <v>70</v>
      </c>
      <c r="B22" s="234">
        <v>261.37932000000001</v>
      </c>
      <c r="C22" s="234">
        <v>425.78539000000001</v>
      </c>
      <c r="D22" s="234">
        <v>252.19573</v>
      </c>
      <c r="E22" s="234">
        <v>722.25159999999994</v>
      </c>
      <c r="F22" s="234">
        <v>509.47253999999998</v>
      </c>
      <c r="G22" s="234">
        <v>591.48354000000006</v>
      </c>
      <c r="H22" s="234">
        <v>704.53778</v>
      </c>
      <c r="I22" s="234">
        <v>1770.4618</v>
      </c>
      <c r="J22" s="234">
        <v>1920.5306</v>
      </c>
      <c r="K22" s="234">
        <v>1503.8871999999999</v>
      </c>
      <c r="L22" s="234">
        <v>591.77089999999998</v>
      </c>
      <c r="M22" s="234">
        <v>1303.78225</v>
      </c>
      <c r="N22" s="236"/>
    </row>
    <row r="23" spans="1:14" s="181" customFormat="1" ht="15" customHeight="1">
      <c r="A23" s="173" t="s">
        <v>76</v>
      </c>
      <c r="B23" s="234">
        <v>4.0000000000000001E-3</v>
      </c>
      <c r="C23" s="234">
        <v>4.0000000000000001E-3</v>
      </c>
      <c r="D23" s="234">
        <v>4.0000000000000001E-3</v>
      </c>
      <c r="E23" s="234">
        <v>3.0000000000000001E-3</v>
      </c>
      <c r="F23" s="234">
        <v>1E-3</v>
      </c>
      <c r="G23" s="234">
        <v>1E-3</v>
      </c>
      <c r="H23" s="234">
        <v>1E-3</v>
      </c>
      <c r="I23" s="234">
        <v>1E-3</v>
      </c>
      <c r="J23" s="234">
        <v>0</v>
      </c>
      <c r="K23" s="234">
        <v>0</v>
      </c>
      <c r="L23" s="234">
        <v>0</v>
      </c>
      <c r="M23" s="234">
        <v>0</v>
      </c>
      <c r="N23" s="236"/>
    </row>
    <row r="24" spans="1:14" s="181" customFormat="1" ht="15" customHeight="1">
      <c r="A24" s="173" t="s">
        <v>882</v>
      </c>
      <c r="B24" s="234">
        <v>273.89098999999999</v>
      </c>
      <c r="C24" s="234">
        <v>273.94209000000001</v>
      </c>
      <c r="D24" s="234">
        <v>108.79960000000001</v>
      </c>
      <c r="E24" s="234">
        <v>4106.2587999999996</v>
      </c>
      <c r="F24" s="234">
        <v>4632.1875599999994</v>
      </c>
      <c r="G24" s="234">
        <v>8526.0607600000003</v>
      </c>
      <c r="H24" s="234">
        <v>12827.93859</v>
      </c>
      <c r="I24" s="234">
        <v>19687.938590000002</v>
      </c>
      <c r="J24" s="234">
        <v>21702.149730000001</v>
      </c>
      <c r="K24" s="234">
        <v>11783.77233</v>
      </c>
      <c r="L24" s="234">
        <v>11783.77233</v>
      </c>
      <c r="M24" s="234">
        <v>11783.77233</v>
      </c>
      <c r="N24" s="236"/>
    </row>
    <row r="25" spans="1:14" s="181" customFormat="1" ht="15" customHeight="1">
      <c r="A25" s="173" t="s">
        <v>86</v>
      </c>
      <c r="B25" s="234">
        <v>1978.20334</v>
      </c>
      <c r="C25" s="234">
        <v>1796.3185800000001</v>
      </c>
      <c r="D25" s="234">
        <v>1729.34708</v>
      </c>
      <c r="E25" s="234">
        <v>1506.3444500000001</v>
      </c>
      <c r="F25" s="234">
        <v>1396.0307299999999</v>
      </c>
      <c r="G25" s="234">
        <v>1167.13005</v>
      </c>
      <c r="H25" s="234">
        <v>991.07514000000003</v>
      </c>
      <c r="I25" s="234">
        <v>961.87711999999999</v>
      </c>
      <c r="J25" s="234">
        <v>1352.38068</v>
      </c>
      <c r="K25" s="234">
        <v>1277.2061200000001</v>
      </c>
      <c r="L25" s="234">
        <v>1239.5603000000001</v>
      </c>
      <c r="M25" s="234">
        <v>1188.71585</v>
      </c>
      <c r="N25" s="236"/>
    </row>
    <row r="26" spans="1:14" s="181" customFormat="1" ht="15" customHeight="1">
      <c r="A26" s="173" t="s">
        <v>881</v>
      </c>
      <c r="B26" s="234">
        <v>1427.6344799999999</v>
      </c>
      <c r="C26" s="234">
        <v>1188.6419699999999</v>
      </c>
      <c r="D26" s="234">
        <v>1220.63048</v>
      </c>
      <c r="E26" s="234">
        <v>1146.06951</v>
      </c>
      <c r="F26" s="234">
        <v>1090.68202</v>
      </c>
      <c r="G26" s="234">
        <v>902.80031000000008</v>
      </c>
      <c r="H26" s="234">
        <v>743.37688000000003</v>
      </c>
      <c r="I26" s="234">
        <v>632.79150000000004</v>
      </c>
      <c r="J26" s="234">
        <v>569.17757999999992</v>
      </c>
      <c r="K26" s="234">
        <v>553.09033999999997</v>
      </c>
      <c r="L26" s="234">
        <v>1233.0702900000001</v>
      </c>
      <c r="M26" s="234">
        <v>539.23404000000005</v>
      </c>
      <c r="N26" s="236"/>
    </row>
    <row r="27" spans="1:14" s="180" customFormat="1" ht="15" customHeight="1" thickBot="1">
      <c r="A27" s="173" t="s">
        <v>102</v>
      </c>
      <c r="B27" s="234">
        <v>0</v>
      </c>
      <c r="C27" s="234">
        <v>0</v>
      </c>
      <c r="D27" s="234">
        <v>0</v>
      </c>
      <c r="E27" s="234">
        <v>0</v>
      </c>
      <c r="F27" s="234">
        <v>0</v>
      </c>
      <c r="G27" s="234">
        <v>0</v>
      </c>
      <c r="H27" s="234">
        <v>0</v>
      </c>
      <c r="I27" s="234">
        <v>0</v>
      </c>
      <c r="J27" s="234">
        <v>0</v>
      </c>
      <c r="K27" s="234">
        <v>0</v>
      </c>
      <c r="L27" s="234">
        <v>0</v>
      </c>
      <c r="M27" s="234">
        <v>0</v>
      </c>
      <c r="N27" s="236"/>
    </row>
    <row r="28" spans="1:14" ht="15" customHeight="1" thickTop="1" thickBot="1">
      <c r="A28" s="170" t="s">
        <v>880</v>
      </c>
      <c r="B28" s="233">
        <v>80260.105519999997</v>
      </c>
      <c r="C28" s="233">
        <v>115473.55082999999</v>
      </c>
      <c r="D28" s="233">
        <v>122190.71915999999</v>
      </c>
      <c r="E28" s="233">
        <v>128168.57805</v>
      </c>
      <c r="F28" s="233">
        <v>113326.59335</v>
      </c>
      <c r="G28" s="233">
        <v>98445.461129999996</v>
      </c>
      <c r="H28" s="233">
        <v>129757.37397</v>
      </c>
      <c r="I28" s="233">
        <v>119067.54490000001</v>
      </c>
      <c r="J28" s="233">
        <v>115500.90859000001</v>
      </c>
      <c r="K28" s="233">
        <v>112638.22767000001</v>
      </c>
      <c r="L28" s="233">
        <v>119862.14118999999</v>
      </c>
      <c r="M28" s="233">
        <v>121639.46420999999</v>
      </c>
      <c r="N28" s="236"/>
    </row>
    <row r="29" spans="1:14" s="181" customFormat="1" ht="15" customHeight="1" thickTop="1">
      <c r="A29" s="173" t="s">
        <v>879</v>
      </c>
      <c r="B29" s="234">
        <v>62342.44743</v>
      </c>
      <c r="C29" s="234">
        <v>79685.477510000012</v>
      </c>
      <c r="D29" s="234">
        <v>67563.025760000004</v>
      </c>
      <c r="E29" s="234">
        <v>67803.370110000003</v>
      </c>
      <c r="F29" s="234">
        <v>64110.241150000002</v>
      </c>
      <c r="G29" s="234">
        <v>71569.533500000005</v>
      </c>
      <c r="H29" s="234">
        <v>70174.974579999995</v>
      </c>
      <c r="I29" s="234">
        <v>69825.725999999995</v>
      </c>
      <c r="J29" s="234">
        <v>72257.348270000002</v>
      </c>
      <c r="K29" s="234">
        <v>70904.329120000009</v>
      </c>
      <c r="L29" s="234">
        <v>74475.803499999995</v>
      </c>
      <c r="M29" s="234">
        <v>70505.005239999999</v>
      </c>
      <c r="N29" s="236"/>
    </row>
    <row r="30" spans="1:14" s="181" customFormat="1" ht="15" customHeight="1">
      <c r="A30" s="176" t="s">
        <v>878</v>
      </c>
      <c r="B30" s="234">
        <v>27397.628949999998</v>
      </c>
      <c r="C30" s="234">
        <v>48298.087610000002</v>
      </c>
      <c r="D30" s="234">
        <v>38508.517999999996</v>
      </c>
      <c r="E30" s="234">
        <v>39720.584159999999</v>
      </c>
      <c r="F30" s="234">
        <v>34851.007490000004</v>
      </c>
      <c r="G30" s="234">
        <v>38972.483950000002</v>
      </c>
      <c r="H30" s="234">
        <v>32024.63839</v>
      </c>
      <c r="I30" s="234">
        <v>34954.533909999998</v>
      </c>
      <c r="J30" s="234">
        <v>38518.007039999997</v>
      </c>
      <c r="K30" s="234">
        <v>28173.086149999999</v>
      </c>
      <c r="L30" s="234">
        <v>35632.298329999998</v>
      </c>
      <c r="M30" s="234">
        <v>35367.674060000005</v>
      </c>
      <c r="N30" s="236"/>
    </row>
    <row r="31" spans="1:14" s="181" customFormat="1" ht="15" customHeight="1">
      <c r="A31" s="176" t="s">
        <v>877</v>
      </c>
      <c r="B31" s="234">
        <v>22635.422890000002</v>
      </c>
      <c r="C31" s="234">
        <v>22733.85094</v>
      </c>
      <c r="D31" s="234">
        <v>21367.188109999999</v>
      </c>
      <c r="E31" s="234">
        <v>19797.38868</v>
      </c>
      <c r="F31" s="234">
        <v>17664.016780000002</v>
      </c>
      <c r="G31" s="234">
        <v>19877.62715</v>
      </c>
      <c r="H31" s="234">
        <v>19539.841989999997</v>
      </c>
      <c r="I31" s="234">
        <v>21651.77362</v>
      </c>
      <c r="J31" s="234">
        <v>21571.76511</v>
      </c>
      <c r="K31" s="234">
        <v>24053.293989999998</v>
      </c>
      <c r="L31" s="234">
        <v>20278.280440000002</v>
      </c>
      <c r="M31" s="234">
        <v>16784.70362</v>
      </c>
      <c r="N31" s="236"/>
    </row>
    <row r="32" spans="1:14" s="181" customFormat="1" ht="15" customHeight="1">
      <c r="A32" s="176" t="s">
        <v>876</v>
      </c>
      <c r="B32" s="234">
        <v>6322.9769500000002</v>
      </c>
      <c r="C32" s="234">
        <v>2838.3182200000001</v>
      </c>
      <c r="D32" s="234">
        <v>3790.0530600000002</v>
      </c>
      <c r="E32" s="234">
        <v>3949.4627500000001</v>
      </c>
      <c r="F32" s="234">
        <v>6996.0265599999993</v>
      </c>
      <c r="G32" s="234">
        <v>8027.5493699999997</v>
      </c>
      <c r="H32" s="234">
        <v>10333.979069999999</v>
      </c>
      <c r="I32" s="234">
        <v>8042.4745899999998</v>
      </c>
      <c r="J32" s="234">
        <v>8054.8279400000001</v>
      </c>
      <c r="K32" s="234">
        <v>11704.71812</v>
      </c>
      <c r="L32" s="234">
        <v>10966.31422</v>
      </c>
      <c r="M32" s="234">
        <v>7084.3402100000003</v>
      </c>
      <c r="N32" s="236"/>
    </row>
    <row r="33" spans="1:14" s="181" customFormat="1" ht="15" customHeight="1">
      <c r="A33" s="176" t="s">
        <v>875</v>
      </c>
      <c r="B33" s="234">
        <v>5946.3532800000003</v>
      </c>
      <c r="C33" s="234">
        <v>5789.6918900000001</v>
      </c>
      <c r="D33" s="234">
        <v>3877.37538</v>
      </c>
      <c r="E33" s="234">
        <v>4325.3362400000005</v>
      </c>
      <c r="F33" s="234">
        <v>4583.5227500000001</v>
      </c>
      <c r="G33" s="234">
        <v>4573.6612500000001</v>
      </c>
      <c r="H33" s="234">
        <v>8198.4884199999997</v>
      </c>
      <c r="I33" s="234">
        <v>5121.2054699999999</v>
      </c>
      <c r="J33" s="234">
        <v>4064.7876099999999</v>
      </c>
      <c r="K33" s="234">
        <v>6811.3759099999997</v>
      </c>
      <c r="L33" s="234">
        <v>7561.6781300000002</v>
      </c>
      <c r="M33" s="234">
        <v>11166.666949999999</v>
      </c>
      <c r="N33" s="236"/>
    </row>
    <row r="34" spans="1:14" s="181" customFormat="1" ht="15" customHeight="1">
      <c r="A34" s="176" t="s">
        <v>874</v>
      </c>
      <c r="B34" s="234">
        <v>0</v>
      </c>
      <c r="C34" s="234">
        <v>0</v>
      </c>
      <c r="D34" s="234">
        <v>0</v>
      </c>
      <c r="E34" s="234">
        <v>0</v>
      </c>
      <c r="F34" s="234">
        <v>0</v>
      </c>
      <c r="G34" s="234">
        <v>0</v>
      </c>
      <c r="H34" s="234">
        <v>0</v>
      </c>
      <c r="I34" s="234">
        <v>0</v>
      </c>
      <c r="J34" s="234">
        <v>0</v>
      </c>
      <c r="K34" s="234">
        <v>0</v>
      </c>
      <c r="L34" s="234">
        <v>0</v>
      </c>
      <c r="M34" s="234">
        <v>0</v>
      </c>
      <c r="N34" s="236"/>
    </row>
    <row r="35" spans="1:14" s="181" customFormat="1" ht="15" customHeight="1">
      <c r="A35" s="176" t="s">
        <v>873</v>
      </c>
      <c r="B35" s="234">
        <v>40.065359999999998</v>
      </c>
      <c r="C35" s="234">
        <v>25.528849999999998</v>
      </c>
      <c r="D35" s="234">
        <v>19.891209999999997</v>
      </c>
      <c r="E35" s="234">
        <v>10.598280000000001</v>
      </c>
      <c r="F35" s="234">
        <v>15.66757</v>
      </c>
      <c r="G35" s="234">
        <v>118.21178</v>
      </c>
      <c r="H35" s="234">
        <v>78.026710000000008</v>
      </c>
      <c r="I35" s="234">
        <v>55.738410000000002</v>
      </c>
      <c r="J35" s="234">
        <v>47.960569999999997</v>
      </c>
      <c r="K35" s="234">
        <v>161.85495</v>
      </c>
      <c r="L35" s="234">
        <v>37.232379999999999</v>
      </c>
      <c r="M35" s="234">
        <v>101.62039999999999</v>
      </c>
      <c r="N35" s="236"/>
    </row>
    <row r="36" spans="1:14" s="181" customFormat="1" ht="15" customHeight="1">
      <c r="A36" s="173" t="s">
        <v>872</v>
      </c>
      <c r="B36" s="234">
        <v>0</v>
      </c>
      <c r="C36" s="234">
        <v>2.86619</v>
      </c>
      <c r="D36" s="234">
        <v>0</v>
      </c>
      <c r="E36" s="234">
        <v>0</v>
      </c>
      <c r="F36" s="234">
        <v>0</v>
      </c>
      <c r="G36" s="234">
        <v>0</v>
      </c>
      <c r="H36" s="234">
        <v>0</v>
      </c>
      <c r="I36" s="234">
        <v>0</v>
      </c>
      <c r="J36" s="234">
        <v>0</v>
      </c>
      <c r="K36" s="234">
        <v>5.7692899999999998</v>
      </c>
      <c r="L36" s="234">
        <v>14.42014</v>
      </c>
      <c r="M36" s="234">
        <v>1.2664000000000002</v>
      </c>
      <c r="N36" s="236"/>
    </row>
    <row r="37" spans="1:14" s="181" customFormat="1" ht="15" customHeight="1">
      <c r="A37" s="173" t="s">
        <v>871</v>
      </c>
      <c r="B37" s="234">
        <v>10772.367</v>
      </c>
      <c r="C37" s="234">
        <v>28875.165100000002</v>
      </c>
      <c r="D37" s="234">
        <v>47587.9476</v>
      </c>
      <c r="E37" s="234">
        <v>53783.478600000002</v>
      </c>
      <c r="F37" s="234">
        <v>44225.48603</v>
      </c>
      <c r="G37" s="234">
        <v>22099.352469999998</v>
      </c>
      <c r="H37" s="234">
        <v>55064.254509999999</v>
      </c>
      <c r="I37" s="234">
        <v>43721.287619999996</v>
      </c>
      <c r="J37" s="234">
        <v>37861.672399999996</v>
      </c>
      <c r="K37" s="234">
        <v>36086.049530000004</v>
      </c>
      <c r="L37" s="234">
        <v>40175.72337</v>
      </c>
      <c r="M37" s="234">
        <v>45144.436860000002</v>
      </c>
      <c r="N37" s="236"/>
    </row>
    <row r="38" spans="1:14" s="181" customFormat="1" ht="15" customHeight="1">
      <c r="A38" s="173" t="s">
        <v>870</v>
      </c>
      <c r="B38" s="234">
        <v>3477.5881899999999</v>
      </c>
      <c r="C38" s="234">
        <v>3315.2901000000002</v>
      </c>
      <c r="D38" s="234">
        <v>3237.5536099999999</v>
      </c>
      <c r="E38" s="234">
        <v>3120.6717100000001</v>
      </c>
      <c r="F38" s="234">
        <v>2626.7477699999999</v>
      </c>
      <c r="G38" s="234">
        <v>2331.7535899999998</v>
      </c>
      <c r="H38" s="234">
        <v>2557.4577899999999</v>
      </c>
      <c r="I38" s="234">
        <v>2405.4017999999996</v>
      </c>
      <c r="J38" s="234">
        <v>3051.4920499999998</v>
      </c>
      <c r="K38" s="234">
        <v>3237.8014700000003</v>
      </c>
      <c r="L38" s="234">
        <v>3402.2959000000001</v>
      </c>
      <c r="M38" s="234">
        <v>4307.5271700000003</v>
      </c>
      <c r="N38" s="236"/>
    </row>
    <row r="39" spans="1:14" s="181" customFormat="1" ht="15" customHeight="1">
      <c r="A39" s="173" t="s">
        <v>147</v>
      </c>
      <c r="B39" s="234">
        <v>3667.7028999999998</v>
      </c>
      <c r="C39" s="234">
        <v>3594.7519300000004</v>
      </c>
      <c r="D39" s="234">
        <v>3802.1921899999998</v>
      </c>
      <c r="E39" s="234">
        <v>3461.0576299999998</v>
      </c>
      <c r="F39" s="234">
        <v>2364.1183999999998</v>
      </c>
      <c r="G39" s="234">
        <v>2444.8215699999996</v>
      </c>
      <c r="H39" s="234">
        <v>1960.6870900000001</v>
      </c>
      <c r="I39" s="234">
        <v>3115.1294800000001</v>
      </c>
      <c r="J39" s="234">
        <v>2330.3958700000003</v>
      </c>
      <c r="K39" s="234">
        <v>2404.2782599999996</v>
      </c>
      <c r="L39" s="234">
        <v>1793.8982800000001</v>
      </c>
      <c r="M39" s="234">
        <v>1681.2285400000001</v>
      </c>
      <c r="N39" s="236"/>
    </row>
    <row r="40" spans="1:14" s="181" customFormat="1" ht="15" customHeight="1">
      <c r="A40" s="173" t="s">
        <v>154</v>
      </c>
      <c r="B40" s="234">
        <v>0</v>
      </c>
      <c r="C40" s="234">
        <v>0</v>
      </c>
      <c r="D40" s="234">
        <v>0</v>
      </c>
      <c r="E40" s="234">
        <v>0</v>
      </c>
      <c r="F40" s="234">
        <v>0</v>
      </c>
      <c r="G40" s="234">
        <v>0</v>
      </c>
      <c r="H40" s="234">
        <v>0</v>
      </c>
      <c r="I40" s="234">
        <v>0</v>
      </c>
      <c r="J40" s="234">
        <v>0</v>
      </c>
      <c r="K40" s="234">
        <v>0</v>
      </c>
      <c r="L40" s="234">
        <v>0</v>
      </c>
      <c r="M40" s="234">
        <v>0</v>
      </c>
      <c r="N40" s="236"/>
    </row>
    <row r="41" spans="1:14" s="181" customFormat="1" ht="15" customHeight="1">
      <c r="A41" s="173" t="s">
        <v>869</v>
      </c>
      <c r="B41" s="234">
        <v>0</v>
      </c>
      <c r="C41" s="234">
        <v>0</v>
      </c>
      <c r="D41" s="234">
        <v>0</v>
      </c>
      <c r="E41" s="234">
        <v>0</v>
      </c>
      <c r="F41" s="234">
        <v>0</v>
      </c>
      <c r="G41" s="234">
        <v>0</v>
      </c>
      <c r="H41" s="234">
        <v>0</v>
      </c>
      <c r="I41" s="234">
        <v>0</v>
      </c>
      <c r="J41" s="234">
        <v>0</v>
      </c>
      <c r="K41" s="234">
        <v>0</v>
      </c>
      <c r="L41" s="234">
        <v>0</v>
      </c>
      <c r="M41" s="234">
        <v>0</v>
      </c>
      <c r="N41" s="236"/>
    </row>
    <row r="42" spans="1:14" s="180" customFormat="1" ht="15" customHeight="1" thickBot="1">
      <c r="A42" s="173" t="s">
        <v>128</v>
      </c>
      <c r="B42" s="234">
        <v>0</v>
      </c>
      <c r="C42" s="234">
        <v>0</v>
      </c>
      <c r="D42" s="234">
        <v>0</v>
      </c>
      <c r="E42" s="234">
        <v>0</v>
      </c>
      <c r="F42" s="234">
        <v>0</v>
      </c>
      <c r="G42" s="234">
        <v>0</v>
      </c>
      <c r="H42" s="234">
        <v>0</v>
      </c>
      <c r="I42" s="234">
        <v>0</v>
      </c>
      <c r="J42" s="234">
        <v>0</v>
      </c>
      <c r="K42" s="234">
        <v>0</v>
      </c>
      <c r="L42" s="234">
        <v>0</v>
      </c>
      <c r="M42" s="234">
        <v>0</v>
      </c>
      <c r="N42" s="236"/>
    </row>
    <row r="43" spans="1:14" ht="15" customHeight="1" thickTop="1" thickBot="1">
      <c r="A43" s="170" t="s">
        <v>868</v>
      </c>
      <c r="B43" s="233">
        <v>96556.577359999996</v>
      </c>
      <c r="C43" s="233">
        <v>97681.169040000008</v>
      </c>
      <c r="D43" s="233">
        <v>97841.770759999999</v>
      </c>
      <c r="E43" s="233">
        <v>98303.154299999995</v>
      </c>
      <c r="F43" s="233">
        <v>98643.429329999999</v>
      </c>
      <c r="G43" s="233">
        <v>96357.97683</v>
      </c>
      <c r="H43" s="233">
        <v>93036.7307</v>
      </c>
      <c r="I43" s="233">
        <v>88169.165400000013</v>
      </c>
      <c r="J43" s="233">
        <v>86840.168189999997</v>
      </c>
      <c r="K43" s="233">
        <v>87393.925989999989</v>
      </c>
      <c r="L43" s="233">
        <v>87617.815799999997</v>
      </c>
      <c r="M43" s="233">
        <v>92635.331069999986</v>
      </c>
      <c r="N43" s="236"/>
    </row>
    <row r="44" spans="1:14" s="181" customFormat="1" ht="15" customHeight="1" thickTop="1">
      <c r="A44" s="173" t="s">
        <v>169</v>
      </c>
      <c r="B44" s="234">
        <v>95490.01655</v>
      </c>
      <c r="C44" s="234">
        <v>95490.01655</v>
      </c>
      <c r="D44" s="234">
        <v>95490.01655</v>
      </c>
      <c r="E44" s="234">
        <v>95490.01655</v>
      </c>
      <c r="F44" s="234">
        <v>95490.01655</v>
      </c>
      <c r="G44" s="234">
        <v>95490.01655</v>
      </c>
      <c r="H44" s="234">
        <v>95490.01655</v>
      </c>
      <c r="I44" s="234">
        <v>95490.01655</v>
      </c>
      <c r="J44" s="234">
        <v>95490.01655</v>
      </c>
      <c r="K44" s="234">
        <v>95490.01655</v>
      </c>
      <c r="L44" s="234">
        <v>95490.01655</v>
      </c>
      <c r="M44" s="234">
        <v>95490.01655</v>
      </c>
      <c r="N44" s="236"/>
    </row>
    <row r="45" spans="1:14" s="181" customFormat="1" ht="15" customHeight="1">
      <c r="A45" s="173" t="s">
        <v>173</v>
      </c>
      <c r="B45" s="234">
        <v>0</v>
      </c>
      <c r="C45" s="234">
        <v>0</v>
      </c>
      <c r="D45" s="234">
        <v>0</v>
      </c>
      <c r="E45" s="234">
        <v>0</v>
      </c>
      <c r="F45" s="234">
        <v>0</v>
      </c>
      <c r="G45" s="234">
        <v>0</v>
      </c>
      <c r="H45" s="234">
        <v>0</v>
      </c>
      <c r="I45" s="234">
        <v>0</v>
      </c>
      <c r="J45" s="234">
        <v>0</v>
      </c>
      <c r="K45" s="234">
        <v>0</v>
      </c>
      <c r="L45" s="234">
        <v>0</v>
      </c>
      <c r="M45" s="234">
        <v>0</v>
      </c>
      <c r="N45" s="236"/>
    </row>
    <row r="46" spans="1:14" s="181" customFormat="1" ht="15" customHeight="1">
      <c r="A46" s="173" t="s">
        <v>177</v>
      </c>
      <c r="B46" s="234">
        <v>0</v>
      </c>
      <c r="C46" s="234">
        <v>0</v>
      </c>
      <c r="D46" s="234">
        <v>0</v>
      </c>
      <c r="E46" s="234">
        <v>0</v>
      </c>
      <c r="F46" s="234">
        <v>0</v>
      </c>
      <c r="G46" s="234">
        <v>0</v>
      </c>
      <c r="H46" s="234">
        <v>0</v>
      </c>
      <c r="I46" s="234">
        <v>0</v>
      </c>
      <c r="J46" s="234">
        <v>0</v>
      </c>
      <c r="K46" s="234">
        <v>0</v>
      </c>
      <c r="L46" s="234">
        <v>0</v>
      </c>
      <c r="M46" s="234">
        <v>0</v>
      </c>
      <c r="N46" s="236"/>
    </row>
    <row r="47" spans="1:14" s="181" customFormat="1" ht="15" customHeight="1">
      <c r="A47" s="173" t="s">
        <v>867</v>
      </c>
      <c r="B47" s="234">
        <v>11746.18975</v>
      </c>
      <c r="C47" s="234">
        <v>11883.465980000001</v>
      </c>
      <c r="D47" s="234">
        <v>11995.925140000001</v>
      </c>
      <c r="E47" s="234">
        <v>12011.98531</v>
      </c>
      <c r="F47" s="234">
        <v>12058.123669999999</v>
      </c>
      <c r="G47" s="234">
        <v>12092.151169999999</v>
      </c>
      <c r="H47" s="234">
        <v>12092.151169999999</v>
      </c>
      <c r="I47" s="234">
        <v>12092.151169999999</v>
      </c>
      <c r="J47" s="234">
        <v>12092.151169999999</v>
      </c>
      <c r="K47" s="234">
        <v>12092.151169999999</v>
      </c>
      <c r="L47" s="234">
        <v>12092.151169999999</v>
      </c>
      <c r="M47" s="234">
        <v>12169.915929999999</v>
      </c>
      <c r="N47" s="236"/>
    </row>
    <row r="48" spans="1:14" s="181" customFormat="1" ht="15" customHeight="1">
      <c r="A48" s="173" t="s">
        <v>183</v>
      </c>
      <c r="B48" s="234">
        <v>-10679.628939999999</v>
      </c>
      <c r="C48" s="234">
        <v>-9692.3134900000005</v>
      </c>
      <c r="D48" s="234">
        <v>-9644.1709300000002</v>
      </c>
      <c r="E48" s="234">
        <v>-9198.8475600000002</v>
      </c>
      <c r="F48" s="234">
        <v>-8904.7108900000003</v>
      </c>
      <c r="G48" s="234">
        <v>-11224.19089</v>
      </c>
      <c r="H48" s="234">
        <v>-14545.437019999999</v>
      </c>
      <c r="I48" s="234">
        <v>-19413.00232</v>
      </c>
      <c r="J48" s="234">
        <v>-20741.999530000001</v>
      </c>
      <c r="K48" s="234">
        <v>-20188.241730000002</v>
      </c>
      <c r="L48" s="234">
        <v>-19964.351920000001</v>
      </c>
      <c r="M48" s="234">
        <v>-15024.601409999999</v>
      </c>
      <c r="N48" s="236"/>
    </row>
    <row r="49" spans="1:14" s="181" customFormat="1" ht="15" customHeight="1">
      <c r="A49" s="176" t="s">
        <v>866</v>
      </c>
      <c r="B49" s="234">
        <v>-12052.391180000001</v>
      </c>
      <c r="C49" s="234">
        <v>-10816.905130000001</v>
      </c>
      <c r="D49" s="234">
        <v>-9804.7726500000008</v>
      </c>
      <c r="E49" s="234">
        <v>-9660.2310999999991</v>
      </c>
      <c r="F49" s="234">
        <v>-9244.9858999999997</v>
      </c>
      <c r="G49" s="234">
        <v>-8938.7383900000004</v>
      </c>
      <c r="H49" s="234">
        <v>-11224.19068</v>
      </c>
      <c r="I49" s="234">
        <v>-14545.437019999999</v>
      </c>
      <c r="J49" s="234">
        <v>-19413.002089999998</v>
      </c>
      <c r="K49" s="234">
        <v>-20741.999530000001</v>
      </c>
      <c r="L49" s="234">
        <v>-20741.999530000001</v>
      </c>
      <c r="M49" s="234">
        <v>-20088.775539999999</v>
      </c>
      <c r="N49" s="236"/>
    </row>
    <row r="50" spans="1:14" s="180" customFormat="1" ht="15" customHeight="1" thickBot="1">
      <c r="A50" s="176" t="s">
        <v>865</v>
      </c>
      <c r="B50" s="234">
        <v>1372.76224</v>
      </c>
      <c r="C50" s="234">
        <v>1124.5916399999999</v>
      </c>
      <c r="D50" s="234">
        <v>160.60172</v>
      </c>
      <c r="E50" s="234">
        <v>461.38353999999998</v>
      </c>
      <c r="F50" s="234">
        <v>340.27501000000001</v>
      </c>
      <c r="G50" s="234">
        <v>-2285.4524999999999</v>
      </c>
      <c r="H50" s="234">
        <v>-3321.2463399999997</v>
      </c>
      <c r="I50" s="234">
        <v>-4867.5653000000002</v>
      </c>
      <c r="J50" s="234">
        <v>-1328.9974399999999</v>
      </c>
      <c r="K50" s="234">
        <v>553.75780000000009</v>
      </c>
      <c r="L50" s="234">
        <v>777.64760999999999</v>
      </c>
      <c r="M50" s="234">
        <v>5064.1741300000003</v>
      </c>
      <c r="N50" s="236"/>
    </row>
    <row r="51" spans="1:14" ht="15" customHeight="1" thickTop="1" thickBot="1">
      <c r="A51" s="170" t="s">
        <v>864</v>
      </c>
      <c r="B51" s="233">
        <v>176816.68288000001</v>
      </c>
      <c r="C51" s="233">
        <v>213154.71987</v>
      </c>
      <c r="D51" s="233">
        <v>220032.48991999999</v>
      </c>
      <c r="E51" s="233">
        <v>226471.73235000001</v>
      </c>
      <c r="F51" s="233">
        <v>211970.02267999999</v>
      </c>
      <c r="G51" s="233">
        <v>194803.43796000001</v>
      </c>
      <c r="H51" s="233">
        <v>222794.10467</v>
      </c>
      <c r="I51" s="233">
        <v>207236.71030000001</v>
      </c>
      <c r="J51" s="233">
        <v>202341.07678</v>
      </c>
      <c r="K51" s="233">
        <v>200032.15366000001</v>
      </c>
      <c r="L51" s="233">
        <v>207479.95699000001</v>
      </c>
      <c r="M51" s="233">
        <v>214274.79527999999</v>
      </c>
      <c r="N51" s="236"/>
    </row>
    <row r="52" spans="1:14" s="181" customFormat="1" ht="15" customHeight="1" thickTop="1">
      <c r="A52" s="182" t="s">
        <v>863</v>
      </c>
      <c r="B52" s="234">
        <v>62538.690560000003</v>
      </c>
      <c r="C52" s="234">
        <v>89885.581430000006</v>
      </c>
      <c r="D52" s="234">
        <v>89695.080370000011</v>
      </c>
      <c r="E52" s="234">
        <v>52790.860619999999</v>
      </c>
      <c r="F52" s="234">
        <v>37656.62169</v>
      </c>
      <c r="G52" s="234">
        <v>23947.436870000001</v>
      </c>
      <c r="H52" s="234">
        <v>28632.792940000003</v>
      </c>
      <c r="I52" s="234">
        <v>44567.894289999997</v>
      </c>
      <c r="J52" s="234">
        <v>16156.58959</v>
      </c>
      <c r="K52" s="234">
        <v>19688.60655</v>
      </c>
      <c r="L52" s="234">
        <v>6758.2307999999994</v>
      </c>
      <c r="M52" s="234">
        <v>10048.04615</v>
      </c>
      <c r="N52" s="236"/>
    </row>
    <row r="53" spans="1:14" s="180" customFormat="1" ht="15" customHeight="1">
      <c r="A53" s="176" t="s">
        <v>862</v>
      </c>
      <c r="B53" s="234">
        <v>1215.69181</v>
      </c>
      <c r="C53" s="234">
        <v>0</v>
      </c>
      <c r="D53" s="234">
        <v>1004.92044</v>
      </c>
      <c r="E53" s="234">
        <v>350.60060999999996</v>
      </c>
      <c r="F53" s="234">
        <v>0</v>
      </c>
      <c r="G53" s="234">
        <v>0</v>
      </c>
      <c r="H53" s="234">
        <v>0</v>
      </c>
      <c r="I53" s="234">
        <v>0</v>
      </c>
      <c r="J53" s="234">
        <v>0</v>
      </c>
      <c r="K53" s="234">
        <v>0</v>
      </c>
      <c r="L53" s="234">
        <v>0</v>
      </c>
      <c r="M53" s="234">
        <v>0</v>
      </c>
      <c r="N53" s="236"/>
    </row>
    <row r="54" spans="1:14" s="180" customFormat="1" ht="15" customHeight="1">
      <c r="A54" s="176" t="s">
        <v>861</v>
      </c>
      <c r="B54" s="234">
        <v>61322.998749999999</v>
      </c>
      <c r="C54" s="234">
        <v>89885.581430000006</v>
      </c>
      <c r="D54" s="234">
        <v>88690.159930000009</v>
      </c>
      <c r="E54" s="234">
        <v>52440.260009999998</v>
      </c>
      <c r="F54" s="234">
        <v>37656.62169</v>
      </c>
      <c r="G54" s="234">
        <v>23947.436870000001</v>
      </c>
      <c r="H54" s="234">
        <v>28632.792940000003</v>
      </c>
      <c r="I54" s="234">
        <v>44567.894289999997</v>
      </c>
      <c r="J54" s="234">
        <v>16156.58959</v>
      </c>
      <c r="K54" s="234">
        <v>19688.60655</v>
      </c>
      <c r="L54" s="234">
        <v>6758.2307999999994</v>
      </c>
      <c r="M54" s="234">
        <v>10048.04615</v>
      </c>
      <c r="N54" s="236"/>
    </row>
    <row r="55" spans="1:14" s="180" customFormat="1" ht="15" customHeight="1">
      <c r="A55" s="176" t="s">
        <v>860</v>
      </c>
      <c r="B55" s="234">
        <v>0</v>
      </c>
      <c r="C55" s="234">
        <v>0</v>
      </c>
      <c r="D55" s="234">
        <v>0</v>
      </c>
      <c r="E55" s="234">
        <v>0</v>
      </c>
      <c r="F55" s="234">
        <v>0</v>
      </c>
      <c r="G55" s="234">
        <v>0</v>
      </c>
      <c r="H55" s="234">
        <v>0</v>
      </c>
      <c r="I55" s="234">
        <v>0</v>
      </c>
      <c r="J55" s="234">
        <v>0</v>
      </c>
      <c r="K55" s="234">
        <v>0</v>
      </c>
      <c r="L55" s="234">
        <v>0</v>
      </c>
      <c r="M55" s="234">
        <v>0</v>
      </c>
      <c r="N55" s="236"/>
    </row>
    <row r="56" spans="1:14" s="180" customFormat="1" ht="15" customHeight="1">
      <c r="A56" s="176" t="s">
        <v>859</v>
      </c>
      <c r="B56" s="234">
        <v>0</v>
      </c>
      <c r="C56" s="234">
        <v>0</v>
      </c>
      <c r="D56" s="234">
        <v>0</v>
      </c>
      <c r="E56" s="234">
        <v>0</v>
      </c>
      <c r="F56" s="234">
        <v>0</v>
      </c>
      <c r="G56" s="234">
        <v>0</v>
      </c>
      <c r="H56" s="234">
        <v>0</v>
      </c>
      <c r="I56" s="234">
        <v>0</v>
      </c>
      <c r="J56" s="234">
        <v>0</v>
      </c>
      <c r="K56" s="234">
        <v>0</v>
      </c>
      <c r="L56" s="234">
        <v>0</v>
      </c>
      <c r="M56" s="234">
        <v>0</v>
      </c>
      <c r="N56" s="236"/>
    </row>
    <row r="57" spans="1:14" s="180" customFormat="1" ht="15" customHeight="1">
      <c r="A57" s="176" t="s">
        <v>858</v>
      </c>
      <c r="B57" s="234">
        <v>0</v>
      </c>
      <c r="C57" s="234">
        <v>0</v>
      </c>
      <c r="D57" s="234">
        <v>0</v>
      </c>
      <c r="E57" s="234">
        <v>0</v>
      </c>
      <c r="F57" s="234">
        <v>0</v>
      </c>
      <c r="G57" s="234">
        <v>0</v>
      </c>
      <c r="H57" s="234">
        <v>0</v>
      </c>
      <c r="I57" s="234">
        <v>0</v>
      </c>
      <c r="J57" s="234">
        <v>0</v>
      </c>
      <c r="K57" s="234">
        <v>0</v>
      </c>
      <c r="L57" s="234">
        <v>0</v>
      </c>
      <c r="M57" s="234">
        <v>0</v>
      </c>
      <c r="N57" s="236"/>
    </row>
    <row r="58" spans="1:14" s="180" customFormat="1" ht="15" customHeight="1">
      <c r="A58" s="173" t="s">
        <v>857</v>
      </c>
      <c r="B58" s="234">
        <v>1003730.83062</v>
      </c>
      <c r="C58" s="234">
        <v>984294.44110000005</v>
      </c>
      <c r="D58" s="234">
        <v>1065263.2624900001</v>
      </c>
      <c r="E58" s="234">
        <v>1003905.1013099999</v>
      </c>
      <c r="F58" s="234">
        <v>1093297.12512</v>
      </c>
      <c r="G58" s="234">
        <v>991201.46351999999</v>
      </c>
      <c r="H58" s="234">
        <v>774001.45377999998</v>
      </c>
      <c r="I58" s="234">
        <v>733781.81598000007</v>
      </c>
      <c r="J58" s="234">
        <v>761593.78738999995</v>
      </c>
      <c r="K58" s="234">
        <v>805445.77755999996</v>
      </c>
      <c r="L58" s="234">
        <v>812173.10757000011</v>
      </c>
      <c r="M58" s="234">
        <v>796834.43510999996</v>
      </c>
      <c r="N58" s="236"/>
    </row>
    <row r="59" spans="1:14">
      <c r="A59" s="179" t="s">
        <v>856</v>
      </c>
      <c r="B59" s="235">
        <v>8626.6301800000001</v>
      </c>
      <c r="C59" s="235">
        <v>9134.8107600000003</v>
      </c>
      <c r="D59" s="235">
        <v>8263.46198</v>
      </c>
      <c r="E59" s="235">
        <v>8959.827150000001</v>
      </c>
      <c r="F59" s="235">
        <v>8085.5501699999995</v>
      </c>
      <c r="G59" s="235">
        <v>7577.40146</v>
      </c>
      <c r="H59" s="235">
        <v>6381.4382900000001</v>
      </c>
      <c r="I59" s="235">
        <v>6039.5814099999998</v>
      </c>
      <c r="J59" s="235">
        <v>6640.8687699999991</v>
      </c>
      <c r="K59" s="235">
        <v>4485.0449100000005</v>
      </c>
      <c r="L59" s="235">
        <v>7668.29007</v>
      </c>
      <c r="M59" s="235">
        <v>4346.3174300000001</v>
      </c>
      <c r="N59" s="236"/>
    </row>
    <row r="60" spans="1:14" ht="15" customHeight="1">
      <c r="A60" s="176" t="s">
        <v>855</v>
      </c>
      <c r="B60" s="234">
        <v>-356.20753000000002</v>
      </c>
      <c r="C60" s="234">
        <v>-534.53768000000002</v>
      </c>
      <c r="D60" s="234">
        <v>-563.69911000000002</v>
      </c>
      <c r="E60" s="234">
        <v>-557.21632999999997</v>
      </c>
      <c r="F60" s="234">
        <v>-1157.0727099999999</v>
      </c>
      <c r="G60" s="234">
        <v>-597.11473000000001</v>
      </c>
      <c r="H60" s="234">
        <v>-1010.1227</v>
      </c>
      <c r="I60" s="234">
        <v>-1312.8974900000001</v>
      </c>
      <c r="J60" s="234">
        <v>-1030.49568</v>
      </c>
      <c r="K60" s="234">
        <v>-865.05031999999994</v>
      </c>
      <c r="L60" s="234">
        <v>-1425.69715</v>
      </c>
      <c r="M60" s="234">
        <v>-1001.78962</v>
      </c>
      <c r="N60" s="236"/>
    </row>
    <row r="61" spans="1:14" ht="15" customHeight="1">
      <c r="A61" s="173" t="s">
        <v>854</v>
      </c>
      <c r="B61" s="234">
        <v>8270.4226500000004</v>
      </c>
      <c r="C61" s="234">
        <v>8600.2730800000008</v>
      </c>
      <c r="D61" s="234">
        <v>7699.7628700000005</v>
      </c>
      <c r="E61" s="234">
        <v>8402.6108199999999</v>
      </c>
      <c r="F61" s="234">
        <v>6928.4774600000001</v>
      </c>
      <c r="G61" s="234">
        <v>6980.2867300000007</v>
      </c>
      <c r="H61" s="234">
        <v>5371.3155900000002</v>
      </c>
      <c r="I61" s="234">
        <v>4726.6839199999995</v>
      </c>
      <c r="J61" s="234">
        <v>5610.37309</v>
      </c>
      <c r="K61" s="234">
        <v>3619.9945899999998</v>
      </c>
      <c r="L61" s="234">
        <v>6242.59292</v>
      </c>
      <c r="M61" s="234">
        <v>3344.52781</v>
      </c>
      <c r="N61" s="236"/>
    </row>
    <row r="62" spans="1:14" ht="15" customHeight="1">
      <c r="A62" s="172" t="s">
        <v>853</v>
      </c>
      <c r="B62" s="234">
        <v>5937.0886799999998</v>
      </c>
      <c r="C62" s="234">
        <v>5617.9032100000004</v>
      </c>
      <c r="D62" s="234">
        <v>6872.8189499999999</v>
      </c>
      <c r="E62" s="234">
        <v>7473.6108800000002</v>
      </c>
      <c r="F62" s="234">
        <v>9363.7208800000008</v>
      </c>
      <c r="G62" s="234">
        <v>8134.7033600000004</v>
      </c>
      <c r="H62" s="234">
        <v>5993.2725099999998</v>
      </c>
      <c r="I62" s="234">
        <v>8936.5353699999996</v>
      </c>
      <c r="J62" s="234">
        <v>7960.7150000000001</v>
      </c>
      <c r="K62" s="234">
        <v>12115.147949999999</v>
      </c>
      <c r="L62" s="234">
        <v>23361.727010000002</v>
      </c>
      <c r="M62" s="234">
        <v>25088.846460000001</v>
      </c>
      <c r="N62" s="236"/>
    </row>
    <row r="63" spans="1:14" ht="15" customHeight="1">
      <c r="A63" s="176" t="s">
        <v>852</v>
      </c>
      <c r="B63" s="234">
        <v>-808.12293</v>
      </c>
      <c r="C63" s="234">
        <v>-825.54353000000003</v>
      </c>
      <c r="D63" s="234">
        <v>-3124.6672000000003</v>
      </c>
      <c r="E63" s="234">
        <v>-3254.39428</v>
      </c>
      <c r="F63" s="234">
        <v>-4270.5034500000002</v>
      </c>
      <c r="G63" s="234">
        <v>-3277.8258500000002</v>
      </c>
      <c r="H63" s="234">
        <v>-3827.0489600000001</v>
      </c>
      <c r="I63" s="234">
        <v>-4600.0275999999994</v>
      </c>
      <c r="J63" s="234">
        <v>-2603.5671699999998</v>
      </c>
      <c r="K63" s="234">
        <v>-6272.4450700000007</v>
      </c>
      <c r="L63" s="234">
        <v>-13409.52469</v>
      </c>
      <c r="M63" s="234">
        <v>-14863.8285</v>
      </c>
      <c r="N63" s="236"/>
    </row>
    <row r="64" spans="1:14" ht="15" customHeight="1">
      <c r="A64" s="174" t="s">
        <v>851</v>
      </c>
      <c r="B64" s="234">
        <v>13399.3884</v>
      </c>
      <c r="C64" s="234">
        <v>13392.63276</v>
      </c>
      <c r="D64" s="234">
        <v>11447.91462</v>
      </c>
      <c r="E64" s="234">
        <v>12621.82742</v>
      </c>
      <c r="F64" s="234">
        <v>12021.694890000001</v>
      </c>
      <c r="G64" s="234">
        <v>11837.16424</v>
      </c>
      <c r="H64" s="234">
        <v>7537.5391399999999</v>
      </c>
      <c r="I64" s="234">
        <v>9063.1916899999997</v>
      </c>
      <c r="J64" s="234">
        <v>10967.520919999999</v>
      </c>
      <c r="K64" s="234">
        <v>9462.697470000001</v>
      </c>
      <c r="L64" s="234">
        <v>16194.795239999999</v>
      </c>
      <c r="M64" s="234">
        <v>13569.545769999999</v>
      </c>
      <c r="N64" s="236"/>
    </row>
    <row r="65" spans="1:14" ht="15" customHeight="1">
      <c r="A65" s="172" t="s">
        <v>850</v>
      </c>
      <c r="B65" s="234">
        <v>1472.22245</v>
      </c>
      <c r="C65" s="234">
        <v>1605.3745100000001</v>
      </c>
      <c r="D65" s="234">
        <v>1288.60998</v>
      </c>
      <c r="E65" s="234">
        <v>2128.2764999999999</v>
      </c>
      <c r="F65" s="234">
        <v>2635.6564500000004</v>
      </c>
      <c r="G65" s="234">
        <v>1648.57951</v>
      </c>
      <c r="H65" s="234">
        <v>1513.27856</v>
      </c>
      <c r="I65" s="234">
        <v>1082.5396499999999</v>
      </c>
      <c r="J65" s="234">
        <v>3283.7462300000002</v>
      </c>
      <c r="K65" s="234">
        <v>2128.5634799999998</v>
      </c>
      <c r="L65" s="234">
        <v>4828.1474100000005</v>
      </c>
      <c r="M65" s="234">
        <v>1292.55648</v>
      </c>
      <c r="N65" s="236"/>
    </row>
    <row r="66" spans="1:14" ht="15" customHeight="1">
      <c r="A66" s="172" t="s">
        <v>849</v>
      </c>
      <c r="B66" s="234">
        <v>-628.60950000000003</v>
      </c>
      <c r="C66" s="234">
        <v>-1533.86403</v>
      </c>
      <c r="D66" s="234">
        <v>-584.29022999999995</v>
      </c>
      <c r="E66" s="234">
        <v>-1713.95867</v>
      </c>
      <c r="F66" s="234">
        <v>-939.06581000000006</v>
      </c>
      <c r="G66" s="234">
        <v>-2155.7004200000001</v>
      </c>
      <c r="H66" s="234">
        <v>-750.80584999999996</v>
      </c>
      <c r="I66" s="234">
        <v>-2239.9107599999998</v>
      </c>
      <c r="J66" s="234">
        <v>-2608.82512</v>
      </c>
      <c r="K66" s="234">
        <v>-2896.05404</v>
      </c>
      <c r="L66" s="234">
        <v>-5743.0136700000003</v>
      </c>
      <c r="M66" s="234">
        <v>-1084.69013</v>
      </c>
      <c r="N66" s="236"/>
    </row>
    <row r="67" spans="1:14" ht="15" customHeight="1">
      <c r="A67" s="173" t="s">
        <v>848</v>
      </c>
      <c r="B67" s="234">
        <v>14243.00135</v>
      </c>
      <c r="C67" s="234">
        <v>13464.143239999999</v>
      </c>
      <c r="D67" s="234">
        <v>12152.234369999998</v>
      </c>
      <c r="E67" s="234">
        <v>13036.14525</v>
      </c>
      <c r="F67" s="234">
        <v>13718.285529999999</v>
      </c>
      <c r="G67" s="234">
        <v>11330.04333</v>
      </c>
      <c r="H67" s="234">
        <v>8300.011849999999</v>
      </c>
      <c r="I67" s="234">
        <v>7905.8205800000005</v>
      </c>
      <c r="J67" s="234">
        <v>11642.44203</v>
      </c>
      <c r="K67" s="234">
        <v>8695.2069100000008</v>
      </c>
      <c r="L67" s="234">
        <v>15279.928980000001</v>
      </c>
      <c r="M67" s="234">
        <v>13777.412119999999</v>
      </c>
      <c r="N67" s="236"/>
    </row>
    <row r="68" spans="1:14" ht="15" customHeight="1">
      <c r="A68" s="176" t="s">
        <v>847</v>
      </c>
      <c r="B68" s="234">
        <v>-12873.928910000001</v>
      </c>
      <c r="C68" s="234">
        <v>-13582.095740000001</v>
      </c>
      <c r="D68" s="234">
        <v>-12000.21803</v>
      </c>
      <c r="E68" s="234">
        <v>-12628.430560000001</v>
      </c>
      <c r="F68" s="234">
        <v>-13371.91778</v>
      </c>
      <c r="G68" s="234">
        <v>-13608.239970000001</v>
      </c>
      <c r="H68" s="234">
        <v>-11596.757679999999</v>
      </c>
      <c r="I68" s="234">
        <v>-12782.60446</v>
      </c>
      <c r="J68" s="234">
        <v>-12880.95865</v>
      </c>
      <c r="K68" s="234">
        <v>-8149.5359200000003</v>
      </c>
      <c r="L68" s="234">
        <v>-14510.076439999999</v>
      </c>
      <c r="M68" s="234">
        <v>-8509.398720000001</v>
      </c>
      <c r="N68" s="236"/>
    </row>
    <row r="69" spans="1:14" ht="15" customHeight="1">
      <c r="A69" s="174" t="s">
        <v>846</v>
      </c>
      <c r="B69" s="234">
        <v>1369.0724399999999</v>
      </c>
      <c r="C69" s="234">
        <v>-117.9525</v>
      </c>
      <c r="D69" s="234">
        <v>152.01633999999999</v>
      </c>
      <c r="E69" s="234">
        <v>407.71469000000002</v>
      </c>
      <c r="F69" s="234">
        <v>346.36775</v>
      </c>
      <c r="G69" s="234">
        <v>-2278.1966400000001</v>
      </c>
      <c r="H69" s="234">
        <v>-3296.7458300000003</v>
      </c>
      <c r="I69" s="234">
        <v>-4876.78388</v>
      </c>
      <c r="J69" s="234">
        <v>-1238.5166200000001</v>
      </c>
      <c r="K69" s="234">
        <v>545.67098999999996</v>
      </c>
      <c r="L69" s="234">
        <v>769.85254000000009</v>
      </c>
      <c r="M69" s="234">
        <v>5268.0134000000007</v>
      </c>
      <c r="N69" s="236"/>
    </row>
    <row r="70" spans="1:14" ht="15" customHeight="1">
      <c r="A70" s="174" t="s">
        <v>845</v>
      </c>
      <c r="B70" s="234">
        <v>-5.3046699999999998</v>
      </c>
      <c r="C70" s="234">
        <v>6.8687299999999993</v>
      </c>
      <c r="D70" s="234">
        <v>-0.36033999999999999</v>
      </c>
      <c r="E70" s="234">
        <v>28.207799999999999</v>
      </c>
      <c r="F70" s="234">
        <v>-14.75963</v>
      </c>
      <c r="G70" s="234">
        <v>0.25178</v>
      </c>
      <c r="H70" s="234">
        <v>2.95261</v>
      </c>
      <c r="I70" s="234">
        <v>6.0352399999999999</v>
      </c>
      <c r="J70" s="234">
        <v>0.27437</v>
      </c>
      <c r="K70" s="234">
        <v>-0.15390000000000001</v>
      </c>
      <c r="L70" s="234">
        <v>-0.44563999999999998</v>
      </c>
      <c r="M70" s="234">
        <v>0.10882</v>
      </c>
      <c r="N70" s="236"/>
    </row>
    <row r="71" spans="1:14" ht="15" customHeight="1">
      <c r="A71" s="177" t="s">
        <v>844</v>
      </c>
      <c r="B71" s="234">
        <v>-5.3046699999999998</v>
      </c>
      <c r="C71" s="234">
        <v>6.8687299999999993</v>
      </c>
      <c r="D71" s="234">
        <v>-0.36033999999999999</v>
      </c>
      <c r="E71" s="234">
        <v>28.207799999999999</v>
      </c>
      <c r="F71" s="234">
        <v>-14.75963</v>
      </c>
      <c r="G71" s="234">
        <v>0.25178</v>
      </c>
      <c r="H71" s="234">
        <v>2.95261</v>
      </c>
      <c r="I71" s="234">
        <v>6.0352399999999999</v>
      </c>
      <c r="J71" s="234">
        <v>0.27437</v>
      </c>
      <c r="K71" s="234">
        <v>-0.15390000000000001</v>
      </c>
      <c r="L71" s="234">
        <v>-0.44563999999999998</v>
      </c>
      <c r="M71" s="234">
        <v>0.10882</v>
      </c>
      <c r="N71" s="236"/>
    </row>
    <row r="72" spans="1:14" ht="15" customHeight="1">
      <c r="A72" s="177" t="s">
        <v>843</v>
      </c>
      <c r="B72" s="234">
        <v>0</v>
      </c>
      <c r="C72" s="234">
        <v>0</v>
      </c>
      <c r="D72" s="234">
        <v>0</v>
      </c>
      <c r="E72" s="234">
        <v>0</v>
      </c>
      <c r="F72" s="234">
        <v>0</v>
      </c>
      <c r="G72" s="234">
        <v>0</v>
      </c>
      <c r="H72" s="234">
        <v>0</v>
      </c>
      <c r="I72" s="234">
        <v>0</v>
      </c>
      <c r="J72" s="234">
        <v>0</v>
      </c>
      <c r="K72" s="234">
        <v>0</v>
      </c>
      <c r="L72" s="234">
        <v>0</v>
      </c>
      <c r="M72" s="234">
        <v>0</v>
      </c>
      <c r="N72" s="236"/>
    </row>
    <row r="73" spans="1:14" ht="15" customHeight="1">
      <c r="A73" s="173" t="s">
        <v>842</v>
      </c>
      <c r="B73" s="234">
        <v>-1.88591</v>
      </c>
      <c r="C73" s="234">
        <v>-17.212720000000001</v>
      </c>
      <c r="D73" s="234">
        <v>0</v>
      </c>
      <c r="E73" s="234">
        <v>0</v>
      </c>
      <c r="F73" s="234">
        <v>0.76890000000000003</v>
      </c>
      <c r="G73" s="234">
        <v>-0.99579999999999991</v>
      </c>
      <c r="H73" s="234">
        <v>-1.76997</v>
      </c>
      <c r="I73" s="234">
        <v>-6.8011599999999994</v>
      </c>
      <c r="J73" s="234">
        <v>-5.246E-2</v>
      </c>
      <c r="K73" s="234">
        <v>0</v>
      </c>
      <c r="L73" s="234">
        <v>0</v>
      </c>
      <c r="M73" s="234">
        <v>0</v>
      </c>
      <c r="N73" s="236"/>
    </row>
    <row r="74" spans="1:14" ht="15" customHeight="1">
      <c r="A74" s="173" t="s">
        <v>1040</v>
      </c>
      <c r="B74" s="234">
        <v>-1.88591</v>
      </c>
      <c r="C74" s="234">
        <v>-17.212720000000001</v>
      </c>
      <c r="D74" s="234">
        <v>0</v>
      </c>
      <c r="E74" s="234">
        <v>0</v>
      </c>
      <c r="F74" s="234">
        <v>0.76890000000000003</v>
      </c>
      <c r="G74" s="234">
        <v>-0.99579999999999991</v>
      </c>
      <c r="H74" s="234">
        <v>-1.76997</v>
      </c>
      <c r="I74" s="234">
        <v>-6.8011599999999994</v>
      </c>
      <c r="J74" s="234">
        <v>-5.246E-2</v>
      </c>
      <c r="K74" s="234">
        <v>0</v>
      </c>
      <c r="L74" s="234">
        <v>0</v>
      </c>
      <c r="M74" s="234">
        <v>0</v>
      </c>
      <c r="N74" s="236"/>
    </row>
    <row r="75" spans="1:14" ht="15" customHeight="1">
      <c r="A75" s="176" t="s">
        <v>311</v>
      </c>
      <c r="B75" s="234">
        <v>0</v>
      </c>
      <c r="C75" s="234">
        <v>0</v>
      </c>
      <c r="D75" s="234">
        <v>0</v>
      </c>
      <c r="E75" s="234">
        <v>0</v>
      </c>
      <c r="F75" s="234">
        <v>0</v>
      </c>
      <c r="G75" s="234">
        <v>0</v>
      </c>
      <c r="H75" s="234">
        <v>0</v>
      </c>
      <c r="I75" s="234">
        <v>0</v>
      </c>
      <c r="J75" s="234">
        <v>0</v>
      </c>
      <c r="K75" s="234">
        <v>0</v>
      </c>
      <c r="L75" s="234">
        <v>0</v>
      </c>
      <c r="M75" s="234">
        <v>0</v>
      </c>
      <c r="N75" s="236"/>
    </row>
    <row r="76" spans="1:14" ht="15" customHeight="1">
      <c r="A76" s="173" t="s">
        <v>839</v>
      </c>
      <c r="B76" s="234">
        <v>1361.8818600000002</v>
      </c>
      <c r="C76" s="234">
        <v>-128.29649000000001</v>
      </c>
      <c r="D76" s="234">
        <v>151.65600000000001</v>
      </c>
      <c r="E76" s="234">
        <v>435.92248999999998</v>
      </c>
      <c r="F76" s="234">
        <v>332.37702000000002</v>
      </c>
      <c r="G76" s="234">
        <v>-2278.9406600000002</v>
      </c>
      <c r="H76" s="234">
        <v>-3295.5631899999998</v>
      </c>
      <c r="I76" s="234">
        <v>-4877.5497999999998</v>
      </c>
      <c r="J76" s="234">
        <v>-1238.2947099999999</v>
      </c>
      <c r="K76" s="234">
        <v>545.51708999999994</v>
      </c>
      <c r="L76" s="234">
        <v>769.40690000000006</v>
      </c>
      <c r="M76" s="234">
        <v>5268.1222199999993</v>
      </c>
      <c r="N76" s="236"/>
    </row>
    <row r="77" spans="1:14" ht="15" customHeight="1">
      <c r="A77" s="175" t="s">
        <v>838</v>
      </c>
      <c r="B77" s="234">
        <v>0</v>
      </c>
      <c r="C77" s="234">
        <v>0</v>
      </c>
      <c r="D77" s="234">
        <v>0</v>
      </c>
      <c r="E77" s="234">
        <v>0</v>
      </c>
      <c r="F77" s="234">
        <v>0</v>
      </c>
      <c r="G77" s="234">
        <v>0</v>
      </c>
      <c r="H77" s="234">
        <v>0</v>
      </c>
      <c r="I77" s="234">
        <v>0</v>
      </c>
      <c r="J77" s="234">
        <v>0</v>
      </c>
      <c r="K77" s="234">
        <v>0</v>
      </c>
      <c r="L77" s="234">
        <v>0</v>
      </c>
      <c r="M77" s="234">
        <v>0</v>
      </c>
      <c r="N77" s="236"/>
    </row>
    <row r="78" spans="1:14" ht="15" customHeight="1">
      <c r="A78" s="174" t="s">
        <v>837</v>
      </c>
      <c r="B78" s="234">
        <v>1361.8818600000002</v>
      </c>
      <c r="C78" s="234">
        <v>-128.29649000000001</v>
      </c>
      <c r="D78" s="234">
        <v>151.65600000000001</v>
      </c>
      <c r="E78" s="234">
        <v>435.92248999999998</v>
      </c>
      <c r="F78" s="234">
        <v>332.37702000000002</v>
      </c>
      <c r="G78" s="234">
        <v>-2278.9406600000002</v>
      </c>
      <c r="H78" s="234">
        <v>-3295.5631899999998</v>
      </c>
      <c r="I78" s="234">
        <v>-4877.5497999999998</v>
      </c>
      <c r="J78" s="234">
        <v>-1238.2947099999999</v>
      </c>
      <c r="K78" s="234">
        <v>545.51708999999994</v>
      </c>
      <c r="L78" s="234">
        <v>769.40690000000006</v>
      </c>
      <c r="M78" s="234">
        <v>5268.1222199999993</v>
      </c>
      <c r="N78" s="236"/>
    </row>
    <row r="79" spans="1:14" ht="15" customHeight="1">
      <c r="A79" s="172" t="s">
        <v>836</v>
      </c>
      <c r="B79" s="234">
        <v>10.880379999999999</v>
      </c>
      <c r="C79" s="234">
        <v>1252.8881299999998</v>
      </c>
      <c r="D79" s="234">
        <v>8.9457199999999997</v>
      </c>
      <c r="E79" s="234">
        <v>25.46105</v>
      </c>
      <c r="F79" s="234">
        <v>7.8979900000000001</v>
      </c>
      <c r="G79" s="234">
        <v>-6.5118400000000003</v>
      </c>
      <c r="H79" s="234">
        <v>-25.683150000000001</v>
      </c>
      <c r="I79" s="234">
        <v>9.9845000000000006</v>
      </c>
      <c r="J79" s="234">
        <v>-90.702730000000003</v>
      </c>
      <c r="K79" s="234">
        <v>8.24071</v>
      </c>
      <c r="L79" s="234">
        <v>8.24071</v>
      </c>
      <c r="M79" s="234">
        <v>-203.94809000000001</v>
      </c>
      <c r="N79" s="236"/>
    </row>
    <row r="80" spans="1:14" ht="15" customHeight="1">
      <c r="A80" s="173" t="s">
        <v>835</v>
      </c>
      <c r="B80" s="234">
        <v>1372.76224</v>
      </c>
      <c r="C80" s="234">
        <v>1124.5916399999999</v>
      </c>
      <c r="D80" s="234">
        <v>160.60172</v>
      </c>
      <c r="E80" s="234">
        <v>461.38353999999998</v>
      </c>
      <c r="F80" s="234">
        <v>340.27501000000001</v>
      </c>
      <c r="G80" s="234">
        <v>-2285.4524999999999</v>
      </c>
      <c r="H80" s="234">
        <v>-3321.2463399999997</v>
      </c>
      <c r="I80" s="234">
        <v>-4867.5653000000002</v>
      </c>
      <c r="J80" s="234">
        <v>-1328.9974399999999</v>
      </c>
      <c r="K80" s="234">
        <v>553.75780000000009</v>
      </c>
      <c r="L80" s="234">
        <v>777.64760999999999</v>
      </c>
      <c r="M80" s="234">
        <v>5064.1741300000003</v>
      </c>
      <c r="N80" s="236"/>
    </row>
    <row r="81" spans="1:14" ht="15" customHeight="1">
      <c r="A81" s="172" t="s">
        <v>834</v>
      </c>
      <c r="B81" s="234">
        <v>0</v>
      </c>
      <c r="C81" s="234">
        <v>0</v>
      </c>
      <c r="D81" s="234">
        <v>0</v>
      </c>
      <c r="E81" s="234">
        <v>0</v>
      </c>
      <c r="F81" s="234">
        <v>0</v>
      </c>
      <c r="G81" s="234">
        <v>0</v>
      </c>
      <c r="H81" s="234">
        <v>0</v>
      </c>
      <c r="I81" s="234">
        <v>0</v>
      </c>
      <c r="J81" s="234">
        <v>0</v>
      </c>
      <c r="K81" s="234">
        <v>0</v>
      </c>
      <c r="L81" s="234">
        <v>0</v>
      </c>
      <c r="M81" s="234">
        <v>0</v>
      </c>
      <c r="N81" s="236"/>
    </row>
    <row r="82" spans="1:14" ht="15" customHeight="1">
      <c r="A82" s="173" t="s">
        <v>833</v>
      </c>
      <c r="B82" s="234">
        <v>1372.76224</v>
      </c>
      <c r="C82" s="234">
        <v>1124.5916399999999</v>
      </c>
      <c r="D82" s="234">
        <v>160.60172</v>
      </c>
      <c r="E82" s="234">
        <v>461.38353999999998</v>
      </c>
      <c r="F82" s="234">
        <v>340.27501000000001</v>
      </c>
      <c r="G82" s="234">
        <v>-2285.4524999999999</v>
      </c>
      <c r="H82" s="234">
        <v>-3321.2463399999997</v>
      </c>
      <c r="I82" s="234">
        <v>-4867.5653000000002</v>
      </c>
      <c r="J82" s="234">
        <v>-1328.9974399999999</v>
      </c>
      <c r="K82" s="234">
        <v>553.75780000000009</v>
      </c>
      <c r="L82" s="234">
        <v>777.64760999999999</v>
      </c>
      <c r="M82" s="234">
        <v>5064.1741300000003</v>
      </c>
      <c r="N82" s="236"/>
    </row>
    <row r="83" spans="1:14" ht="15" customHeight="1" thickBot="1">
      <c r="A83" s="172" t="s">
        <v>832</v>
      </c>
      <c r="B83" s="234">
        <v>0</v>
      </c>
      <c r="C83" s="234">
        <v>0</v>
      </c>
      <c r="D83" s="234">
        <v>0</v>
      </c>
      <c r="E83" s="234">
        <v>0</v>
      </c>
      <c r="F83" s="234">
        <v>0</v>
      </c>
      <c r="G83" s="234">
        <v>0</v>
      </c>
      <c r="H83" s="234">
        <v>0</v>
      </c>
      <c r="I83" s="234">
        <v>0</v>
      </c>
      <c r="J83" s="234">
        <v>0</v>
      </c>
      <c r="K83" s="234">
        <v>0</v>
      </c>
      <c r="L83" s="234">
        <v>0</v>
      </c>
      <c r="M83" s="234">
        <v>0</v>
      </c>
      <c r="N83" s="236"/>
    </row>
    <row r="84" spans="1:14" ht="15" customHeight="1" thickTop="1" thickBot="1">
      <c r="A84" s="170" t="s">
        <v>831</v>
      </c>
      <c r="B84" s="233">
        <v>1372.76224</v>
      </c>
      <c r="C84" s="233">
        <v>1124.5916399999999</v>
      </c>
      <c r="D84" s="233">
        <v>160.60172</v>
      </c>
      <c r="E84" s="233">
        <v>461.38353999999998</v>
      </c>
      <c r="F84" s="233">
        <v>340.27501000000001</v>
      </c>
      <c r="G84" s="233">
        <v>-2285.4524999999999</v>
      </c>
      <c r="H84" s="233">
        <v>-3321.2463399999997</v>
      </c>
      <c r="I84" s="233">
        <v>-4867.5653000000002</v>
      </c>
      <c r="J84" s="233">
        <v>-1328.9974399999999</v>
      </c>
      <c r="K84" s="233">
        <v>553.75780000000009</v>
      </c>
      <c r="L84" s="233">
        <v>777.64760999999999</v>
      </c>
      <c r="M84" s="233">
        <v>5064.1741300000003</v>
      </c>
      <c r="N84" s="236"/>
    </row>
    <row r="85" spans="1:14" ht="3.75" customHeight="1" thickTop="1" thickBot="1">
      <c r="A85" s="167"/>
      <c r="B85" s="232"/>
      <c r="C85" s="232"/>
      <c r="D85" s="232"/>
      <c r="E85" s="232"/>
      <c r="F85" s="232"/>
      <c r="G85" s="232"/>
      <c r="H85" s="232"/>
      <c r="I85" s="232"/>
      <c r="J85" s="232"/>
      <c r="K85" s="232"/>
      <c r="L85" s="232"/>
      <c r="M85" s="232"/>
    </row>
    <row r="86" spans="1:14" ht="15" customHeight="1" thickTop="1">
      <c r="A86" s="165"/>
      <c r="B86" s="163"/>
      <c r="C86" s="163"/>
      <c r="D86" s="163"/>
      <c r="E86" s="163"/>
      <c r="F86" s="163"/>
      <c r="G86" s="163"/>
      <c r="H86" s="163"/>
      <c r="I86" s="163"/>
      <c r="J86" s="163"/>
      <c r="K86" s="163"/>
      <c r="L86" s="163"/>
      <c r="M86" s="163"/>
    </row>
  </sheetData>
  <mergeCells count="4">
    <mergeCell ref="A1:M1"/>
    <mergeCell ref="A2:M2"/>
    <mergeCell ref="A4:M4"/>
    <mergeCell ref="A3:M3"/>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85" zoomScaleNormal="85" workbookViewId="0">
      <selection sqref="A1:M4"/>
    </sheetView>
  </sheetViews>
  <sheetFormatPr baseColWidth="10" defaultColWidth="9.140625" defaultRowHeight="18"/>
  <cols>
    <col min="1" max="1" width="89.85546875" style="160" bestFit="1" customWidth="1"/>
    <col min="2" max="8" width="10.7109375" style="160" bestFit="1" customWidth="1"/>
    <col min="9" max="9" width="10.7109375" style="160" customWidth="1"/>
    <col min="10" max="10" width="10.7109375" style="160" bestFit="1" customWidth="1"/>
    <col min="11" max="12" width="10.7109375" style="160" customWidth="1"/>
    <col min="13" max="13" width="10.7109375" style="161" bestFit="1" customWidth="1"/>
    <col min="14" max="16384" width="9.140625" style="160"/>
  </cols>
  <sheetData>
    <row r="1" spans="1:14" ht="30" customHeight="1">
      <c r="A1" s="1073" t="s">
        <v>333</v>
      </c>
      <c r="B1" s="1073"/>
      <c r="C1" s="1073"/>
      <c r="D1" s="1073"/>
      <c r="E1" s="1073"/>
      <c r="F1" s="1073"/>
      <c r="G1" s="1073"/>
      <c r="H1" s="1073"/>
      <c r="I1" s="1073"/>
      <c r="J1" s="1073"/>
      <c r="K1" s="1073"/>
      <c r="L1" s="1073"/>
      <c r="M1" s="1073"/>
    </row>
    <row r="2" spans="1:14" ht="15" customHeight="1">
      <c r="A2" s="1074" t="s">
        <v>906</v>
      </c>
      <c r="B2" s="1074"/>
      <c r="C2" s="1074"/>
      <c r="D2" s="1074"/>
      <c r="E2" s="1074"/>
      <c r="F2" s="1074"/>
      <c r="G2" s="1074"/>
      <c r="H2" s="1074"/>
      <c r="I2" s="1074"/>
      <c r="J2" s="1074"/>
      <c r="K2" s="1074"/>
      <c r="L2" s="1074"/>
      <c r="M2" s="1074"/>
    </row>
    <row r="3" spans="1:14" ht="15" customHeight="1">
      <c r="A3" s="1074" t="s">
        <v>1050</v>
      </c>
      <c r="B3" s="1074"/>
      <c r="C3" s="1074"/>
      <c r="D3" s="1074"/>
      <c r="E3" s="1074"/>
      <c r="F3" s="1074"/>
      <c r="G3" s="1074"/>
      <c r="H3" s="1074"/>
      <c r="I3" s="1074"/>
      <c r="J3" s="1074"/>
      <c r="K3" s="1074"/>
      <c r="L3" s="1074"/>
      <c r="M3" s="1074"/>
    </row>
    <row r="4" spans="1:14" ht="30" customHeight="1">
      <c r="A4" s="1075" t="s">
        <v>2</v>
      </c>
      <c r="B4" s="1075"/>
      <c r="C4" s="1075"/>
      <c r="D4" s="1075"/>
      <c r="E4" s="1075"/>
      <c r="F4" s="1075"/>
      <c r="G4" s="1075"/>
      <c r="H4" s="1075"/>
      <c r="I4" s="1075"/>
      <c r="J4" s="1075"/>
      <c r="K4" s="1075"/>
      <c r="L4" s="1075"/>
      <c r="M4" s="1075"/>
    </row>
    <row r="5" spans="1:14" ht="3.75" customHeight="1" thickBot="1">
      <c r="A5" s="162"/>
      <c r="B5" s="162"/>
      <c r="C5" s="162"/>
      <c r="D5" s="162"/>
      <c r="E5" s="162"/>
      <c r="F5" s="162"/>
      <c r="G5" s="162"/>
      <c r="H5" s="162"/>
      <c r="I5" s="162"/>
      <c r="J5" s="162"/>
      <c r="K5" s="162"/>
      <c r="L5" s="162"/>
      <c r="M5" s="162"/>
    </row>
    <row r="6" spans="1:14"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row>
    <row r="7" spans="1:14" ht="15" customHeight="1" thickTop="1" thickBot="1">
      <c r="A7" s="170" t="s">
        <v>893</v>
      </c>
      <c r="B7" s="233">
        <v>8421990.5261000004</v>
      </c>
      <c r="C7" s="233">
        <v>10017234.596170001</v>
      </c>
      <c r="D7" s="233">
        <v>11161700.99265</v>
      </c>
      <c r="E7" s="233">
        <v>12339902.262950001</v>
      </c>
      <c r="F7" s="233">
        <v>14206381.12785</v>
      </c>
      <c r="G7" s="233">
        <v>15302837.484719999</v>
      </c>
      <c r="H7" s="233">
        <v>17472143.46751</v>
      </c>
      <c r="I7" s="233">
        <v>19101938.411330003</v>
      </c>
      <c r="J7" s="233">
        <v>20581857.598330002</v>
      </c>
      <c r="K7" s="233">
        <v>22166831.234299999</v>
      </c>
      <c r="L7" s="233">
        <v>23409167.15027</v>
      </c>
      <c r="M7" s="233">
        <v>23587517.054950003</v>
      </c>
      <c r="N7" s="236"/>
    </row>
    <row r="8" spans="1:14" s="181" customFormat="1" ht="15" customHeight="1" thickTop="1">
      <c r="A8" s="173" t="s">
        <v>9</v>
      </c>
      <c r="B8" s="234">
        <v>757696.43495000002</v>
      </c>
      <c r="C8" s="234">
        <v>929820.08851000003</v>
      </c>
      <c r="D8" s="234">
        <v>831663.59976999997</v>
      </c>
      <c r="E8" s="234">
        <v>613486.53936000005</v>
      </c>
      <c r="F8" s="234">
        <v>933331.6997</v>
      </c>
      <c r="G8" s="234">
        <v>913462.98589000001</v>
      </c>
      <c r="H8" s="234">
        <v>1033740.2143400001</v>
      </c>
      <c r="I8" s="234">
        <v>1198442.3883099998</v>
      </c>
      <c r="J8" s="234">
        <v>1176084.07549</v>
      </c>
      <c r="K8" s="234">
        <v>2065341.36885</v>
      </c>
      <c r="L8" s="234">
        <v>2575135.4120999998</v>
      </c>
      <c r="M8" s="234">
        <v>2184098.91047</v>
      </c>
      <c r="N8" s="236"/>
    </row>
    <row r="9" spans="1:14" s="181" customFormat="1" ht="15" customHeight="1">
      <c r="A9" s="173" t="s">
        <v>18</v>
      </c>
      <c r="B9" s="234">
        <v>571795.29677999998</v>
      </c>
      <c r="C9" s="234">
        <v>856994.82961000002</v>
      </c>
      <c r="D9" s="234">
        <v>998347.71811000002</v>
      </c>
      <c r="E9" s="234">
        <v>1448029.68258</v>
      </c>
      <c r="F9" s="234">
        <v>1516496.5081199999</v>
      </c>
      <c r="G9" s="234">
        <v>1674428.94484</v>
      </c>
      <c r="H9" s="234">
        <v>1942239.1558800002</v>
      </c>
      <c r="I9" s="234">
        <v>2097575.8755899998</v>
      </c>
      <c r="J9" s="234">
        <v>2242046.0164399999</v>
      </c>
      <c r="K9" s="234">
        <v>2022060.30773</v>
      </c>
      <c r="L9" s="234">
        <v>2585899.37512</v>
      </c>
      <c r="M9" s="234">
        <v>3004960.4868800002</v>
      </c>
      <c r="N9" s="236"/>
    </row>
    <row r="10" spans="1:14" s="181" customFormat="1" ht="15" customHeight="1">
      <c r="A10" s="173" t="s">
        <v>27</v>
      </c>
      <c r="B10" s="234">
        <v>6894974.7681400003</v>
      </c>
      <c r="C10" s="234">
        <v>7913290.5194300003</v>
      </c>
      <c r="D10" s="234">
        <v>8872118.3705800008</v>
      </c>
      <c r="E10" s="234">
        <v>9701376.9855199996</v>
      </c>
      <c r="F10" s="234">
        <v>11139924.659399999</v>
      </c>
      <c r="G10" s="234">
        <v>12034449.535459999</v>
      </c>
      <c r="H10" s="234">
        <v>13229360.682610001</v>
      </c>
      <c r="I10" s="234">
        <v>14420494.22511</v>
      </c>
      <c r="J10" s="234">
        <v>15551804.918620002</v>
      </c>
      <c r="K10" s="234">
        <v>16685441.876950001</v>
      </c>
      <c r="L10" s="234">
        <v>16821286.638610002</v>
      </c>
      <c r="M10" s="234">
        <v>16963368.643660001</v>
      </c>
      <c r="N10" s="236"/>
    </row>
    <row r="11" spans="1:14" s="181" customFormat="1" ht="15" customHeight="1">
      <c r="A11" s="176" t="s">
        <v>892</v>
      </c>
      <c r="B11" s="234">
        <v>7054185.8012399999</v>
      </c>
      <c r="C11" s="234">
        <v>8036753.4593500001</v>
      </c>
      <c r="D11" s="234">
        <v>8984070.2357299998</v>
      </c>
      <c r="E11" s="234">
        <v>9810351.7194999997</v>
      </c>
      <c r="F11" s="234">
        <v>11254579.59159</v>
      </c>
      <c r="G11" s="234">
        <v>12134000.941190001</v>
      </c>
      <c r="H11" s="234">
        <v>12766281.500080001</v>
      </c>
      <c r="I11" s="234">
        <v>13729994.2795</v>
      </c>
      <c r="J11" s="234">
        <v>14931583.797370002</v>
      </c>
      <c r="K11" s="234">
        <v>16178787.762870001</v>
      </c>
      <c r="L11" s="234">
        <v>16423856.006959999</v>
      </c>
      <c r="M11" s="234">
        <v>16626036.28944</v>
      </c>
      <c r="N11" s="236"/>
    </row>
    <row r="12" spans="1:14" s="181" customFormat="1" ht="15" customHeight="1">
      <c r="A12" s="176" t="s">
        <v>891</v>
      </c>
      <c r="B12" s="234">
        <v>7010749.3733199993</v>
      </c>
      <c r="C12" s="234">
        <v>7996401.1835000003</v>
      </c>
      <c r="D12" s="234">
        <v>8917543.7314400002</v>
      </c>
      <c r="E12" s="234">
        <v>9681795.0115699992</v>
      </c>
      <c r="F12" s="234">
        <v>11033601.26489</v>
      </c>
      <c r="G12" s="234">
        <v>11604551.855280001</v>
      </c>
      <c r="H12" s="234">
        <v>12252655.426760001</v>
      </c>
      <c r="I12" s="234">
        <v>10861544.681809999</v>
      </c>
      <c r="J12" s="234">
        <v>12052839.50615</v>
      </c>
      <c r="K12" s="234">
        <v>13712197.544680001</v>
      </c>
      <c r="L12" s="234">
        <v>14161427.03284</v>
      </c>
      <c r="M12" s="234">
        <v>14683165.674379999</v>
      </c>
      <c r="N12" s="236"/>
    </row>
    <row r="13" spans="1:14" s="181" customFormat="1" ht="15" customHeight="1">
      <c r="A13" s="176" t="s">
        <v>890</v>
      </c>
      <c r="B13" s="234">
        <v>43436.427920000002</v>
      </c>
      <c r="C13" s="234">
        <v>40352.275849999998</v>
      </c>
      <c r="D13" s="234">
        <v>66526.504289999997</v>
      </c>
      <c r="E13" s="234">
        <v>128556.70793</v>
      </c>
      <c r="F13" s="234">
        <v>220978.32669999998</v>
      </c>
      <c r="G13" s="234">
        <v>529449.08591000002</v>
      </c>
      <c r="H13" s="234">
        <v>513626.07331999997</v>
      </c>
      <c r="I13" s="234">
        <v>2868449.5976900002</v>
      </c>
      <c r="J13" s="234">
        <v>2878744.29122</v>
      </c>
      <c r="K13" s="234">
        <v>2466590.2181899999</v>
      </c>
      <c r="L13" s="234">
        <v>2262428.9741199999</v>
      </c>
      <c r="M13" s="234">
        <v>1942870.61506</v>
      </c>
      <c r="N13" s="236"/>
    </row>
    <row r="14" spans="1:14" s="181" customFormat="1" ht="15" customHeight="1">
      <c r="A14" s="176" t="s">
        <v>889</v>
      </c>
      <c r="B14" s="234">
        <v>52108.436369999996</v>
      </c>
      <c r="C14" s="234">
        <v>68226.479900000006</v>
      </c>
      <c r="D14" s="234">
        <v>79159.584170000002</v>
      </c>
      <c r="E14" s="234">
        <v>103083.27670999999</v>
      </c>
      <c r="F14" s="234">
        <v>88041.188510000007</v>
      </c>
      <c r="G14" s="234">
        <v>80705.004180000004</v>
      </c>
      <c r="H14" s="234">
        <v>42165.20246</v>
      </c>
      <c r="I14" s="234">
        <v>70506.114269999991</v>
      </c>
      <c r="J14" s="234">
        <v>149902.204</v>
      </c>
      <c r="K14" s="234">
        <v>242394.44591000001</v>
      </c>
      <c r="L14" s="234">
        <v>234111.17285</v>
      </c>
      <c r="M14" s="234">
        <v>337255.25438</v>
      </c>
      <c r="N14" s="236"/>
    </row>
    <row r="15" spans="1:14" s="181" customFormat="1" ht="15" customHeight="1">
      <c r="A15" s="176" t="s">
        <v>888</v>
      </c>
      <c r="B15" s="234">
        <v>50531.472840000002</v>
      </c>
      <c r="C15" s="234">
        <v>64755.159770000006</v>
      </c>
      <c r="D15" s="234">
        <v>75378.142810000005</v>
      </c>
      <c r="E15" s="234">
        <v>94642.344140000001</v>
      </c>
      <c r="F15" s="234">
        <v>70623.91234000001</v>
      </c>
      <c r="G15" s="234">
        <v>58528.69169</v>
      </c>
      <c r="H15" s="234">
        <v>30917.120269999999</v>
      </c>
      <c r="I15" s="234">
        <v>55184.278060000004</v>
      </c>
      <c r="J15" s="234">
        <v>57939.47221</v>
      </c>
      <c r="K15" s="234">
        <v>93562.048469999994</v>
      </c>
      <c r="L15" s="234">
        <v>94214.007900000011</v>
      </c>
      <c r="M15" s="234">
        <v>138249.99672999998</v>
      </c>
      <c r="N15" s="236"/>
    </row>
    <row r="16" spans="1:14" s="181" customFormat="1" ht="15" customHeight="1">
      <c r="A16" s="176" t="s">
        <v>887</v>
      </c>
      <c r="B16" s="234">
        <v>1576.96353</v>
      </c>
      <c r="C16" s="234">
        <v>3471.3201300000001</v>
      </c>
      <c r="D16" s="234">
        <v>3781.4413599999998</v>
      </c>
      <c r="E16" s="234">
        <v>8440.9325700000009</v>
      </c>
      <c r="F16" s="234">
        <v>17417.276170000001</v>
      </c>
      <c r="G16" s="234">
        <v>22176.312489999997</v>
      </c>
      <c r="H16" s="234">
        <v>11248.082189999999</v>
      </c>
      <c r="I16" s="234">
        <v>15321.836210000001</v>
      </c>
      <c r="J16" s="234">
        <v>91962.731790000005</v>
      </c>
      <c r="K16" s="234">
        <v>148832.39744</v>
      </c>
      <c r="L16" s="234">
        <v>139897.16494999998</v>
      </c>
      <c r="M16" s="234">
        <v>199005.25765000001</v>
      </c>
      <c r="N16" s="236"/>
    </row>
    <row r="17" spans="1:14" s="181" customFormat="1" ht="15" customHeight="1">
      <c r="A17" s="176" t="s">
        <v>886</v>
      </c>
      <c r="B17" s="234">
        <v>41195.998390000001</v>
      </c>
      <c r="C17" s="234">
        <v>51457.959299999995</v>
      </c>
      <c r="D17" s="234">
        <v>76372.603010000006</v>
      </c>
      <c r="E17" s="234">
        <v>84578.812379999988</v>
      </c>
      <c r="F17" s="234">
        <v>88467.534169999999</v>
      </c>
      <c r="G17" s="234">
        <v>95268.720349999989</v>
      </c>
      <c r="H17" s="234">
        <v>96560.416519999999</v>
      </c>
      <c r="I17" s="234">
        <v>76197.574659999998</v>
      </c>
      <c r="J17" s="234">
        <v>89341.554349999991</v>
      </c>
      <c r="K17" s="234">
        <v>133814.07566999999</v>
      </c>
      <c r="L17" s="234">
        <v>166746.40463</v>
      </c>
      <c r="M17" s="234">
        <v>213872.08475000001</v>
      </c>
      <c r="N17" s="236"/>
    </row>
    <row r="18" spans="1:14" s="181" customFormat="1" ht="15" customHeight="1">
      <c r="A18" s="176" t="s">
        <v>885</v>
      </c>
      <c r="B18" s="234">
        <v>37693.672500000001</v>
      </c>
      <c r="C18" s="234">
        <v>47601.001210000002</v>
      </c>
      <c r="D18" s="234">
        <v>69208.705170000001</v>
      </c>
      <c r="E18" s="234">
        <v>75169.794569999998</v>
      </c>
      <c r="F18" s="234">
        <v>79025.748569999996</v>
      </c>
      <c r="G18" s="234">
        <v>77487.794810000007</v>
      </c>
      <c r="H18" s="234">
        <v>76705.30101000001</v>
      </c>
      <c r="I18" s="234">
        <v>60445.94556</v>
      </c>
      <c r="J18" s="234">
        <v>60597.409950000001</v>
      </c>
      <c r="K18" s="234">
        <v>63197.142899999999</v>
      </c>
      <c r="L18" s="234">
        <v>74223.014670000004</v>
      </c>
      <c r="M18" s="234">
        <v>82786.841</v>
      </c>
      <c r="N18" s="236"/>
    </row>
    <row r="19" spans="1:14" s="181" customFormat="1" ht="15" customHeight="1">
      <c r="A19" s="176" t="s">
        <v>884</v>
      </c>
      <c r="B19" s="234">
        <v>3502.3258900000001</v>
      </c>
      <c r="C19" s="234">
        <v>3856.9580899999996</v>
      </c>
      <c r="D19" s="234">
        <v>7163.8978399999996</v>
      </c>
      <c r="E19" s="234">
        <v>9409.0178100000012</v>
      </c>
      <c r="F19" s="234">
        <v>9441.7855999999992</v>
      </c>
      <c r="G19" s="234">
        <v>17780.92554</v>
      </c>
      <c r="H19" s="234">
        <v>19855.115510000003</v>
      </c>
      <c r="I19" s="234">
        <v>15751.6291</v>
      </c>
      <c r="J19" s="234">
        <v>28744.144399999997</v>
      </c>
      <c r="K19" s="234">
        <v>70616.932769999999</v>
      </c>
      <c r="L19" s="234">
        <v>92523.38996</v>
      </c>
      <c r="M19" s="234">
        <v>131085.24374999999</v>
      </c>
      <c r="N19" s="236"/>
    </row>
    <row r="20" spans="1:14" s="181" customFormat="1" ht="15" customHeight="1">
      <c r="A20" s="176" t="s">
        <v>40</v>
      </c>
      <c r="B20" s="234">
        <v>74084.394509999998</v>
      </c>
      <c r="C20" s="234">
        <v>78877.583910000001</v>
      </c>
      <c r="D20" s="234">
        <v>87424.734400000001</v>
      </c>
      <c r="E20" s="234">
        <v>98147.747829999993</v>
      </c>
      <c r="F20" s="234">
        <v>110752.16643000001</v>
      </c>
      <c r="G20" s="234">
        <v>126988.94085</v>
      </c>
      <c r="H20" s="234">
        <v>878871.72347000008</v>
      </c>
      <c r="I20" s="234">
        <v>1098720.77308</v>
      </c>
      <c r="J20" s="234">
        <v>971898.01436000003</v>
      </c>
      <c r="K20" s="234">
        <v>848992.80669000011</v>
      </c>
      <c r="L20" s="234">
        <v>756779.48983000009</v>
      </c>
      <c r="M20" s="234">
        <v>633495.53023999999</v>
      </c>
      <c r="N20" s="236"/>
    </row>
    <row r="21" spans="1:14" s="181" customFormat="1" ht="15" customHeight="1">
      <c r="A21" s="176" t="s">
        <v>883</v>
      </c>
      <c r="B21" s="234">
        <v>-326599.86236999999</v>
      </c>
      <c r="C21" s="234">
        <v>-322024.96302999998</v>
      </c>
      <c r="D21" s="234">
        <v>-354908.78672999999</v>
      </c>
      <c r="E21" s="234">
        <v>-394784.57089999999</v>
      </c>
      <c r="F21" s="234">
        <v>-401915.82130000001</v>
      </c>
      <c r="G21" s="234">
        <v>-402514.07111000002</v>
      </c>
      <c r="H21" s="234">
        <v>-554518.15992000001</v>
      </c>
      <c r="I21" s="234">
        <v>-554924.51639999996</v>
      </c>
      <c r="J21" s="234">
        <v>-590920.65146000008</v>
      </c>
      <c r="K21" s="234">
        <v>-718547.21419000009</v>
      </c>
      <c r="L21" s="234">
        <v>-760206.43565999996</v>
      </c>
      <c r="M21" s="234">
        <v>-847290.51514999999</v>
      </c>
      <c r="N21" s="236"/>
    </row>
    <row r="22" spans="1:14" s="181" customFormat="1" ht="15" customHeight="1">
      <c r="A22" s="173" t="s">
        <v>70</v>
      </c>
      <c r="B22" s="234">
        <v>51710.077619999996</v>
      </c>
      <c r="C22" s="234">
        <v>66922.235409999994</v>
      </c>
      <c r="D22" s="234">
        <v>83408.066900000005</v>
      </c>
      <c r="E22" s="234">
        <v>97638.455180000004</v>
      </c>
      <c r="F22" s="234">
        <v>80695.668919999996</v>
      </c>
      <c r="G22" s="234">
        <v>81124.817049999998</v>
      </c>
      <c r="H22" s="234">
        <v>159259.79181999998</v>
      </c>
      <c r="I22" s="234">
        <v>143824.07271000001</v>
      </c>
      <c r="J22" s="234">
        <v>179601.76058</v>
      </c>
      <c r="K22" s="234">
        <v>142850.89225</v>
      </c>
      <c r="L22" s="234">
        <v>164736.31913999998</v>
      </c>
      <c r="M22" s="234">
        <v>133290.6917</v>
      </c>
      <c r="N22" s="236"/>
    </row>
    <row r="23" spans="1:14" s="181" customFormat="1" ht="15" customHeight="1">
      <c r="A23" s="173" t="s">
        <v>76</v>
      </c>
      <c r="B23" s="234">
        <v>2E-3</v>
      </c>
      <c r="C23" s="234">
        <v>0</v>
      </c>
      <c r="D23" s="234">
        <v>2176.0007799999998</v>
      </c>
      <c r="E23" s="234">
        <v>1208.91131</v>
      </c>
      <c r="F23" s="234">
        <v>57.523350000000001</v>
      </c>
      <c r="G23" s="234">
        <v>2654.2016100000001</v>
      </c>
      <c r="H23" s="234">
        <v>5226.3328000000001</v>
      </c>
      <c r="I23" s="234">
        <v>4349.2826999999997</v>
      </c>
      <c r="J23" s="234">
        <v>3804.3445000000002</v>
      </c>
      <c r="K23" s="234">
        <v>7479.0256799999997</v>
      </c>
      <c r="L23" s="234">
        <v>12711.682419999999</v>
      </c>
      <c r="M23" s="234">
        <v>11021.1726</v>
      </c>
      <c r="N23" s="236"/>
    </row>
    <row r="24" spans="1:14" s="181" customFormat="1" ht="15" customHeight="1">
      <c r="A24" s="173" t="s">
        <v>882</v>
      </c>
      <c r="B24" s="234">
        <v>28085.63912</v>
      </c>
      <c r="C24" s="234">
        <v>65271.169310000005</v>
      </c>
      <c r="D24" s="234">
        <v>135622.02109999998</v>
      </c>
      <c r="E24" s="234">
        <v>221174.48493999999</v>
      </c>
      <c r="F24" s="234">
        <v>255444.81731000001</v>
      </c>
      <c r="G24" s="234">
        <v>320647.02439999999</v>
      </c>
      <c r="H24" s="234">
        <v>828347.04660999996</v>
      </c>
      <c r="I24" s="234">
        <v>976587.60991999996</v>
      </c>
      <c r="J24" s="234">
        <v>1149221.5470499999</v>
      </c>
      <c r="K24" s="234">
        <v>950428.79373000003</v>
      </c>
      <c r="L24" s="234">
        <v>950429.20578999992</v>
      </c>
      <c r="M24" s="234">
        <v>950530.24563000002</v>
      </c>
      <c r="N24" s="236"/>
    </row>
    <row r="25" spans="1:14" s="181" customFormat="1" ht="15" customHeight="1">
      <c r="A25" s="173" t="s">
        <v>86</v>
      </c>
      <c r="B25" s="234">
        <v>81325.782760000002</v>
      </c>
      <c r="C25" s="234">
        <v>98156.46703</v>
      </c>
      <c r="D25" s="234">
        <v>126555.83446</v>
      </c>
      <c r="E25" s="234">
        <v>150942.36209000001</v>
      </c>
      <c r="F25" s="234">
        <v>195973.48302000001</v>
      </c>
      <c r="G25" s="234">
        <v>211899.54005000001</v>
      </c>
      <c r="H25" s="234">
        <v>206897.64771000002</v>
      </c>
      <c r="I25" s="234">
        <v>207244.77556000001</v>
      </c>
      <c r="J25" s="234">
        <v>212317.15243000002</v>
      </c>
      <c r="K25" s="234">
        <v>216725.91258</v>
      </c>
      <c r="L25" s="234">
        <v>224923.76913999999</v>
      </c>
      <c r="M25" s="234">
        <v>241118.25194999998</v>
      </c>
      <c r="N25" s="236"/>
    </row>
    <row r="26" spans="1:14" s="181" customFormat="1" ht="15" customHeight="1">
      <c r="A26" s="173" t="s">
        <v>881</v>
      </c>
      <c r="B26" s="234">
        <v>36402.524729999997</v>
      </c>
      <c r="C26" s="234">
        <v>86779.286870000011</v>
      </c>
      <c r="D26" s="234">
        <v>111809.38095000001</v>
      </c>
      <c r="E26" s="234">
        <v>106044.84196999999</v>
      </c>
      <c r="F26" s="234">
        <v>84456.768030000007</v>
      </c>
      <c r="G26" s="234">
        <v>64170.435420000002</v>
      </c>
      <c r="H26" s="234">
        <v>67072.595740000004</v>
      </c>
      <c r="I26" s="234">
        <v>53420.181429999997</v>
      </c>
      <c r="J26" s="234">
        <v>66977.783219999998</v>
      </c>
      <c r="K26" s="234">
        <v>76503.056530000002</v>
      </c>
      <c r="L26" s="234">
        <v>74044.747950000004</v>
      </c>
      <c r="M26" s="234">
        <v>99128.652060000008</v>
      </c>
      <c r="N26" s="236"/>
    </row>
    <row r="27" spans="1:14" s="180" customFormat="1" ht="15" customHeight="1" thickBot="1">
      <c r="A27" s="173" t="s">
        <v>102</v>
      </c>
      <c r="B27" s="234">
        <v>0</v>
      </c>
      <c r="C27" s="234">
        <v>0</v>
      </c>
      <c r="D27" s="234">
        <v>0</v>
      </c>
      <c r="E27" s="234">
        <v>0</v>
      </c>
      <c r="F27" s="234">
        <v>0</v>
      </c>
      <c r="G27" s="234">
        <v>0</v>
      </c>
      <c r="H27" s="234">
        <v>0</v>
      </c>
      <c r="I27" s="234">
        <v>0</v>
      </c>
      <c r="J27" s="234">
        <v>0</v>
      </c>
      <c r="K27" s="234">
        <v>0</v>
      </c>
      <c r="L27" s="234">
        <v>0</v>
      </c>
      <c r="M27" s="234">
        <v>0</v>
      </c>
      <c r="N27" s="236"/>
    </row>
    <row r="28" spans="1:14" ht="15" customHeight="1" thickTop="1" thickBot="1">
      <c r="A28" s="170" t="s">
        <v>880</v>
      </c>
      <c r="B28" s="233">
        <v>7736328.7672199998</v>
      </c>
      <c r="C28" s="233">
        <v>9229280.73257</v>
      </c>
      <c r="D28" s="233">
        <v>10286822.097899999</v>
      </c>
      <c r="E28" s="233">
        <v>11391071.299079999</v>
      </c>
      <c r="F28" s="233">
        <v>13159605.10784</v>
      </c>
      <c r="G28" s="233">
        <v>14117952.217959998</v>
      </c>
      <c r="H28" s="233">
        <v>16265232.386879999</v>
      </c>
      <c r="I28" s="233">
        <v>17800232.07669</v>
      </c>
      <c r="J28" s="233">
        <v>19142615.97608</v>
      </c>
      <c r="K28" s="233">
        <v>20694309.491490003</v>
      </c>
      <c r="L28" s="233">
        <v>21838689.967810001</v>
      </c>
      <c r="M28" s="233">
        <v>21997904.782060001</v>
      </c>
      <c r="N28" s="236"/>
    </row>
    <row r="29" spans="1:14" s="181" customFormat="1" ht="15" customHeight="1" thickTop="1">
      <c r="A29" s="173" t="s">
        <v>879</v>
      </c>
      <c r="B29" s="234">
        <v>5725132.5848300001</v>
      </c>
      <c r="C29" s="234">
        <v>7383484.4458299996</v>
      </c>
      <c r="D29" s="234">
        <v>8297175.4968699999</v>
      </c>
      <c r="E29" s="234">
        <v>8571109.8557200003</v>
      </c>
      <c r="F29" s="234">
        <v>9624376.5087000001</v>
      </c>
      <c r="G29" s="234">
        <v>9200397.9899799991</v>
      </c>
      <c r="H29" s="234">
        <v>10564590.606419999</v>
      </c>
      <c r="I29" s="234">
        <v>12465904.734450001</v>
      </c>
      <c r="J29" s="234">
        <v>13984632.79874</v>
      </c>
      <c r="K29" s="234">
        <v>7403170.12256</v>
      </c>
      <c r="L29" s="234">
        <v>8072208.7210100004</v>
      </c>
      <c r="M29" s="234">
        <v>16288946.489739999</v>
      </c>
      <c r="N29" s="236"/>
    </row>
    <row r="30" spans="1:14" s="181" customFormat="1" ht="15" customHeight="1">
      <c r="A30" s="176" t="s">
        <v>878</v>
      </c>
      <c r="B30" s="234">
        <v>1791.53388</v>
      </c>
      <c r="C30" s="234">
        <v>1690.0923400000001</v>
      </c>
      <c r="D30" s="234">
        <v>1569.4230500000001</v>
      </c>
      <c r="E30" s="234">
        <v>180878.81393</v>
      </c>
      <c r="F30" s="234">
        <v>509044.57573000004</v>
      </c>
      <c r="G30" s="234">
        <v>455433.99447999999</v>
      </c>
      <c r="H30" s="234">
        <v>876781.41735999996</v>
      </c>
      <c r="I30" s="234">
        <v>837405.55874999997</v>
      </c>
      <c r="J30" s="234">
        <v>1221482.8259400001</v>
      </c>
      <c r="K30" s="234">
        <v>795821.11878999998</v>
      </c>
      <c r="L30" s="234">
        <v>1128312.60039</v>
      </c>
      <c r="M30" s="234">
        <v>1130306.5703199999</v>
      </c>
      <c r="N30" s="236"/>
    </row>
    <row r="31" spans="1:14" s="181" customFormat="1" ht="15" customHeight="1">
      <c r="A31" s="176" t="s">
        <v>877</v>
      </c>
      <c r="B31" s="234">
        <v>2360538.3766999999</v>
      </c>
      <c r="C31" s="234">
        <v>2761611.6330999997</v>
      </c>
      <c r="D31" s="234">
        <v>3558507.6672399999</v>
      </c>
      <c r="E31" s="234">
        <v>3607047.1695400001</v>
      </c>
      <c r="F31" s="234">
        <v>3919148.8343400001</v>
      </c>
      <c r="G31" s="234">
        <v>3781578.84613</v>
      </c>
      <c r="H31" s="234">
        <v>3852638.6310700001</v>
      </c>
      <c r="I31" s="234">
        <v>4347119.6523000002</v>
      </c>
      <c r="J31" s="234">
        <v>4559770.8686899999</v>
      </c>
      <c r="K31" s="234">
        <v>4162154.2055500001</v>
      </c>
      <c r="L31" s="234">
        <v>4471355.6706899991</v>
      </c>
      <c r="M31" s="234">
        <v>4823726.1836099997</v>
      </c>
      <c r="N31" s="236"/>
    </row>
    <row r="32" spans="1:14" s="181" customFormat="1" ht="15" customHeight="1">
      <c r="A32" s="176" t="s">
        <v>876</v>
      </c>
      <c r="B32" s="234">
        <v>124795.31629999999</v>
      </c>
      <c r="C32" s="234">
        <v>33603.29393</v>
      </c>
      <c r="D32" s="234">
        <v>12623.302220000001</v>
      </c>
      <c r="E32" s="234">
        <v>8853.8923900000009</v>
      </c>
      <c r="F32" s="234">
        <v>3820.12246</v>
      </c>
      <c r="G32" s="234">
        <v>2133.79486</v>
      </c>
      <c r="H32" s="234">
        <v>1487.81728</v>
      </c>
      <c r="I32" s="234">
        <v>640.02178000000004</v>
      </c>
      <c r="J32" s="234">
        <v>401.79352</v>
      </c>
      <c r="K32" s="234">
        <v>286.71053999999998</v>
      </c>
      <c r="L32" s="234">
        <v>191.77795999999998</v>
      </c>
      <c r="M32" s="234">
        <v>96.893360000000001</v>
      </c>
      <c r="N32" s="236"/>
    </row>
    <row r="33" spans="1:14" s="181" customFormat="1" ht="15" customHeight="1">
      <c r="A33" s="176" t="s">
        <v>875</v>
      </c>
      <c r="B33" s="234">
        <v>73307.689159999994</v>
      </c>
      <c r="C33" s="234">
        <v>80378.581439999994</v>
      </c>
      <c r="D33" s="234">
        <v>62132.083789999997</v>
      </c>
      <c r="E33" s="234">
        <v>55182.672319999998</v>
      </c>
      <c r="F33" s="234">
        <v>69608.879760000011</v>
      </c>
      <c r="G33" s="234">
        <v>64411.811809999999</v>
      </c>
      <c r="H33" s="234">
        <v>66656.675049999991</v>
      </c>
      <c r="I33" s="234">
        <v>84885.175109999996</v>
      </c>
      <c r="J33" s="234">
        <v>95693.356370000009</v>
      </c>
      <c r="K33" s="234">
        <v>107962.06893000001</v>
      </c>
      <c r="L33" s="234">
        <v>96844.647799999992</v>
      </c>
      <c r="M33" s="234">
        <v>105829.95933</v>
      </c>
      <c r="N33" s="236"/>
    </row>
    <row r="34" spans="1:14" s="181" customFormat="1" ht="15" customHeight="1">
      <c r="A34" s="176" t="s">
        <v>874</v>
      </c>
      <c r="B34" s="234">
        <v>2985025.0495100003</v>
      </c>
      <c r="C34" s="234">
        <v>4271407.5674700001</v>
      </c>
      <c r="D34" s="234">
        <v>4374589.3359599998</v>
      </c>
      <c r="E34" s="234">
        <v>4374183.2456499999</v>
      </c>
      <c r="F34" s="234">
        <v>4757553.9504700005</v>
      </c>
      <c r="G34" s="234">
        <v>4541825.4823599998</v>
      </c>
      <c r="H34" s="234">
        <v>5387335.9219300002</v>
      </c>
      <c r="I34" s="234">
        <v>6743612.1233299999</v>
      </c>
      <c r="J34" s="234">
        <v>7615939.4513699999</v>
      </c>
      <c r="K34" s="234">
        <v>2279244.1863699998</v>
      </c>
      <c r="L34" s="234">
        <v>2319610.8321599998</v>
      </c>
      <c r="M34" s="234">
        <v>9465770.4603500012</v>
      </c>
      <c r="N34" s="236"/>
    </row>
    <row r="35" spans="1:14" s="181" customFormat="1" ht="15" customHeight="1">
      <c r="A35" s="176" t="s">
        <v>873</v>
      </c>
      <c r="B35" s="234">
        <v>179674.61928000001</v>
      </c>
      <c r="C35" s="234">
        <v>234793.27755</v>
      </c>
      <c r="D35" s="234">
        <v>287753.68461</v>
      </c>
      <c r="E35" s="234">
        <v>344964.06189000001</v>
      </c>
      <c r="F35" s="234">
        <v>365200.14594000002</v>
      </c>
      <c r="G35" s="234">
        <v>355014.06033999997</v>
      </c>
      <c r="H35" s="234">
        <v>379690.14373000001</v>
      </c>
      <c r="I35" s="234">
        <v>452242.20318000001</v>
      </c>
      <c r="J35" s="234">
        <v>491344.50285000005</v>
      </c>
      <c r="K35" s="234">
        <v>57701.83238</v>
      </c>
      <c r="L35" s="234">
        <v>55893.192009999999</v>
      </c>
      <c r="M35" s="234">
        <v>763216.42276999995</v>
      </c>
      <c r="N35" s="236"/>
    </row>
    <row r="36" spans="1:14" s="181" customFormat="1" ht="15" customHeight="1">
      <c r="A36" s="173" t="s">
        <v>872</v>
      </c>
      <c r="B36" s="234">
        <v>2609.0369500000002</v>
      </c>
      <c r="C36" s="234">
        <v>2778.8429500000002</v>
      </c>
      <c r="D36" s="234">
        <v>5436.4557699999996</v>
      </c>
      <c r="E36" s="234">
        <v>6575.4621900000002</v>
      </c>
      <c r="F36" s="234">
        <v>4378.1983</v>
      </c>
      <c r="G36" s="234">
        <v>4458.3459499999999</v>
      </c>
      <c r="H36" s="234">
        <v>4158.63598</v>
      </c>
      <c r="I36" s="234">
        <v>4246.7226200000005</v>
      </c>
      <c r="J36" s="234">
        <v>6869.4169800000009</v>
      </c>
      <c r="K36" s="234">
        <v>2733.8764100000003</v>
      </c>
      <c r="L36" s="234">
        <v>7468.9904000000006</v>
      </c>
      <c r="M36" s="234">
        <v>3160.4852799999999</v>
      </c>
      <c r="N36" s="236"/>
    </row>
    <row r="37" spans="1:14" s="181" customFormat="1" ht="15" customHeight="1">
      <c r="A37" s="173" t="s">
        <v>871</v>
      </c>
      <c r="B37" s="234">
        <v>466793.1655</v>
      </c>
      <c r="C37" s="234">
        <v>519930.22191000002</v>
      </c>
      <c r="D37" s="234">
        <v>352013.96401</v>
      </c>
      <c r="E37" s="234">
        <v>1261501.57421</v>
      </c>
      <c r="F37" s="234">
        <v>1817754.0551700001</v>
      </c>
      <c r="G37" s="234">
        <v>2290925.5655999999</v>
      </c>
      <c r="H37" s="234">
        <v>3561659.9832600001</v>
      </c>
      <c r="I37" s="234">
        <v>3237624.1132199997</v>
      </c>
      <c r="J37" s="234">
        <v>2866565.9153299998</v>
      </c>
      <c r="K37" s="234">
        <v>3703808.6587800002</v>
      </c>
      <c r="L37" s="234">
        <v>3765714.7838099999</v>
      </c>
      <c r="M37" s="234">
        <v>3451369.3325399999</v>
      </c>
      <c r="N37" s="236"/>
    </row>
    <row r="38" spans="1:14" s="181" customFormat="1" ht="15" customHeight="1">
      <c r="A38" s="173" t="s">
        <v>870</v>
      </c>
      <c r="B38" s="234">
        <v>281944.70679000003</v>
      </c>
      <c r="C38" s="234">
        <v>263028.90250999999</v>
      </c>
      <c r="D38" s="234">
        <v>294875.20227000001</v>
      </c>
      <c r="E38" s="234">
        <v>304374.65995</v>
      </c>
      <c r="F38" s="234">
        <v>284987.78764999995</v>
      </c>
      <c r="G38" s="234">
        <v>346374.79236000002</v>
      </c>
      <c r="H38" s="234">
        <v>340888.53837000002</v>
      </c>
      <c r="I38" s="234">
        <v>385611.91251999995</v>
      </c>
      <c r="J38" s="234">
        <v>483401.08839999995</v>
      </c>
      <c r="K38" s="234">
        <v>383758.00698000001</v>
      </c>
      <c r="L38" s="234">
        <v>451293.41055000003</v>
      </c>
      <c r="M38" s="234">
        <v>285313.12137000001</v>
      </c>
      <c r="N38" s="236"/>
    </row>
    <row r="39" spans="1:14" s="181" customFormat="1" ht="15" customHeight="1">
      <c r="A39" s="173" t="s">
        <v>147</v>
      </c>
      <c r="B39" s="234">
        <v>193816.42937999999</v>
      </c>
      <c r="C39" s="234">
        <v>202736.39660000001</v>
      </c>
      <c r="D39" s="234">
        <v>175520.76225999999</v>
      </c>
      <c r="E39" s="234">
        <v>189556.80599000002</v>
      </c>
      <c r="F39" s="234">
        <v>209404.91331999999</v>
      </c>
      <c r="G39" s="234">
        <v>228061.16991</v>
      </c>
      <c r="H39" s="234">
        <v>234557.98477000001</v>
      </c>
      <c r="I39" s="234">
        <v>249056.44583000001</v>
      </c>
      <c r="J39" s="234">
        <v>269066.99702000001</v>
      </c>
      <c r="K39" s="234">
        <v>285109.35386000003</v>
      </c>
      <c r="L39" s="234">
        <v>287479.11138999998</v>
      </c>
      <c r="M39" s="234">
        <v>288180.21346</v>
      </c>
      <c r="N39" s="236"/>
    </row>
    <row r="40" spans="1:14" s="181" customFormat="1" ht="15" customHeight="1">
      <c r="A40" s="173" t="s">
        <v>154</v>
      </c>
      <c r="B40" s="234">
        <v>675174.55554999993</v>
      </c>
      <c r="C40" s="234">
        <v>570954.9</v>
      </c>
      <c r="D40" s="234">
        <v>797712.15278999996</v>
      </c>
      <c r="E40" s="234">
        <v>738699.91667999991</v>
      </c>
      <c r="F40" s="234">
        <v>862559.82637999998</v>
      </c>
      <c r="G40" s="234">
        <v>728762.60000999994</v>
      </c>
      <c r="H40" s="234">
        <v>738197.17917999998</v>
      </c>
      <c r="I40" s="234">
        <v>783871.375</v>
      </c>
      <c r="J40" s="234">
        <v>963734.62916999997</v>
      </c>
      <c r="K40" s="234">
        <v>1012740.9743</v>
      </c>
      <c r="L40" s="234">
        <v>921411.51110999996</v>
      </c>
      <c r="M40" s="234">
        <v>949883.03195000009</v>
      </c>
      <c r="N40" s="236"/>
    </row>
    <row r="41" spans="1:14" s="181" customFormat="1" ht="15" customHeight="1">
      <c r="A41" s="173" t="s">
        <v>869</v>
      </c>
      <c r="B41" s="234">
        <v>175123.17263999998</v>
      </c>
      <c r="C41" s="234">
        <v>168247.28545</v>
      </c>
      <c r="D41" s="234">
        <v>161385.48611000003</v>
      </c>
      <c r="E41" s="234">
        <v>253873.24527000001</v>
      </c>
      <c r="F41" s="234">
        <v>232851.47034999999</v>
      </c>
      <c r="G41" s="234">
        <v>301685.66999000002</v>
      </c>
      <c r="H41" s="234">
        <v>268535.01675000001</v>
      </c>
      <c r="I41" s="234">
        <v>334105.79424000002</v>
      </c>
      <c r="J41" s="234">
        <v>295267.63270000002</v>
      </c>
      <c r="K41" s="234">
        <v>398186.64587999997</v>
      </c>
      <c r="L41" s="234">
        <v>428605.85376999999</v>
      </c>
      <c r="M41" s="234">
        <v>390209.68332999997</v>
      </c>
      <c r="N41" s="236"/>
    </row>
    <row r="42" spans="1:14" s="180" customFormat="1" ht="15" customHeight="1" thickBot="1">
      <c r="A42" s="173" t="s">
        <v>128</v>
      </c>
      <c r="B42" s="234">
        <v>215735.11558000001</v>
      </c>
      <c r="C42" s="234">
        <v>118119.73731999999</v>
      </c>
      <c r="D42" s="234">
        <v>202702.57782000001</v>
      </c>
      <c r="E42" s="234">
        <v>65379.779069999997</v>
      </c>
      <c r="F42" s="234">
        <v>123292.34797</v>
      </c>
      <c r="G42" s="234">
        <v>1017286.08416</v>
      </c>
      <c r="H42" s="234">
        <v>552644.44215000002</v>
      </c>
      <c r="I42" s="234">
        <v>339810.97881</v>
      </c>
      <c r="J42" s="234">
        <v>273077.49774000002</v>
      </c>
      <c r="K42" s="234">
        <v>7504801.8527199998</v>
      </c>
      <c r="L42" s="234">
        <v>7904507.5857700007</v>
      </c>
      <c r="M42" s="234">
        <v>340842.42439</v>
      </c>
      <c r="N42" s="236"/>
    </row>
    <row r="43" spans="1:14" ht="15" customHeight="1" thickTop="1" thickBot="1">
      <c r="A43" s="170" t="s">
        <v>868</v>
      </c>
      <c r="B43" s="233">
        <v>685661.75887999998</v>
      </c>
      <c r="C43" s="233">
        <v>787953.86360000004</v>
      </c>
      <c r="D43" s="233">
        <v>874878.89474999998</v>
      </c>
      <c r="E43" s="233">
        <v>948830.96389000001</v>
      </c>
      <c r="F43" s="233">
        <v>1046776.02001</v>
      </c>
      <c r="G43" s="233">
        <v>1184885.26676</v>
      </c>
      <c r="H43" s="233">
        <v>1206911.0806300002</v>
      </c>
      <c r="I43" s="233">
        <v>1301706.33464</v>
      </c>
      <c r="J43" s="233">
        <v>1439241.62225</v>
      </c>
      <c r="K43" s="233">
        <v>1472521.74281</v>
      </c>
      <c r="L43" s="233">
        <v>1570477.18246</v>
      </c>
      <c r="M43" s="233">
        <v>1589612.2728900001</v>
      </c>
      <c r="N43" s="236"/>
    </row>
    <row r="44" spans="1:14" s="181" customFormat="1" ht="15" customHeight="1" thickTop="1">
      <c r="A44" s="173" t="s">
        <v>169</v>
      </c>
      <c r="B44" s="234">
        <v>381857.6</v>
      </c>
      <c r="C44" s="234">
        <v>423929</v>
      </c>
      <c r="D44" s="234">
        <v>470178.8</v>
      </c>
      <c r="E44" s="234">
        <v>511751.3</v>
      </c>
      <c r="F44" s="234">
        <v>548080.6</v>
      </c>
      <c r="G44" s="234">
        <v>582276.19999999995</v>
      </c>
      <c r="H44" s="234">
        <v>627467.9</v>
      </c>
      <c r="I44" s="234">
        <v>696683.9</v>
      </c>
      <c r="J44" s="234">
        <v>739183.9</v>
      </c>
      <c r="K44" s="234">
        <v>812035.9</v>
      </c>
      <c r="L44" s="234">
        <v>812035.9</v>
      </c>
      <c r="M44" s="234">
        <v>872374.9</v>
      </c>
      <c r="N44" s="236"/>
    </row>
    <row r="45" spans="1:14" s="181" customFormat="1" ht="15" customHeight="1">
      <c r="A45" s="173" t="s">
        <v>173</v>
      </c>
      <c r="B45" s="234">
        <v>116.006</v>
      </c>
      <c r="C45" s="234">
        <v>116.006</v>
      </c>
      <c r="D45" s="234">
        <v>116.006</v>
      </c>
      <c r="E45" s="234">
        <v>116.006</v>
      </c>
      <c r="F45" s="234">
        <v>116.006</v>
      </c>
      <c r="G45" s="234">
        <v>8691.0059999999994</v>
      </c>
      <c r="H45" s="234">
        <v>8691.0059999999994</v>
      </c>
      <c r="I45" s="234">
        <v>116.006</v>
      </c>
      <c r="J45" s="234">
        <v>116.006</v>
      </c>
      <c r="K45" s="234">
        <v>116.006</v>
      </c>
      <c r="L45" s="234">
        <v>116.006</v>
      </c>
      <c r="M45" s="234">
        <v>15116.005999999999</v>
      </c>
      <c r="N45" s="236"/>
    </row>
    <row r="46" spans="1:14" s="181" customFormat="1" ht="15" customHeight="1">
      <c r="A46" s="173" t="s">
        <v>177</v>
      </c>
      <c r="B46" s="234">
        <v>0</v>
      </c>
      <c r="C46" s="234">
        <v>0</v>
      </c>
      <c r="D46" s="234">
        <v>0</v>
      </c>
      <c r="E46" s="234">
        <v>0</v>
      </c>
      <c r="F46" s="234">
        <v>0</v>
      </c>
      <c r="G46" s="234">
        <v>0</v>
      </c>
      <c r="H46" s="234">
        <v>0</v>
      </c>
      <c r="I46" s="234">
        <v>0</v>
      </c>
      <c r="J46" s="234">
        <v>0</v>
      </c>
      <c r="K46" s="234">
        <v>0</v>
      </c>
      <c r="L46" s="234">
        <v>0</v>
      </c>
      <c r="M46" s="234">
        <v>0</v>
      </c>
      <c r="N46" s="236"/>
    </row>
    <row r="47" spans="1:14" s="181" customFormat="1" ht="15" customHeight="1">
      <c r="A47" s="173" t="s">
        <v>867</v>
      </c>
      <c r="B47" s="234">
        <v>191272.55361</v>
      </c>
      <c r="C47" s="234">
        <v>235985.99624000001</v>
      </c>
      <c r="D47" s="234">
        <v>288492.64520999999</v>
      </c>
      <c r="E47" s="234">
        <v>335884.79914999998</v>
      </c>
      <c r="F47" s="234">
        <v>377020.99018000002</v>
      </c>
      <c r="G47" s="234">
        <v>428093.49338</v>
      </c>
      <c r="H47" s="234">
        <v>496875.58707999997</v>
      </c>
      <c r="I47" s="234">
        <v>503920.29372000002</v>
      </c>
      <c r="J47" s="234">
        <v>526657.33687</v>
      </c>
      <c r="K47" s="234">
        <v>565747.04595000006</v>
      </c>
      <c r="L47" s="234">
        <v>565747.04595000006</v>
      </c>
      <c r="M47" s="234">
        <v>609152.58285999997</v>
      </c>
      <c r="N47" s="236"/>
    </row>
    <row r="48" spans="1:14" s="181" customFormat="1" ht="15" customHeight="1">
      <c r="A48" s="173" t="s">
        <v>183</v>
      </c>
      <c r="B48" s="234">
        <v>112415.59926999999</v>
      </c>
      <c r="C48" s="234">
        <v>127922.86136</v>
      </c>
      <c r="D48" s="234">
        <v>116091.44354000001</v>
      </c>
      <c r="E48" s="234">
        <v>101078.85874</v>
      </c>
      <c r="F48" s="234">
        <v>121558.42383</v>
      </c>
      <c r="G48" s="234">
        <v>165824.56737999999</v>
      </c>
      <c r="H48" s="234">
        <v>73876.587549999997</v>
      </c>
      <c r="I48" s="234">
        <v>100986.13492</v>
      </c>
      <c r="J48" s="234">
        <v>173284.37938</v>
      </c>
      <c r="K48" s="234">
        <v>94622.790859999994</v>
      </c>
      <c r="L48" s="234">
        <v>192578.23050999999</v>
      </c>
      <c r="M48" s="234">
        <v>92968.784029999995</v>
      </c>
      <c r="N48" s="236"/>
    </row>
    <row r="49" spans="1:14" s="181" customFormat="1" ht="15" customHeight="1">
      <c r="A49" s="176" t="s">
        <v>866</v>
      </c>
      <c r="B49" s="234">
        <v>0</v>
      </c>
      <c r="C49" s="234">
        <v>0</v>
      </c>
      <c r="D49" s="234">
        <v>0</v>
      </c>
      <c r="E49" s="234">
        <v>0</v>
      </c>
      <c r="F49" s="234">
        <v>0</v>
      </c>
      <c r="G49" s="234">
        <v>0</v>
      </c>
      <c r="H49" s="234">
        <v>3430</v>
      </c>
      <c r="I49" s="234">
        <v>0</v>
      </c>
      <c r="J49" s="234">
        <v>0</v>
      </c>
      <c r="K49" s="234">
        <v>0</v>
      </c>
      <c r="L49" s="234">
        <v>0</v>
      </c>
      <c r="M49" s="234">
        <v>5661</v>
      </c>
      <c r="N49" s="236"/>
    </row>
    <row r="50" spans="1:14" s="180" customFormat="1" ht="15" customHeight="1" thickBot="1">
      <c r="A50" s="176" t="s">
        <v>865</v>
      </c>
      <c r="B50" s="234">
        <v>112415.59926999999</v>
      </c>
      <c r="C50" s="234">
        <v>127922.86136</v>
      </c>
      <c r="D50" s="234">
        <v>116091.44354000001</v>
      </c>
      <c r="E50" s="234">
        <v>101078.85874</v>
      </c>
      <c r="F50" s="234">
        <v>121558.42383</v>
      </c>
      <c r="G50" s="234">
        <v>165824.56737999999</v>
      </c>
      <c r="H50" s="234">
        <v>70446.587549999997</v>
      </c>
      <c r="I50" s="234">
        <v>100986.13492</v>
      </c>
      <c r="J50" s="234">
        <v>173284.37938</v>
      </c>
      <c r="K50" s="234">
        <v>94622.790859999994</v>
      </c>
      <c r="L50" s="234">
        <v>192578.23050999999</v>
      </c>
      <c r="M50" s="234">
        <v>87307.784029999995</v>
      </c>
      <c r="N50" s="236"/>
    </row>
    <row r="51" spans="1:14" ht="15" customHeight="1" thickTop="1" thickBot="1">
      <c r="A51" s="170" t="s">
        <v>864</v>
      </c>
      <c r="B51" s="233">
        <v>8421990.5261000004</v>
      </c>
      <c r="C51" s="233">
        <v>10017234.596170001</v>
      </c>
      <c r="D51" s="233">
        <v>11161700.99265</v>
      </c>
      <c r="E51" s="233">
        <v>12339902.262969999</v>
      </c>
      <c r="F51" s="233">
        <v>14206381.12785</v>
      </c>
      <c r="G51" s="233">
        <v>15302837.484719999</v>
      </c>
      <c r="H51" s="233">
        <v>17472143.46751</v>
      </c>
      <c r="I51" s="233">
        <v>19101938.411330003</v>
      </c>
      <c r="J51" s="233">
        <v>20581857.598330002</v>
      </c>
      <c r="K51" s="233">
        <v>22166831.234299999</v>
      </c>
      <c r="L51" s="233">
        <v>23409167.15027</v>
      </c>
      <c r="M51" s="233">
        <v>23587517.054950003</v>
      </c>
      <c r="N51" s="236"/>
    </row>
    <row r="52" spans="1:14" s="181" customFormat="1" ht="15" customHeight="1" thickTop="1">
      <c r="A52" s="182" t="s">
        <v>863</v>
      </c>
      <c r="B52" s="234">
        <v>54574.304619999995</v>
      </c>
      <c r="C52" s="234">
        <v>51511.406240000004</v>
      </c>
      <c r="D52" s="234">
        <v>50907.77145</v>
      </c>
      <c r="E52" s="234">
        <v>42296.655880000006</v>
      </c>
      <c r="F52" s="234">
        <v>41461.66719</v>
      </c>
      <c r="G52" s="234">
        <v>86447.862930000003</v>
      </c>
      <c r="H52" s="234">
        <v>136082.15575999999</v>
      </c>
      <c r="I52" s="234">
        <v>212207.88043000002</v>
      </c>
      <c r="J52" s="234">
        <v>322471.07654000004</v>
      </c>
      <c r="K52" s="234">
        <v>319777.25572000002</v>
      </c>
      <c r="L52" s="234">
        <v>313221.12099000002</v>
      </c>
      <c r="M52" s="234">
        <v>356270.10405000002</v>
      </c>
      <c r="N52" s="236"/>
    </row>
    <row r="53" spans="1:14" s="180" customFormat="1" ht="15" customHeight="1">
      <c r="A53" s="176" t="s">
        <v>862</v>
      </c>
      <c r="B53" s="234">
        <v>0</v>
      </c>
      <c r="C53" s="234">
        <v>0</v>
      </c>
      <c r="D53" s="234">
        <v>0</v>
      </c>
      <c r="E53" s="234">
        <v>0</v>
      </c>
      <c r="F53" s="234">
        <v>0</v>
      </c>
      <c r="G53" s="234">
        <v>0</v>
      </c>
      <c r="H53" s="234">
        <v>0</v>
      </c>
      <c r="I53" s="234">
        <v>0</v>
      </c>
      <c r="J53" s="234">
        <v>0</v>
      </c>
      <c r="K53" s="234">
        <v>0</v>
      </c>
      <c r="L53" s="234">
        <v>0</v>
      </c>
      <c r="M53" s="234">
        <v>0</v>
      </c>
      <c r="N53" s="236"/>
    </row>
    <row r="54" spans="1:14" s="180" customFormat="1" ht="15" customHeight="1">
      <c r="A54" s="176" t="s">
        <v>861</v>
      </c>
      <c r="B54" s="234">
        <v>54574.304619999995</v>
      </c>
      <c r="C54" s="234">
        <v>51511.406240000004</v>
      </c>
      <c r="D54" s="234">
        <v>50907.77145</v>
      </c>
      <c r="E54" s="234">
        <v>42296.655880000006</v>
      </c>
      <c r="F54" s="234">
        <v>41115.424460000002</v>
      </c>
      <c r="G54" s="234">
        <v>83581.378549999994</v>
      </c>
      <c r="H54" s="234">
        <v>133701.299</v>
      </c>
      <c r="I54" s="234">
        <v>209820.31949000002</v>
      </c>
      <c r="J54" s="234">
        <v>319078.14528</v>
      </c>
      <c r="K54" s="234">
        <v>316497.04982999997</v>
      </c>
      <c r="L54" s="234">
        <v>309972.83149999997</v>
      </c>
      <c r="M54" s="234">
        <v>353408.39322000003</v>
      </c>
      <c r="N54" s="236"/>
    </row>
    <row r="55" spans="1:14" s="180" customFormat="1" ht="15" customHeight="1">
      <c r="A55" s="176" t="s">
        <v>860</v>
      </c>
      <c r="B55" s="234">
        <v>0</v>
      </c>
      <c r="C55" s="234">
        <v>0</v>
      </c>
      <c r="D55" s="234">
        <v>0</v>
      </c>
      <c r="E55" s="234">
        <v>0</v>
      </c>
      <c r="F55" s="234">
        <v>0</v>
      </c>
      <c r="G55" s="234">
        <v>0</v>
      </c>
      <c r="H55" s="234">
        <v>0</v>
      </c>
      <c r="I55" s="234">
        <v>0</v>
      </c>
      <c r="J55" s="234">
        <v>0</v>
      </c>
      <c r="K55" s="234">
        <v>0</v>
      </c>
      <c r="L55" s="234">
        <v>0</v>
      </c>
      <c r="M55" s="234">
        <v>0</v>
      </c>
      <c r="N55" s="236"/>
    </row>
    <row r="56" spans="1:14" s="180" customFormat="1" ht="15" customHeight="1">
      <c r="A56" s="176" t="s">
        <v>859</v>
      </c>
      <c r="B56" s="234">
        <v>0</v>
      </c>
      <c r="C56" s="234">
        <v>0</v>
      </c>
      <c r="D56" s="234">
        <v>0</v>
      </c>
      <c r="E56" s="234">
        <v>0</v>
      </c>
      <c r="F56" s="234">
        <v>346.24272999999999</v>
      </c>
      <c r="G56" s="234">
        <v>2866.4843799999999</v>
      </c>
      <c r="H56" s="234">
        <v>2380.8567599999997</v>
      </c>
      <c r="I56" s="234">
        <v>2387.5609399999998</v>
      </c>
      <c r="J56" s="234">
        <v>3392.9312599999998</v>
      </c>
      <c r="K56" s="234">
        <v>3280.2058900000002</v>
      </c>
      <c r="L56" s="234">
        <v>3248.2894900000001</v>
      </c>
      <c r="M56" s="234">
        <v>2861.71083</v>
      </c>
      <c r="N56" s="236"/>
    </row>
    <row r="57" spans="1:14" s="180" customFormat="1" ht="15" customHeight="1">
      <c r="A57" s="176" t="s">
        <v>858</v>
      </c>
      <c r="B57" s="234">
        <v>0</v>
      </c>
      <c r="C57" s="234">
        <v>0</v>
      </c>
      <c r="D57" s="234">
        <v>0</v>
      </c>
      <c r="E57" s="234">
        <v>0</v>
      </c>
      <c r="F57" s="234">
        <v>0</v>
      </c>
      <c r="G57" s="234">
        <v>0</v>
      </c>
      <c r="H57" s="234">
        <v>0</v>
      </c>
      <c r="I57" s="234">
        <v>0</v>
      </c>
      <c r="J57" s="234">
        <v>0</v>
      </c>
      <c r="K57" s="234">
        <v>0</v>
      </c>
      <c r="L57" s="234">
        <v>0</v>
      </c>
      <c r="M57" s="234">
        <v>0</v>
      </c>
      <c r="N57" s="236"/>
    </row>
    <row r="58" spans="1:14" s="180" customFormat="1" ht="15" customHeight="1">
      <c r="A58" s="173" t="s">
        <v>857</v>
      </c>
      <c r="B58" s="234">
        <v>16495307.077889999</v>
      </c>
      <c r="C58" s="234">
        <v>17752805.970869999</v>
      </c>
      <c r="D58" s="234">
        <v>19149388.5823</v>
      </c>
      <c r="E58" s="234">
        <v>27538396.063720003</v>
      </c>
      <c r="F58" s="234">
        <v>29215690.563700002</v>
      </c>
      <c r="G58" s="234">
        <v>23489326.466839999</v>
      </c>
      <c r="H58" s="234">
        <v>23684534.056589998</v>
      </c>
      <c r="I58" s="234">
        <v>22588406.866909999</v>
      </c>
      <c r="J58" s="234">
        <v>23301812.966460001</v>
      </c>
      <c r="K58" s="234">
        <v>27325730.555509999</v>
      </c>
      <c r="L58" s="234">
        <v>28481967.948040001</v>
      </c>
      <c r="M58" s="234">
        <v>30221540.266339999</v>
      </c>
      <c r="N58" s="236"/>
    </row>
    <row r="59" spans="1:14">
      <c r="A59" s="179" t="s">
        <v>856</v>
      </c>
      <c r="B59" s="235">
        <v>1091386.98765</v>
      </c>
      <c r="C59" s="235">
        <v>1123932.1481400002</v>
      </c>
      <c r="D59" s="235">
        <v>1188306.96753</v>
      </c>
      <c r="E59" s="235">
        <v>1254271.7965499999</v>
      </c>
      <c r="F59" s="235">
        <v>1340198.53207</v>
      </c>
      <c r="G59" s="235">
        <v>1454631.40356</v>
      </c>
      <c r="H59" s="235">
        <v>1473746.35953</v>
      </c>
      <c r="I59" s="235">
        <v>1460538.39949</v>
      </c>
      <c r="J59" s="235">
        <v>1674976.8767500001</v>
      </c>
      <c r="K59" s="235">
        <v>1071869.1982200001</v>
      </c>
      <c r="L59" s="235">
        <v>1877432.1470000001</v>
      </c>
      <c r="M59" s="235">
        <v>1155121.1446099998</v>
      </c>
      <c r="N59" s="236"/>
    </row>
    <row r="60" spans="1:14" ht="15" customHeight="1">
      <c r="A60" s="176" t="s">
        <v>855</v>
      </c>
      <c r="B60" s="234">
        <v>-211007.14366999999</v>
      </c>
      <c r="C60" s="234">
        <v>-246866.77799</v>
      </c>
      <c r="D60" s="234">
        <v>-276113.39298</v>
      </c>
      <c r="E60" s="234">
        <v>-288986.94026999996</v>
      </c>
      <c r="F60" s="234">
        <v>-361461.53937000001</v>
      </c>
      <c r="G60" s="234">
        <v>-440756.04674999998</v>
      </c>
      <c r="H60" s="234">
        <v>-512289.65941000002</v>
      </c>
      <c r="I60" s="234">
        <v>-607823.82821000007</v>
      </c>
      <c r="J60" s="234">
        <v>-664570.8491900001</v>
      </c>
      <c r="K60" s="234">
        <v>-429542.60538999998</v>
      </c>
      <c r="L60" s="234">
        <v>-777647.0610499999</v>
      </c>
      <c r="M60" s="234">
        <v>-499125.17314999999</v>
      </c>
      <c r="N60" s="236"/>
    </row>
    <row r="61" spans="1:14" ht="15" customHeight="1">
      <c r="A61" s="173" t="s">
        <v>854</v>
      </c>
      <c r="B61" s="234">
        <v>880379.84398000001</v>
      </c>
      <c r="C61" s="234">
        <v>877065.37014999997</v>
      </c>
      <c r="D61" s="234">
        <v>912193.5745499999</v>
      </c>
      <c r="E61" s="234">
        <v>965284.85627999995</v>
      </c>
      <c r="F61" s="234">
        <v>978736.99270000006</v>
      </c>
      <c r="G61" s="234">
        <v>1013875.3568099999</v>
      </c>
      <c r="H61" s="234">
        <v>961456.70012000005</v>
      </c>
      <c r="I61" s="234">
        <v>852714.57127999992</v>
      </c>
      <c r="J61" s="234">
        <v>1010406.02756</v>
      </c>
      <c r="K61" s="234">
        <v>642326.5928300001</v>
      </c>
      <c r="L61" s="234">
        <v>1099785.08595</v>
      </c>
      <c r="M61" s="234">
        <v>655995.97146000003</v>
      </c>
      <c r="N61" s="236"/>
    </row>
    <row r="62" spans="1:14" ht="15" customHeight="1">
      <c r="A62" s="172" t="s">
        <v>853</v>
      </c>
      <c r="B62" s="234">
        <v>59004.361340000003</v>
      </c>
      <c r="C62" s="234">
        <v>59172.612430000001</v>
      </c>
      <c r="D62" s="234">
        <v>65720.562569999995</v>
      </c>
      <c r="E62" s="234">
        <v>84660.754310000004</v>
      </c>
      <c r="F62" s="234">
        <v>120432.92621999999</v>
      </c>
      <c r="G62" s="234">
        <v>164742.79603</v>
      </c>
      <c r="H62" s="234">
        <v>159494.17306</v>
      </c>
      <c r="I62" s="234">
        <v>165257.92322999999</v>
      </c>
      <c r="J62" s="234">
        <v>229094.48616999999</v>
      </c>
      <c r="K62" s="234">
        <v>250785.34041999999</v>
      </c>
      <c r="L62" s="234">
        <v>446326.06089999998</v>
      </c>
      <c r="M62" s="234">
        <v>315959.96408000001</v>
      </c>
      <c r="N62" s="236"/>
    </row>
    <row r="63" spans="1:14" ht="15" customHeight="1">
      <c r="A63" s="176" t="s">
        <v>852</v>
      </c>
      <c r="B63" s="234">
        <v>-16829.037620000003</v>
      </c>
      <c r="C63" s="234">
        <v>-23892.005160000001</v>
      </c>
      <c r="D63" s="234">
        <v>-25427.658729999999</v>
      </c>
      <c r="E63" s="234">
        <v>-40360.431810000002</v>
      </c>
      <c r="F63" s="234">
        <v>-66182.570630000002</v>
      </c>
      <c r="G63" s="234">
        <v>-94926.096769999989</v>
      </c>
      <c r="H63" s="234">
        <v>-90959.415549999991</v>
      </c>
      <c r="I63" s="234">
        <v>-66521.548760000005</v>
      </c>
      <c r="J63" s="234">
        <v>-71947.627059999999</v>
      </c>
      <c r="K63" s="234">
        <v>-126020.80281000001</v>
      </c>
      <c r="L63" s="234">
        <v>-242829.11555000002</v>
      </c>
      <c r="M63" s="234">
        <v>-226635.66383999999</v>
      </c>
      <c r="N63" s="236"/>
    </row>
    <row r="64" spans="1:14" ht="15" customHeight="1">
      <c r="A64" s="174" t="s">
        <v>851</v>
      </c>
      <c r="B64" s="234">
        <v>922555.16769999999</v>
      </c>
      <c r="C64" s="234">
        <v>912345.97742000001</v>
      </c>
      <c r="D64" s="234">
        <v>952486.47838999995</v>
      </c>
      <c r="E64" s="234">
        <v>1009585.17878</v>
      </c>
      <c r="F64" s="234">
        <v>1032987.34829</v>
      </c>
      <c r="G64" s="234">
        <v>1083692.0560699999</v>
      </c>
      <c r="H64" s="234">
        <v>1029991.45763</v>
      </c>
      <c r="I64" s="234">
        <v>951450.94574999996</v>
      </c>
      <c r="J64" s="234">
        <v>1167552.8866700002</v>
      </c>
      <c r="K64" s="234">
        <v>767091.1304400001</v>
      </c>
      <c r="L64" s="234">
        <v>1303282.0312999999</v>
      </c>
      <c r="M64" s="234">
        <v>745320.27170000004</v>
      </c>
      <c r="N64" s="236"/>
    </row>
    <row r="65" spans="1:14" ht="15" customHeight="1">
      <c r="A65" s="172" t="s">
        <v>850</v>
      </c>
      <c r="B65" s="234">
        <v>337224.46931000001</v>
      </c>
      <c r="C65" s="234">
        <v>368425.90216</v>
      </c>
      <c r="D65" s="234">
        <v>455776.79748000001</v>
      </c>
      <c r="E65" s="234">
        <v>295032.48439</v>
      </c>
      <c r="F65" s="234">
        <v>262810.08393999998</v>
      </c>
      <c r="G65" s="234">
        <v>227027.34500999999</v>
      </c>
      <c r="H65" s="234">
        <v>223825.69580000002</v>
      </c>
      <c r="I65" s="234">
        <v>721815.73161000002</v>
      </c>
      <c r="J65" s="234">
        <v>375485.00607</v>
      </c>
      <c r="K65" s="234">
        <v>265941.13578000001</v>
      </c>
      <c r="L65" s="234">
        <v>678400.42802999995</v>
      </c>
      <c r="M65" s="234">
        <v>319149.08692000003</v>
      </c>
      <c r="N65" s="236"/>
    </row>
    <row r="66" spans="1:14" ht="15" customHeight="1">
      <c r="A66" s="172" t="s">
        <v>849</v>
      </c>
      <c r="B66" s="234">
        <v>-442346.79618</v>
      </c>
      <c r="C66" s="234">
        <v>-401934.47813</v>
      </c>
      <c r="D66" s="234">
        <v>-512736.05941000005</v>
      </c>
      <c r="E66" s="234">
        <v>-412620.05598</v>
      </c>
      <c r="F66" s="234">
        <v>-361951.99536</v>
      </c>
      <c r="G66" s="234">
        <v>-296324.53206</v>
      </c>
      <c r="H66" s="234">
        <v>-420644.48715</v>
      </c>
      <c r="I66" s="234">
        <v>-763045.17614999996</v>
      </c>
      <c r="J66" s="234">
        <v>-482324.11567000003</v>
      </c>
      <c r="K66" s="234">
        <v>-384905.72005</v>
      </c>
      <c r="L66" s="234">
        <v>-882045.22461000003</v>
      </c>
      <c r="M66" s="234">
        <v>-446413.11076000001</v>
      </c>
      <c r="N66" s="236"/>
    </row>
    <row r="67" spans="1:14" ht="15" customHeight="1">
      <c r="A67" s="173" t="s">
        <v>848</v>
      </c>
      <c r="B67" s="234">
        <v>817432.84083</v>
      </c>
      <c r="C67" s="234">
        <v>878837.40145</v>
      </c>
      <c r="D67" s="234">
        <v>895527.21646000003</v>
      </c>
      <c r="E67" s="234">
        <v>891997.60719000001</v>
      </c>
      <c r="F67" s="234">
        <v>933845.43686999998</v>
      </c>
      <c r="G67" s="234">
        <v>1014394.86902</v>
      </c>
      <c r="H67" s="234">
        <v>833172.66628</v>
      </c>
      <c r="I67" s="234">
        <v>910221.50121000002</v>
      </c>
      <c r="J67" s="234">
        <v>1060713.7770700001</v>
      </c>
      <c r="K67" s="234">
        <v>648126.54616999999</v>
      </c>
      <c r="L67" s="234">
        <v>1099637.2347200001</v>
      </c>
      <c r="M67" s="234">
        <v>618056.24786</v>
      </c>
      <c r="N67" s="236"/>
    </row>
    <row r="68" spans="1:14" ht="15" customHeight="1">
      <c r="A68" s="176" t="s">
        <v>847</v>
      </c>
      <c r="B68" s="234">
        <v>-614116.95146999997</v>
      </c>
      <c r="C68" s="234">
        <v>-684466.28977000003</v>
      </c>
      <c r="D68" s="234">
        <v>-727316.39347000001</v>
      </c>
      <c r="E68" s="234">
        <v>-714572.1474299999</v>
      </c>
      <c r="F68" s="234">
        <v>-709394.35049999994</v>
      </c>
      <c r="G68" s="234">
        <v>-700478.06172</v>
      </c>
      <c r="H68" s="234">
        <v>-670010.90045000007</v>
      </c>
      <c r="I68" s="234">
        <v>-687467.30546000006</v>
      </c>
      <c r="J68" s="234">
        <v>-722994.25097000005</v>
      </c>
      <c r="K68" s="234">
        <v>-492233.55010000005</v>
      </c>
      <c r="L68" s="234">
        <v>-767361.12237999996</v>
      </c>
      <c r="M68" s="234">
        <v>-500934.35843999998</v>
      </c>
      <c r="N68" s="236"/>
    </row>
    <row r="69" spans="1:14" ht="15" customHeight="1">
      <c r="A69" s="174" t="s">
        <v>846</v>
      </c>
      <c r="B69" s="234">
        <v>203315.88936</v>
      </c>
      <c r="C69" s="234">
        <v>194371.11168</v>
      </c>
      <c r="D69" s="234">
        <v>168210.82299000002</v>
      </c>
      <c r="E69" s="234">
        <v>177425.45976</v>
      </c>
      <c r="F69" s="234">
        <v>224451.08637</v>
      </c>
      <c r="G69" s="234">
        <v>313916.80729999999</v>
      </c>
      <c r="H69" s="234">
        <v>163161.76583000002</v>
      </c>
      <c r="I69" s="234">
        <v>222754.19575000001</v>
      </c>
      <c r="J69" s="234">
        <v>337719.52610000002</v>
      </c>
      <c r="K69" s="234">
        <v>155892.99606999999</v>
      </c>
      <c r="L69" s="234">
        <v>332276.11233999999</v>
      </c>
      <c r="M69" s="234">
        <v>117121.88942000001</v>
      </c>
      <c r="N69" s="236"/>
    </row>
    <row r="70" spans="1:14" ht="15" customHeight="1">
      <c r="A70" s="174" t="s">
        <v>845</v>
      </c>
      <c r="B70" s="234">
        <v>429.23811999999998</v>
      </c>
      <c r="C70" s="234">
        <v>306.24799000000002</v>
      </c>
      <c r="D70" s="234">
        <v>278.70802000000003</v>
      </c>
      <c r="E70" s="234">
        <v>301.04732000000001</v>
      </c>
      <c r="F70" s="234">
        <v>330.08352000000002</v>
      </c>
      <c r="G70" s="234">
        <v>120.45735999999999</v>
      </c>
      <c r="H70" s="234">
        <v>455.64657</v>
      </c>
      <c r="I70" s="234">
        <v>-106.34108999999999</v>
      </c>
      <c r="J70" s="234">
        <v>37.91621</v>
      </c>
      <c r="K70" s="234">
        <v>317.32206000000002</v>
      </c>
      <c r="L70" s="234">
        <v>438.35048999999998</v>
      </c>
      <c r="M70" s="234">
        <v>271.84068000000002</v>
      </c>
      <c r="N70" s="236"/>
    </row>
    <row r="71" spans="1:14" ht="15" customHeight="1">
      <c r="A71" s="177" t="s">
        <v>844</v>
      </c>
      <c r="B71" s="234">
        <v>0</v>
      </c>
      <c r="C71" s="234">
        <v>0</v>
      </c>
      <c r="D71" s="234">
        <v>0</v>
      </c>
      <c r="E71" s="234">
        <v>61.049970000000002</v>
      </c>
      <c r="F71" s="234">
        <v>2.2899999999999999E-3</v>
      </c>
      <c r="G71" s="234">
        <v>-28.87182</v>
      </c>
      <c r="H71" s="234">
        <v>359.57911000000001</v>
      </c>
      <c r="I71" s="234">
        <v>-161.91202999999999</v>
      </c>
      <c r="J71" s="234">
        <v>-92.53004</v>
      </c>
      <c r="K71" s="234">
        <v>171.13689000000002</v>
      </c>
      <c r="L71" s="234">
        <v>196.45681999999999</v>
      </c>
      <c r="M71" s="234">
        <v>123.38397000000001</v>
      </c>
      <c r="N71" s="236"/>
    </row>
    <row r="72" spans="1:14" ht="15" customHeight="1">
      <c r="A72" s="177" t="s">
        <v>843</v>
      </c>
      <c r="B72" s="234">
        <v>429.23811999999998</v>
      </c>
      <c r="C72" s="234">
        <v>306.24799000000002</v>
      </c>
      <c r="D72" s="234">
        <v>278.70802000000003</v>
      </c>
      <c r="E72" s="234">
        <v>239.99735000000001</v>
      </c>
      <c r="F72" s="234">
        <v>330.08123000000001</v>
      </c>
      <c r="G72" s="234">
        <v>149.32917999999998</v>
      </c>
      <c r="H72" s="234">
        <v>96.067460000000011</v>
      </c>
      <c r="I72" s="234">
        <v>55.57094</v>
      </c>
      <c r="J72" s="234">
        <v>130.44624999999999</v>
      </c>
      <c r="K72" s="234">
        <v>146.18517</v>
      </c>
      <c r="L72" s="234">
        <v>241.89367000000001</v>
      </c>
      <c r="M72" s="234">
        <v>148.45670999999999</v>
      </c>
      <c r="N72" s="236"/>
    </row>
    <row r="73" spans="1:14" ht="15" customHeight="1">
      <c r="A73" s="173" t="s">
        <v>842</v>
      </c>
      <c r="B73" s="234">
        <v>-169.13926999999998</v>
      </c>
      <c r="C73" s="234">
        <v>-166.83216000000002</v>
      </c>
      <c r="D73" s="234">
        <v>-104.90402</v>
      </c>
      <c r="E73" s="234">
        <v>-96.949079999999995</v>
      </c>
      <c r="F73" s="234">
        <v>-52.558450000000001</v>
      </c>
      <c r="G73" s="234">
        <v>-21.5702</v>
      </c>
      <c r="H73" s="234">
        <v>-15.095469999999999</v>
      </c>
      <c r="I73" s="234">
        <v>-7.0910699999999993</v>
      </c>
      <c r="J73" s="234">
        <v>-18.571680000000001</v>
      </c>
      <c r="K73" s="234">
        <v>-28.552979999999998</v>
      </c>
      <c r="L73" s="234">
        <v>-37.895739999999996</v>
      </c>
      <c r="M73" s="234">
        <v>-22.84826</v>
      </c>
      <c r="N73" s="236"/>
    </row>
    <row r="74" spans="1:14" ht="15" customHeight="1">
      <c r="A74" s="173" t="s">
        <v>1040</v>
      </c>
      <c r="B74" s="234">
        <v>0</v>
      </c>
      <c r="C74" s="234">
        <v>0</v>
      </c>
      <c r="D74" s="234">
        <v>0</v>
      </c>
      <c r="E74" s="234">
        <v>-2.4648300000000001</v>
      </c>
      <c r="F74" s="234">
        <v>0</v>
      </c>
      <c r="G74" s="234">
        <v>0</v>
      </c>
      <c r="H74" s="234">
        <v>0</v>
      </c>
      <c r="I74" s="234">
        <v>0</v>
      </c>
      <c r="J74" s="234">
        <v>0</v>
      </c>
      <c r="K74" s="234">
        <v>0</v>
      </c>
      <c r="L74" s="234">
        <v>0</v>
      </c>
      <c r="M74" s="234">
        <v>-8.8776900000000012</v>
      </c>
      <c r="N74" s="236"/>
    </row>
    <row r="75" spans="1:14" ht="15" customHeight="1">
      <c r="A75" s="176" t="s">
        <v>311</v>
      </c>
      <c r="B75" s="234">
        <v>-169.13926999999998</v>
      </c>
      <c r="C75" s="234">
        <v>-166.83216000000002</v>
      </c>
      <c r="D75" s="234">
        <v>-104.90402</v>
      </c>
      <c r="E75" s="234">
        <v>-94.484250000000003</v>
      </c>
      <c r="F75" s="234">
        <v>-52.558450000000001</v>
      </c>
      <c r="G75" s="234">
        <v>-21.5702</v>
      </c>
      <c r="H75" s="234">
        <v>-15.095469999999999</v>
      </c>
      <c r="I75" s="234">
        <v>-7.0910699999999993</v>
      </c>
      <c r="J75" s="234">
        <v>-18.571680000000001</v>
      </c>
      <c r="K75" s="234">
        <v>-28.552979999999998</v>
      </c>
      <c r="L75" s="234">
        <v>-37.895739999999996</v>
      </c>
      <c r="M75" s="234">
        <v>-13.97057</v>
      </c>
      <c r="N75" s="236"/>
    </row>
    <row r="76" spans="1:14" ht="15" customHeight="1">
      <c r="A76" s="173" t="s">
        <v>839</v>
      </c>
      <c r="B76" s="234">
        <v>203575.98821000001</v>
      </c>
      <c r="C76" s="234">
        <v>194510.52750999999</v>
      </c>
      <c r="D76" s="234">
        <v>168384.62699000002</v>
      </c>
      <c r="E76" s="234">
        <v>177629.55799999999</v>
      </c>
      <c r="F76" s="234">
        <v>224728.61144000001</v>
      </c>
      <c r="G76" s="234">
        <v>314015.69445999997</v>
      </c>
      <c r="H76" s="234">
        <v>163602.31693</v>
      </c>
      <c r="I76" s="234">
        <v>222640.76359000002</v>
      </c>
      <c r="J76" s="234">
        <v>337738.87063000002</v>
      </c>
      <c r="K76" s="234">
        <v>156181.76514999999</v>
      </c>
      <c r="L76" s="234">
        <v>332676.56708999997</v>
      </c>
      <c r="M76" s="234">
        <v>117370.88184</v>
      </c>
      <c r="N76" s="236"/>
    </row>
    <row r="77" spans="1:14" ht="15" customHeight="1">
      <c r="A77" s="175" t="s">
        <v>838</v>
      </c>
      <c r="B77" s="234">
        <v>5003.2693399999998</v>
      </c>
      <c r="C77" s="234">
        <v>4503.9907300000004</v>
      </c>
      <c r="D77" s="234">
        <v>4907.8018499999998</v>
      </c>
      <c r="E77" s="234">
        <v>5648.5809300000001</v>
      </c>
      <c r="F77" s="234">
        <v>5439.52261</v>
      </c>
      <c r="G77" s="234">
        <v>4456.2914700000001</v>
      </c>
      <c r="H77" s="234">
        <v>8731.6310599999997</v>
      </c>
      <c r="I77" s="234">
        <v>2855.8467099999998</v>
      </c>
      <c r="J77" s="234">
        <v>2380.4137599999999</v>
      </c>
      <c r="K77" s="234">
        <v>1518.9578000000001</v>
      </c>
      <c r="L77" s="234">
        <v>2060.4495700000002</v>
      </c>
      <c r="M77" s="234">
        <v>731.81790999999998</v>
      </c>
      <c r="N77" s="236"/>
    </row>
    <row r="78" spans="1:14" ht="15" customHeight="1">
      <c r="A78" s="174" t="s">
        <v>837</v>
      </c>
      <c r="B78" s="234">
        <v>208579.25755000001</v>
      </c>
      <c r="C78" s="234">
        <v>199014.51824</v>
      </c>
      <c r="D78" s="234">
        <v>173292.42884000001</v>
      </c>
      <c r="E78" s="234">
        <v>183278.13893000002</v>
      </c>
      <c r="F78" s="234">
        <v>230168.13405000002</v>
      </c>
      <c r="G78" s="234">
        <v>318471.98593000002</v>
      </c>
      <c r="H78" s="234">
        <v>172333.94799000002</v>
      </c>
      <c r="I78" s="234">
        <v>225496.6103</v>
      </c>
      <c r="J78" s="234">
        <v>340119.28438999999</v>
      </c>
      <c r="K78" s="234">
        <v>157700.72295</v>
      </c>
      <c r="L78" s="234">
        <v>334737.01666000002</v>
      </c>
      <c r="M78" s="234">
        <v>118102.69975</v>
      </c>
      <c r="N78" s="236"/>
    </row>
    <row r="79" spans="1:14" ht="15" customHeight="1">
      <c r="A79" s="172" t="s">
        <v>836</v>
      </c>
      <c r="B79" s="234">
        <v>-11591.63428</v>
      </c>
      <c r="C79" s="234">
        <v>-9366.6458699999985</v>
      </c>
      <c r="D79" s="234">
        <v>900.98169999999993</v>
      </c>
      <c r="E79" s="234">
        <v>-2515.5125600000001</v>
      </c>
      <c r="F79" s="234">
        <v>-406.46295000000003</v>
      </c>
      <c r="G79" s="234">
        <v>3599.0408199999997</v>
      </c>
      <c r="H79" s="234">
        <v>3133.9957899999999</v>
      </c>
      <c r="I79" s="234">
        <v>1950.4208999999998</v>
      </c>
      <c r="J79" s="234">
        <v>1892.8597</v>
      </c>
      <c r="K79" s="234">
        <v>1618.4499099999998</v>
      </c>
      <c r="L79" s="234">
        <v>2133.2289500000002</v>
      </c>
      <c r="M79" s="234">
        <v>3416.8802799999999</v>
      </c>
      <c r="N79" s="236"/>
    </row>
    <row r="80" spans="1:14" ht="15" customHeight="1">
      <c r="A80" s="173" t="s">
        <v>835</v>
      </c>
      <c r="B80" s="234">
        <v>196987.62327000001</v>
      </c>
      <c r="C80" s="234">
        <v>189647.87237</v>
      </c>
      <c r="D80" s="234">
        <v>174193.41053999998</v>
      </c>
      <c r="E80" s="234">
        <v>180762.62637000001</v>
      </c>
      <c r="F80" s="234">
        <v>229761.67110000001</v>
      </c>
      <c r="G80" s="234">
        <v>322071.02675000002</v>
      </c>
      <c r="H80" s="234">
        <v>175467.94378</v>
      </c>
      <c r="I80" s="234">
        <v>227447.0312</v>
      </c>
      <c r="J80" s="234">
        <v>342012.14408999996</v>
      </c>
      <c r="K80" s="234">
        <v>159319.17286000002</v>
      </c>
      <c r="L80" s="234">
        <v>336870.24561000004</v>
      </c>
      <c r="M80" s="234">
        <v>121519.58003</v>
      </c>
      <c r="N80" s="236"/>
    </row>
    <row r="81" spans="1:14" ht="15" customHeight="1">
      <c r="A81" s="172" t="s">
        <v>834</v>
      </c>
      <c r="B81" s="234">
        <v>0</v>
      </c>
      <c r="C81" s="234">
        <v>0</v>
      </c>
      <c r="D81" s="234">
        <v>0</v>
      </c>
      <c r="E81" s="234">
        <v>0</v>
      </c>
      <c r="F81" s="234">
        <v>0</v>
      </c>
      <c r="G81" s="234">
        <v>0</v>
      </c>
      <c r="H81" s="234">
        <v>0</v>
      </c>
      <c r="I81" s="234">
        <v>0</v>
      </c>
      <c r="J81" s="234">
        <v>0</v>
      </c>
      <c r="K81" s="234">
        <v>0</v>
      </c>
      <c r="L81" s="234">
        <v>0</v>
      </c>
      <c r="M81" s="234">
        <v>0</v>
      </c>
      <c r="N81" s="236"/>
    </row>
    <row r="82" spans="1:14" ht="15" customHeight="1">
      <c r="A82" s="173" t="s">
        <v>833</v>
      </c>
      <c r="B82" s="234">
        <v>196987.62327000001</v>
      </c>
      <c r="C82" s="234">
        <v>189647.87237</v>
      </c>
      <c r="D82" s="234">
        <v>174193.41053999998</v>
      </c>
      <c r="E82" s="234">
        <v>180762.62637000001</v>
      </c>
      <c r="F82" s="234">
        <v>229761.67110000001</v>
      </c>
      <c r="G82" s="234">
        <v>322071.02675000002</v>
      </c>
      <c r="H82" s="234">
        <v>175467.94378</v>
      </c>
      <c r="I82" s="234">
        <v>227447.0312</v>
      </c>
      <c r="J82" s="234">
        <v>342012.14408999996</v>
      </c>
      <c r="K82" s="234">
        <v>159319.17286000002</v>
      </c>
      <c r="L82" s="234">
        <v>336870.24561000004</v>
      </c>
      <c r="M82" s="234">
        <v>121519.58003</v>
      </c>
      <c r="N82" s="236"/>
    </row>
    <row r="83" spans="1:14" ht="15" customHeight="1" thickBot="1">
      <c r="A83" s="172" t="s">
        <v>832</v>
      </c>
      <c r="B83" s="234">
        <v>-84572.024000000005</v>
      </c>
      <c r="C83" s="234">
        <v>-61725.011009999995</v>
      </c>
      <c r="D83" s="234">
        <v>-58101.966999999997</v>
      </c>
      <c r="E83" s="234">
        <v>-79683.767630000002</v>
      </c>
      <c r="F83" s="234">
        <v>-108203.24726999999</v>
      </c>
      <c r="G83" s="234">
        <v>-156246.45937</v>
      </c>
      <c r="H83" s="234">
        <v>-105021.35623</v>
      </c>
      <c r="I83" s="234">
        <v>-126460.89628</v>
      </c>
      <c r="J83" s="234">
        <v>-168727.76471000002</v>
      </c>
      <c r="K83" s="234">
        <v>-64696.381999999998</v>
      </c>
      <c r="L83" s="234">
        <v>-144292.01509999999</v>
      </c>
      <c r="M83" s="234">
        <v>-34211.796000000002</v>
      </c>
      <c r="N83" s="236"/>
    </row>
    <row r="84" spans="1:14" ht="15" customHeight="1" thickTop="1" thickBot="1">
      <c r="A84" s="170" t="s">
        <v>831</v>
      </c>
      <c r="B84" s="233">
        <v>112415.59926999999</v>
      </c>
      <c r="C84" s="233">
        <v>127922.86136</v>
      </c>
      <c r="D84" s="233">
        <v>116091.44354000001</v>
      </c>
      <c r="E84" s="233">
        <v>101078.85874</v>
      </c>
      <c r="F84" s="233">
        <v>121558.42383</v>
      </c>
      <c r="G84" s="233">
        <v>165824.56737999999</v>
      </c>
      <c r="H84" s="233">
        <v>70446.587549999997</v>
      </c>
      <c r="I84" s="233">
        <v>100986.13492</v>
      </c>
      <c r="J84" s="233">
        <v>173284.37938</v>
      </c>
      <c r="K84" s="233">
        <v>94622.790859999994</v>
      </c>
      <c r="L84" s="233">
        <v>192578.23050999999</v>
      </c>
      <c r="M84" s="233">
        <v>87307.784029999995</v>
      </c>
      <c r="N84" s="236"/>
    </row>
    <row r="85" spans="1:14" ht="3.75" customHeight="1" thickTop="1" thickBot="1">
      <c r="A85" s="167"/>
      <c r="B85" s="232"/>
      <c r="C85" s="232"/>
      <c r="D85" s="232"/>
      <c r="E85" s="232"/>
      <c r="F85" s="232"/>
      <c r="G85" s="232"/>
      <c r="H85" s="232"/>
      <c r="I85" s="232"/>
      <c r="J85" s="232"/>
      <c r="K85" s="232"/>
      <c r="L85" s="232"/>
      <c r="M85" s="232"/>
    </row>
    <row r="86" spans="1:14" ht="15" customHeight="1" thickTop="1">
      <c r="A86" s="165"/>
      <c r="B86" s="163"/>
      <c r="C86" s="163"/>
      <c r="D86" s="163"/>
      <c r="E86" s="163"/>
      <c r="F86" s="163"/>
      <c r="G86" s="163"/>
      <c r="H86" s="163"/>
      <c r="I86" s="163"/>
      <c r="J86" s="163"/>
      <c r="K86" s="163"/>
      <c r="L86" s="163"/>
      <c r="M86" s="163"/>
    </row>
    <row r="87" spans="1:14" ht="15" customHeight="1">
      <c r="A87" s="165"/>
      <c r="B87" s="163"/>
      <c r="C87" s="163"/>
      <c r="D87" s="163"/>
      <c r="E87" s="163"/>
      <c r="F87" s="163"/>
      <c r="G87" s="163"/>
      <c r="H87" s="163"/>
      <c r="I87" s="163"/>
      <c r="J87" s="163"/>
      <c r="K87" s="163"/>
      <c r="L87" s="163"/>
      <c r="M87" s="163"/>
    </row>
  </sheetData>
  <mergeCells count="4">
    <mergeCell ref="A1:M1"/>
    <mergeCell ref="A2:M2"/>
    <mergeCell ref="A4:M4"/>
    <mergeCell ref="A3:M3"/>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6"/>
  <sheetViews>
    <sheetView topLeftCell="A4" zoomScale="85" zoomScaleNormal="85" workbookViewId="0">
      <selection sqref="A1:L1"/>
    </sheetView>
  </sheetViews>
  <sheetFormatPr baseColWidth="10" defaultColWidth="9.140625" defaultRowHeight="18"/>
  <cols>
    <col min="1" max="1" width="89.85546875" style="160" bestFit="1" customWidth="1"/>
    <col min="2" max="8" width="9.7109375" style="160" bestFit="1" customWidth="1"/>
    <col min="9" max="11" width="9.7109375" style="160" customWidth="1"/>
    <col min="12" max="12" width="9.7109375" style="161" bestFit="1" customWidth="1"/>
    <col min="13" max="13" width="9.7109375" style="161" customWidth="1"/>
    <col min="14" max="16384" width="9.140625" style="160"/>
  </cols>
  <sheetData>
    <row r="1" spans="1:19" ht="30" customHeight="1">
      <c r="A1" s="1073" t="s">
        <v>333</v>
      </c>
      <c r="B1" s="1073"/>
      <c r="C1" s="1073"/>
      <c r="D1" s="1073"/>
      <c r="E1" s="1073"/>
      <c r="F1" s="1073"/>
      <c r="G1" s="1073"/>
      <c r="H1" s="1073"/>
      <c r="I1" s="1073"/>
      <c r="J1" s="1073"/>
      <c r="K1" s="1073"/>
      <c r="L1" s="1073"/>
      <c r="M1" s="1047"/>
      <c r="N1" s="162"/>
      <c r="O1" s="162"/>
      <c r="P1" s="162"/>
      <c r="Q1" s="162"/>
      <c r="R1" s="162"/>
      <c r="S1" s="162"/>
    </row>
    <row r="2" spans="1:19" ht="15" customHeight="1">
      <c r="A2" s="1074" t="s">
        <v>906</v>
      </c>
      <c r="B2" s="1074"/>
      <c r="C2" s="1074"/>
      <c r="D2" s="1074"/>
      <c r="E2" s="1074"/>
      <c r="F2" s="1074"/>
      <c r="G2" s="1074"/>
      <c r="H2" s="1074"/>
      <c r="I2" s="1074"/>
      <c r="J2" s="1074"/>
      <c r="K2" s="1074"/>
      <c r="L2" s="1074"/>
      <c r="M2" s="1048"/>
      <c r="N2" s="162"/>
      <c r="O2" s="162"/>
      <c r="P2" s="162"/>
      <c r="Q2" s="162"/>
      <c r="R2" s="162"/>
      <c r="S2" s="162"/>
    </row>
    <row r="3" spans="1:19" ht="15" customHeight="1">
      <c r="A3" s="1074" t="s">
        <v>1051</v>
      </c>
      <c r="B3" s="1074"/>
      <c r="C3" s="1074"/>
      <c r="D3" s="1074"/>
      <c r="E3" s="1074"/>
      <c r="F3" s="1074"/>
      <c r="G3" s="1074"/>
      <c r="H3" s="1074"/>
      <c r="I3" s="1074"/>
      <c r="J3" s="1074"/>
      <c r="K3" s="1074"/>
      <c r="L3" s="1074"/>
      <c r="M3" s="1048"/>
      <c r="N3" s="162"/>
      <c r="O3" s="162"/>
      <c r="P3" s="162"/>
      <c r="Q3" s="162"/>
      <c r="R3" s="162"/>
      <c r="S3" s="162"/>
    </row>
    <row r="4" spans="1:19" ht="30" customHeight="1">
      <c r="A4" s="1075" t="s">
        <v>2</v>
      </c>
      <c r="B4" s="1075"/>
      <c r="C4" s="1075"/>
      <c r="D4" s="1075"/>
      <c r="E4" s="1075"/>
      <c r="F4" s="1075"/>
      <c r="G4" s="1075"/>
      <c r="H4" s="1075"/>
      <c r="I4" s="1075"/>
      <c r="J4" s="1075"/>
      <c r="K4" s="1075"/>
      <c r="L4" s="1075"/>
      <c r="M4" s="1049"/>
      <c r="N4" s="162"/>
      <c r="O4" s="162"/>
      <c r="P4" s="162"/>
      <c r="Q4" s="162"/>
      <c r="R4" s="162"/>
      <c r="S4" s="162"/>
    </row>
    <row r="5" spans="1:19" ht="3.75" customHeight="1" thickBot="1">
      <c r="A5" s="162"/>
      <c r="B5" s="162"/>
      <c r="C5" s="162"/>
      <c r="D5" s="162"/>
      <c r="E5" s="162"/>
      <c r="F5" s="162"/>
      <c r="G5" s="162"/>
      <c r="H5" s="162"/>
      <c r="I5" s="162"/>
      <c r="J5" s="162"/>
      <c r="K5" s="162"/>
      <c r="L5" s="162"/>
      <c r="M5" s="162"/>
      <c r="N5" s="162"/>
      <c r="O5" s="162"/>
      <c r="P5" s="162"/>
      <c r="Q5" s="162"/>
      <c r="R5" s="162"/>
      <c r="S5" s="162"/>
    </row>
    <row r="6" spans="1:19"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c r="N6" s="184"/>
      <c r="O6" s="184"/>
      <c r="P6" s="184"/>
      <c r="Q6" s="184"/>
      <c r="R6" s="184"/>
      <c r="S6" s="184"/>
    </row>
    <row r="7" spans="1:19" ht="15" customHeight="1" thickTop="1" thickBot="1">
      <c r="A7" s="170" t="s">
        <v>893</v>
      </c>
      <c r="B7" s="233">
        <v>1934414.21848</v>
      </c>
      <c r="C7" s="233">
        <v>2439824.36779</v>
      </c>
      <c r="D7" s="233">
        <v>2855732.0057600001</v>
      </c>
      <c r="E7" s="233">
        <v>3459594.7146799997</v>
      </c>
      <c r="F7" s="233">
        <v>3648036.2588000004</v>
      </c>
      <c r="G7" s="233">
        <v>3912356.5817899997</v>
      </c>
      <c r="H7" s="233">
        <v>4263274.21373</v>
      </c>
      <c r="I7" s="233">
        <v>4522238.1017299993</v>
      </c>
      <c r="J7" s="233">
        <v>5051812.24144</v>
      </c>
      <c r="K7" s="233">
        <v>5152592.3870699992</v>
      </c>
      <c r="L7" s="233">
        <v>5316851.5337700006</v>
      </c>
      <c r="M7" s="233">
        <v>5071183.5495100003</v>
      </c>
      <c r="N7" s="162"/>
      <c r="O7" s="162"/>
      <c r="P7" s="162"/>
      <c r="Q7" s="162"/>
      <c r="R7" s="162"/>
      <c r="S7" s="162"/>
    </row>
    <row r="8" spans="1:19" s="181" customFormat="1" ht="15" customHeight="1" thickTop="1">
      <c r="A8" s="173" t="s">
        <v>9</v>
      </c>
      <c r="B8" s="234">
        <v>130686.21718000001</v>
      </c>
      <c r="C8" s="234">
        <v>351127.66879000003</v>
      </c>
      <c r="D8" s="234">
        <v>203220.68465000001</v>
      </c>
      <c r="E8" s="234">
        <v>329779.06680000003</v>
      </c>
      <c r="F8" s="234">
        <v>304954.58866000001</v>
      </c>
      <c r="G8" s="234">
        <v>276078.946</v>
      </c>
      <c r="H8" s="234">
        <v>315547.88936000003</v>
      </c>
      <c r="I8" s="234">
        <v>367300.46312999999</v>
      </c>
      <c r="J8" s="234">
        <v>327218.30230000004</v>
      </c>
      <c r="K8" s="234">
        <v>397869.46356</v>
      </c>
      <c r="L8" s="234">
        <v>440729.92495999997</v>
      </c>
      <c r="M8" s="234">
        <v>418147.5748</v>
      </c>
      <c r="N8" s="162"/>
      <c r="O8" s="162"/>
      <c r="P8" s="162"/>
      <c r="Q8" s="162"/>
      <c r="R8" s="162"/>
      <c r="S8" s="162"/>
    </row>
    <row r="9" spans="1:19" s="181" customFormat="1" ht="15" customHeight="1">
      <c r="A9" s="173" t="s">
        <v>18</v>
      </c>
      <c r="B9" s="234">
        <v>239554.27930000002</v>
      </c>
      <c r="C9" s="234">
        <v>232629.31975999998</v>
      </c>
      <c r="D9" s="234">
        <v>325998.55343000003</v>
      </c>
      <c r="E9" s="234">
        <v>223827.99674</v>
      </c>
      <c r="F9" s="234">
        <v>256781.43862</v>
      </c>
      <c r="G9" s="234">
        <v>310001.10595</v>
      </c>
      <c r="H9" s="234">
        <v>232364.56693999999</v>
      </c>
      <c r="I9" s="234">
        <v>311172.57084</v>
      </c>
      <c r="J9" s="234">
        <v>379441.80597000004</v>
      </c>
      <c r="K9" s="234">
        <v>305742.28619000001</v>
      </c>
      <c r="L9" s="234">
        <v>358522.33654000005</v>
      </c>
      <c r="M9" s="234">
        <v>226472.37333999999</v>
      </c>
      <c r="N9" s="162"/>
      <c r="O9" s="162"/>
      <c r="P9" s="162"/>
      <c r="Q9" s="162"/>
      <c r="R9" s="162"/>
      <c r="S9" s="162"/>
    </row>
    <row r="10" spans="1:19" s="181" customFormat="1" ht="15" customHeight="1">
      <c r="A10" s="173" t="s">
        <v>27</v>
      </c>
      <c r="B10" s="234">
        <v>1432854.34717</v>
      </c>
      <c r="C10" s="234">
        <v>1790074.0258299999</v>
      </c>
      <c r="D10" s="234">
        <v>2176950.8648200002</v>
      </c>
      <c r="E10" s="234">
        <v>2559176.5441900003</v>
      </c>
      <c r="F10" s="234">
        <v>2803734.1227899999</v>
      </c>
      <c r="G10" s="234">
        <v>3031629.5279000001</v>
      </c>
      <c r="H10" s="234">
        <v>3317433.5394000001</v>
      </c>
      <c r="I10" s="234">
        <v>3562328.4162300001</v>
      </c>
      <c r="J10" s="234">
        <v>4038523.9888000004</v>
      </c>
      <c r="K10" s="234">
        <v>4173764.2728300001</v>
      </c>
      <c r="L10" s="234">
        <v>4216559.4369200002</v>
      </c>
      <c r="M10" s="234">
        <v>4167059.8978499998</v>
      </c>
      <c r="N10" s="162"/>
      <c r="O10" s="162"/>
      <c r="P10" s="162"/>
      <c r="Q10" s="162"/>
      <c r="R10" s="162"/>
      <c r="S10" s="162"/>
    </row>
    <row r="11" spans="1:19" s="181" customFormat="1" ht="15" customHeight="1">
      <c r="A11" s="176" t="s">
        <v>892</v>
      </c>
      <c r="B11" s="234">
        <v>1424671.8925000001</v>
      </c>
      <c r="C11" s="234">
        <v>1774494.4452500001</v>
      </c>
      <c r="D11" s="234">
        <v>2163783.6082199998</v>
      </c>
      <c r="E11" s="234">
        <v>2536751.4440600001</v>
      </c>
      <c r="F11" s="234">
        <v>2788000.0942600002</v>
      </c>
      <c r="G11" s="234">
        <v>3025964.5660199998</v>
      </c>
      <c r="H11" s="234">
        <v>3171923.64451</v>
      </c>
      <c r="I11" s="234">
        <v>3378197.3480100003</v>
      </c>
      <c r="J11" s="234">
        <v>3840479.1285700002</v>
      </c>
      <c r="K11" s="234">
        <v>3968837.50189</v>
      </c>
      <c r="L11" s="234">
        <v>4005857.86473</v>
      </c>
      <c r="M11" s="234">
        <v>3930937.0275300001</v>
      </c>
      <c r="N11" s="162"/>
      <c r="O11" s="162"/>
      <c r="P11" s="162"/>
      <c r="Q11" s="162"/>
      <c r="R11" s="162"/>
      <c r="S11" s="162"/>
    </row>
    <row r="12" spans="1:19" s="181" customFormat="1" ht="15" customHeight="1">
      <c r="A12" s="176" t="s">
        <v>891</v>
      </c>
      <c r="B12" s="234">
        <v>1407430.2734700001</v>
      </c>
      <c r="C12" s="234">
        <v>1738289.69781</v>
      </c>
      <c r="D12" s="234">
        <v>2092904.9965899999</v>
      </c>
      <c r="E12" s="234">
        <v>2445387.97645</v>
      </c>
      <c r="F12" s="234">
        <v>2677203.0827100002</v>
      </c>
      <c r="G12" s="234">
        <v>2897583.8065399998</v>
      </c>
      <c r="H12" s="234">
        <v>3042596.1340100002</v>
      </c>
      <c r="I12" s="234">
        <v>2628882.3251300002</v>
      </c>
      <c r="J12" s="234">
        <v>3038144.0852399999</v>
      </c>
      <c r="K12" s="234">
        <v>3200737.4898100002</v>
      </c>
      <c r="L12" s="234">
        <v>3175290.94631</v>
      </c>
      <c r="M12" s="234">
        <v>3143804.3914399999</v>
      </c>
      <c r="N12" s="162"/>
      <c r="O12" s="162"/>
      <c r="P12" s="162"/>
      <c r="Q12" s="162"/>
      <c r="R12" s="162"/>
      <c r="S12" s="162"/>
    </row>
    <row r="13" spans="1:19" s="181" customFormat="1" ht="15" customHeight="1">
      <c r="A13" s="176" t="s">
        <v>890</v>
      </c>
      <c r="B13" s="234">
        <v>17241.619030000002</v>
      </c>
      <c r="C13" s="234">
        <v>36204.747439999999</v>
      </c>
      <c r="D13" s="234">
        <v>70878.611629999999</v>
      </c>
      <c r="E13" s="234">
        <v>91363.467609999992</v>
      </c>
      <c r="F13" s="234">
        <v>110797.01155</v>
      </c>
      <c r="G13" s="234">
        <v>128380.75948000001</v>
      </c>
      <c r="H13" s="234">
        <v>129327.5105</v>
      </c>
      <c r="I13" s="234">
        <v>749315.02287999995</v>
      </c>
      <c r="J13" s="234">
        <v>802335.04333000001</v>
      </c>
      <c r="K13" s="234">
        <v>768100.01208000001</v>
      </c>
      <c r="L13" s="234">
        <v>830566.91842</v>
      </c>
      <c r="M13" s="234">
        <v>787132.63609000004</v>
      </c>
      <c r="N13" s="162"/>
      <c r="O13" s="162"/>
      <c r="P13" s="162"/>
      <c r="Q13" s="162"/>
      <c r="R13" s="162"/>
      <c r="S13" s="162"/>
    </row>
    <row r="14" spans="1:19" s="181" customFormat="1" ht="15" customHeight="1">
      <c r="A14" s="176" t="s">
        <v>889</v>
      </c>
      <c r="B14" s="234">
        <v>11057.344789999999</v>
      </c>
      <c r="C14" s="234">
        <v>6650.9694200000004</v>
      </c>
      <c r="D14" s="234">
        <v>8431.69211</v>
      </c>
      <c r="E14" s="234">
        <v>8925.5644800000009</v>
      </c>
      <c r="F14" s="234">
        <v>4798.8216299999995</v>
      </c>
      <c r="G14" s="234">
        <v>4429.6493099999998</v>
      </c>
      <c r="H14" s="234">
        <v>563.31220999999994</v>
      </c>
      <c r="I14" s="234">
        <v>2180.1635699999997</v>
      </c>
      <c r="J14" s="234">
        <v>11517.054539999999</v>
      </c>
      <c r="K14" s="234">
        <v>21691.476059999997</v>
      </c>
      <c r="L14" s="234">
        <v>26141.324789999999</v>
      </c>
      <c r="M14" s="234">
        <v>37602.907249999997</v>
      </c>
      <c r="N14" s="162"/>
      <c r="O14" s="162"/>
      <c r="P14" s="162"/>
      <c r="Q14" s="162"/>
      <c r="R14" s="162"/>
      <c r="S14" s="162"/>
    </row>
    <row r="15" spans="1:19" s="181" customFormat="1" ht="15" customHeight="1">
      <c r="A15" s="176" t="s">
        <v>888</v>
      </c>
      <c r="B15" s="234">
        <v>10468.95919</v>
      </c>
      <c r="C15" s="234">
        <v>5392.2072600000001</v>
      </c>
      <c r="D15" s="234">
        <v>7643.7509500000006</v>
      </c>
      <c r="E15" s="234">
        <v>7293.2806300000002</v>
      </c>
      <c r="F15" s="234">
        <v>3972.4027500000002</v>
      </c>
      <c r="G15" s="234">
        <v>2735.7403399999998</v>
      </c>
      <c r="H15" s="234">
        <v>540.70716000000004</v>
      </c>
      <c r="I15" s="234">
        <v>1942.09834</v>
      </c>
      <c r="J15" s="234">
        <v>3754.1867499999998</v>
      </c>
      <c r="K15" s="234">
        <v>11109.535609999999</v>
      </c>
      <c r="L15" s="234">
        <v>14287.657029999998</v>
      </c>
      <c r="M15" s="234">
        <v>14797.627480000001</v>
      </c>
      <c r="N15" s="162"/>
      <c r="O15" s="162"/>
      <c r="P15" s="162"/>
      <c r="Q15" s="162"/>
      <c r="R15" s="162"/>
      <c r="S15" s="162"/>
    </row>
    <row r="16" spans="1:19" s="181" customFormat="1" ht="15" customHeight="1">
      <c r="A16" s="176" t="s">
        <v>887</v>
      </c>
      <c r="B16" s="234">
        <v>588.38559999999995</v>
      </c>
      <c r="C16" s="234">
        <v>1258.76216</v>
      </c>
      <c r="D16" s="234">
        <v>787.94116000000008</v>
      </c>
      <c r="E16" s="234">
        <v>1632.28385</v>
      </c>
      <c r="F16" s="234">
        <v>826.41888000000006</v>
      </c>
      <c r="G16" s="234">
        <v>1693.90897</v>
      </c>
      <c r="H16" s="234">
        <v>22.605049999999999</v>
      </c>
      <c r="I16" s="234">
        <v>238.06523000000001</v>
      </c>
      <c r="J16" s="234">
        <v>7762.8677900000002</v>
      </c>
      <c r="K16" s="234">
        <v>10581.94045</v>
      </c>
      <c r="L16" s="234">
        <v>11853.66776</v>
      </c>
      <c r="M16" s="234">
        <v>22805.279770000001</v>
      </c>
      <c r="N16" s="162"/>
      <c r="O16" s="162"/>
      <c r="P16" s="162"/>
      <c r="Q16" s="162"/>
      <c r="R16" s="162"/>
      <c r="S16" s="162"/>
    </row>
    <row r="17" spans="1:19" s="181" customFormat="1" ht="15" customHeight="1">
      <c r="A17" s="176" t="s">
        <v>886</v>
      </c>
      <c r="B17" s="234">
        <v>24526.887850000003</v>
      </c>
      <c r="C17" s="234">
        <v>33364.796090000003</v>
      </c>
      <c r="D17" s="234">
        <v>33309.543210000003</v>
      </c>
      <c r="E17" s="234">
        <v>40333.713429999996</v>
      </c>
      <c r="F17" s="234">
        <v>34707.496140000003</v>
      </c>
      <c r="G17" s="234">
        <v>37752.454960000003</v>
      </c>
      <c r="H17" s="234">
        <v>43044.90913</v>
      </c>
      <c r="I17" s="234">
        <v>63668.286060000006</v>
      </c>
      <c r="J17" s="234">
        <v>95653.70693</v>
      </c>
      <c r="K17" s="234">
        <v>97007.154180000012</v>
      </c>
      <c r="L17" s="234">
        <v>156537.53644</v>
      </c>
      <c r="M17" s="234">
        <v>207818.66631</v>
      </c>
      <c r="N17" s="162"/>
      <c r="O17" s="162"/>
      <c r="P17" s="162"/>
      <c r="Q17" s="162"/>
      <c r="R17" s="162"/>
      <c r="S17" s="162"/>
    </row>
    <row r="18" spans="1:19" s="181" customFormat="1" ht="15" customHeight="1">
      <c r="A18" s="176" t="s">
        <v>885</v>
      </c>
      <c r="B18" s="234">
        <v>23830.44685</v>
      </c>
      <c r="C18" s="234">
        <v>32285.394670000001</v>
      </c>
      <c r="D18" s="234">
        <v>30457.52403</v>
      </c>
      <c r="E18" s="234">
        <v>33727.065820000003</v>
      </c>
      <c r="F18" s="234">
        <v>30134.68664</v>
      </c>
      <c r="G18" s="234">
        <v>29472.084159999999</v>
      </c>
      <c r="H18" s="234">
        <v>34372.727650000001</v>
      </c>
      <c r="I18" s="234">
        <v>45460.78039</v>
      </c>
      <c r="J18" s="234">
        <v>50570.42222</v>
      </c>
      <c r="K18" s="234">
        <v>53372.538489999999</v>
      </c>
      <c r="L18" s="234">
        <v>74328.251319999996</v>
      </c>
      <c r="M18" s="234">
        <v>93130.922489999997</v>
      </c>
      <c r="N18" s="162"/>
      <c r="O18" s="162"/>
      <c r="P18" s="162"/>
      <c r="Q18" s="162"/>
      <c r="R18" s="162"/>
      <c r="S18" s="162"/>
    </row>
    <row r="19" spans="1:19" s="181" customFormat="1" ht="15" customHeight="1">
      <c r="A19" s="176" t="s">
        <v>884</v>
      </c>
      <c r="B19" s="234">
        <v>696.44100000000003</v>
      </c>
      <c r="C19" s="234">
        <v>1079.4014199999999</v>
      </c>
      <c r="D19" s="234">
        <v>2852.0191800000002</v>
      </c>
      <c r="E19" s="234">
        <v>6606.64761</v>
      </c>
      <c r="F19" s="234">
        <v>4572.8095000000003</v>
      </c>
      <c r="G19" s="234">
        <v>8280.3708000000006</v>
      </c>
      <c r="H19" s="234">
        <v>8672.1814800000011</v>
      </c>
      <c r="I19" s="234">
        <v>18207.505670000002</v>
      </c>
      <c r="J19" s="234">
        <v>45083.28471</v>
      </c>
      <c r="K19" s="234">
        <v>43634.615689999999</v>
      </c>
      <c r="L19" s="234">
        <v>82209.28512</v>
      </c>
      <c r="M19" s="234">
        <v>114687.74381999999</v>
      </c>
      <c r="N19" s="162"/>
      <c r="O19" s="162"/>
      <c r="P19" s="162"/>
      <c r="Q19" s="162"/>
      <c r="R19" s="162"/>
      <c r="S19" s="162"/>
    </row>
    <row r="20" spans="1:19" s="181" customFormat="1" ht="15" customHeight="1">
      <c r="A20" s="176" t="s">
        <v>40</v>
      </c>
      <c r="B20" s="234">
        <v>16126.42491</v>
      </c>
      <c r="C20" s="234">
        <v>18598.86347</v>
      </c>
      <c r="D20" s="234">
        <v>21222.589929999998</v>
      </c>
      <c r="E20" s="234">
        <v>26782.188300000002</v>
      </c>
      <c r="F20" s="234">
        <v>25741.91145</v>
      </c>
      <c r="G20" s="234">
        <v>28422.532440000003</v>
      </c>
      <c r="H20" s="234">
        <v>182975.7328</v>
      </c>
      <c r="I20" s="234">
        <v>219028.58533</v>
      </c>
      <c r="J20" s="234">
        <v>215418.30115000001</v>
      </c>
      <c r="K20" s="234">
        <v>214162.29022999998</v>
      </c>
      <c r="L20" s="234">
        <v>209260.05405999999</v>
      </c>
      <c r="M20" s="234">
        <v>198315.32580000002</v>
      </c>
      <c r="N20" s="162"/>
      <c r="O20" s="162"/>
      <c r="P20" s="162"/>
      <c r="Q20" s="162"/>
      <c r="R20" s="162"/>
      <c r="S20" s="162"/>
    </row>
    <row r="21" spans="1:19" s="181" customFormat="1" ht="15" customHeight="1">
      <c r="A21" s="176" t="s">
        <v>883</v>
      </c>
      <c r="B21" s="234">
        <v>-43528.202880000004</v>
      </c>
      <c r="C21" s="234">
        <v>-43035.0484</v>
      </c>
      <c r="D21" s="234">
        <v>-49796.568650000001</v>
      </c>
      <c r="E21" s="234">
        <v>-53616.36608</v>
      </c>
      <c r="F21" s="234">
        <v>-49514.200689999998</v>
      </c>
      <c r="G21" s="234">
        <v>-64939.674829999996</v>
      </c>
      <c r="H21" s="234">
        <v>-81074.059250000006</v>
      </c>
      <c r="I21" s="234">
        <v>-100745.96673999999</v>
      </c>
      <c r="J21" s="234">
        <v>-124544.20239000001</v>
      </c>
      <c r="K21" s="234">
        <v>-127934.14953</v>
      </c>
      <c r="L21" s="234">
        <v>-181237.3431</v>
      </c>
      <c r="M21" s="234">
        <v>-207614.02903999999</v>
      </c>
      <c r="N21" s="162"/>
      <c r="O21" s="162"/>
      <c r="P21" s="162"/>
      <c r="Q21" s="162"/>
      <c r="R21" s="162"/>
      <c r="S21" s="162"/>
    </row>
    <row r="22" spans="1:19" s="181" customFormat="1" ht="15" customHeight="1">
      <c r="A22" s="173" t="s">
        <v>70</v>
      </c>
      <c r="B22" s="234">
        <v>4619.1308499999996</v>
      </c>
      <c r="C22" s="234">
        <v>11416.49048</v>
      </c>
      <c r="D22" s="234">
        <v>11828.348749999999</v>
      </c>
      <c r="E22" s="234">
        <v>14998.940849999999</v>
      </c>
      <c r="F22" s="234">
        <v>17906.96688</v>
      </c>
      <c r="G22" s="234">
        <v>12570.45408</v>
      </c>
      <c r="H22" s="234">
        <v>27706.396820000002</v>
      </c>
      <c r="I22" s="234">
        <v>31716.97928</v>
      </c>
      <c r="J22" s="234">
        <v>36496.397709999997</v>
      </c>
      <c r="K22" s="234">
        <v>29361.220809999999</v>
      </c>
      <c r="L22" s="234">
        <v>31829.4048</v>
      </c>
      <c r="M22" s="234">
        <v>23248.64806</v>
      </c>
      <c r="N22" s="162"/>
      <c r="O22" s="162"/>
      <c r="P22" s="162"/>
      <c r="Q22" s="162"/>
      <c r="R22" s="162"/>
      <c r="S22" s="162"/>
    </row>
    <row r="23" spans="1:19" s="181" customFormat="1" ht="15" customHeight="1">
      <c r="A23" s="173" t="s">
        <v>76</v>
      </c>
      <c r="B23" s="234">
        <v>773.2471700000001</v>
      </c>
      <c r="C23" s="234">
        <v>1478.6486299999999</v>
      </c>
      <c r="D23" s="234">
        <v>1615.4557199999999</v>
      </c>
      <c r="E23" s="234">
        <v>2583.4821200000001</v>
      </c>
      <c r="F23" s="234">
        <v>3707.3757700000001</v>
      </c>
      <c r="G23" s="234">
        <v>2133.6224900000002</v>
      </c>
      <c r="H23" s="234">
        <v>3116.5825599999998</v>
      </c>
      <c r="I23" s="234">
        <v>1048.6255200000001</v>
      </c>
      <c r="J23" s="234">
        <v>7540.6502899999996</v>
      </c>
      <c r="K23" s="234">
        <v>6971.1957000000002</v>
      </c>
      <c r="L23" s="234">
        <v>8130.0361299999995</v>
      </c>
      <c r="M23" s="234">
        <v>11528.401539999999</v>
      </c>
      <c r="N23" s="162"/>
      <c r="O23" s="162"/>
      <c r="P23" s="162"/>
      <c r="Q23" s="162"/>
      <c r="R23" s="162"/>
      <c r="S23" s="162"/>
    </row>
    <row r="24" spans="1:19" s="181" customFormat="1" ht="15" customHeight="1">
      <c r="A24" s="173" t="s">
        <v>882</v>
      </c>
      <c r="B24" s="234">
        <v>84575.583989999999</v>
      </c>
      <c r="C24" s="234">
        <v>19046.391190000002</v>
      </c>
      <c r="D24" s="234">
        <v>98659.676390000008</v>
      </c>
      <c r="E24" s="234">
        <v>278467.70543999999</v>
      </c>
      <c r="F24" s="234">
        <v>218109.92190000002</v>
      </c>
      <c r="G24" s="234">
        <v>236650.08141999997</v>
      </c>
      <c r="H24" s="234">
        <v>313609.29226000002</v>
      </c>
      <c r="I24" s="234">
        <v>207305.57259</v>
      </c>
      <c r="J24" s="234">
        <v>220602.67565000002</v>
      </c>
      <c r="K24" s="234">
        <v>195136.45221000002</v>
      </c>
      <c r="L24" s="234">
        <v>220216.81797999999</v>
      </c>
      <c r="M24" s="234">
        <v>183910.55147999999</v>
      </c>
      <c r="N24" s="162"/>
      <c r="O24" s="162"/>
      <c r="P24" s="162"/>
      <c r="Q24" s="162"/>
      <c r="R24" s="162"/>
      <c r="S24" s="162"/>
    </row>
    <row r="25" spans="1:19" s="181" customFormat="1" ht="15" customHeight="1">
      <c r="A25" s="173" t="s">
        <v>86</v>
      </c>
      <c r="B25" s="234">
        <v>34441.461579999996</v>
      </c>
      <c r="C25" s="234">
        <v>29437.187020000001</v>
      </c>
      <c r="D25" s="234">
        <v>26975.363819999999</v>
      </c>
      <c r="E25" s="234">
        <v>26653.453590000001</v>
      </c>
      <c r="F25" s="234">
        <v>38936.559670000002</v>
      </c>
      <c r="G25" s="234">
        <v>38972.86507</v>
      </c>
      <c r="H25" s="234">
        <v>39247.404310000005</v>
      </c>
      <c r="I25" s="234">
        <v>35374.629670000002</v>
      </c>
      <c r="J25" s="234">
        <v>36083.772170000004</v>
      </c>
      <c r="K25" s="234">
        <v>35293.502209999999</v>
      </c>
      <c r="L25" s="234">
        <v>34551.22956</v>
      </c>
      <c r="M25" s="234">
        <v>33746.294520000003</v>
      </c>
      <c r="N25" s="162"/>
      <c r="O25" s="162"/>
      <c r="P25" s="162"/>
      <c r="Q25" s="162"/>
      <c r="R25" s="162"/>
      <c r="S25" s="162"/>
    </row>
    <row r="26" spans="1:19" s="181" customFormat="1" ht="15" customHeight="1">
      <c r="A26" s="173" t="s">
        <v>881</v>
      </c>
      <c r="B26" s="234">
        <v>6909.9512400000003</v>
      </c>
      <c r="C26" s="234">
        <v>4614.63609</v>
      </c>
      <c r="D26" s="234">
        <v>10483.05818</v>
      </c>
      <c r="E26" s="234">
        <v>24107.524949999999</v>
      </c>
      <c r="F26" s="234">
        <v>3905.28451</v>
      </c>
      <c r="G26" s="234">
        <v>4319.9788799999997</v>
      </c>
      <c r="H26" s="234">
        <v>14248.542079999999</v>
      </c>
      <c r="I26" s="234">
        <v>5990.84447</v>
      </c>
      <c r="J26" s="234">
        <v>5904.6485499999999</v>
      </c>
      <c r="K26" s="234">
        <v>8453.9935600000008</v>
      </c>
      <c r="L26" s="234">
        <v>6312.3468800000001</v>
      </c>
      <c r="M26" s="234">
        <v>7069.8079200000002</v>
      </c>
      <c r="N26" s="162"/>
      <c r="O26" s="162"/>
      <c r="P26" s="162"/>
      <c r="Q26" s="162"/>
      <c r="R26" s="162"/>
      <c r="S26" s="162"/>
    </row>
    <row r="27" spans="1:19" s="180" customFormat="1" ht="15" customHeight="1" thickBot="1">
      <c r="A27" s="173" t="s">
        <v>102</v>
      </c>
      <c r="B27" s="234">
        <v>0</v>
      </c>
      <c r="C27" s="234">
        <v>0</v>
      </c>
      <c r="D27" s="234">
        <v>0</v>
      </c>
      <c r="E27" s="234">
        <v>0</v>
      </c>
      <c r="F27" s="234">
        <v>0</v>
      </c>
      <c r="G27" s="234">
        <v>0</v>
      </c>
      <c r="H27" s="234">
        <v>0</v>
      </c>
      <c r="I27" s="234">
        <v>0</v>
      </c>
      <c r="J27" s="234">
        <v>0</v>
      </c>
      <c r="K27" s="234">
        <v>0</v>
      </c>
      <c r="L27" s="234">
        <v>0</v>
      </c>
      <c r="M27" s="234">
        <v>0</v>
      </c>
      <c r="N27" s="162"/>
      <c r="O27" s="162"/>
      <c r="P27" s="162"/>
      <c r="Q27" s="162"/>
      <c r="R27" s="162"/>
      <c r="S27" s="162"/>
    </row>
    <row r="28" spans="1:19" ht="15" customHeight="1" thickTop="1" thickBot="1">
      <c r="A28" s="170" t="s">
        <v>880</v>
      </c>
      <c r="B28" s="233">
        <v>1722232.8607900001</v>
      </c>
      <c r="C28" s="233">
        <v>2217189.5920500001</v>
      </c>
      <c r="D28" s="233">
        <v>2616940.3010800001</v>
      </c>
      <c r="E28" s="233">
        <v>3204220.0764600001</v>
      </c>
      <c r="F28" s="233">
        <v>3380372.2189499997</v>
      </c>
      <c r="G28" s="233">
        <v>3614999.0419099997</v>
      </c>
      <c r="H28" s="233">
        <v>3958685.5974499998</v>
      </c>
      <c r="I28" s="233">
        <v>4196554.2468600003</v>
      </c>
      <c r="J28" s="233">
        <v>4712303.9423400005</v>
      </c>
      <c r="K28" s="233">
        <v>4790718.3823299995</v>
      </c>
      <c r="L28" s="233">
        <v>4960762.1517700003</v>
      </c>
      <c r="M28" s="233">
        <v>4669513.3613900002</v>
      </c>
      <c r="N28" s="162"/>
      <c r="O28" s="162"/>
      <c r="P28" s="162"/>
      <c r="Q28" s="162"/>
      <c r="R28" s="162"/>
      <c r="S28" s="162"/>
    </row>
    <row r="29" spans="1:19" s="181" customFormat="1" ht="15" customHeight="1" thickTop="1">
      <c r="A29" s="173" t="s">
        <v>879</v>
      </c>
      <c r="B29" s="234">
        <v>1646364.2689100001</v>
      </c>
      <c r="C29" s="234">
        <v>2078498.1110499999</v>
      </c>
      <c r="D29" s="234">
        <v>2352349.7970100003</v>
      </c>
      <c r="E29" s="234">
        <v>2752463.5214800001</v>
      </c>
      <c r="F29" s="234">
        <v>2791074.8232199997</v>
      </c>
      <c r="G29" s="234">
        <v>3001070.3019899996</v>
      </c>
      <c r="H29" s="234">
        <v>3098648.4368199999</v>
      </c>
      <c r="I29" s="234">
        <v>3348269.3779699998</v>
      </c>
      <c r="J29" s="234">
        <v>3549589.3094200003</v>
      </c>
      <c r="K29" s="234">
        <v>3366154.9293200001</v>
      </c>
      <c r="L29" s="234">
        <v>2429977.0496499999</v>
      </c>
      <c r="M29" s="234">
        <v>3719751.2502700002</v>
      </c>
      <c r="N29" s="162"/>
      <c r="O29" s="162"/>
      <c r="P29" s="162"/>
      <c r="Q29" s="162"/>
      <c r="R29" s="162"/>
      <c r="S29" s="162"/>
    </row>
    <row r="30" spans="1:19" s="181" customFormat="1" ht="15" customHeight="1">
      <c r="A30" s="176" t="s">
        <v>878</v>
      </c>
      <c r="B30" s="234">
        <v>69455.001329999999</v>
      </c>
      <c r="C30" s="234">
        <v>277283.06708999997</v>
      </c>
      <c r="D30" s="234">
        <v>379860.32263999997</v>
      </c>
      <c r="E30" s="234">
        <v>532731.01381999999</v>
      </c>
      <c r="F30" s="234">
        <v>475195.45869999996</v>
      </c>
      <c r="G30" s="234">
        <v>321734.37663000001</v>
      </c>
      <c r="H30" s="234">
        <v>262159.05592000001</v>
      </c>
      <c r="I30" s="234">
        <v>255221.76853</v>
      </c>
      <c r="J30" s="234">
        <v>385971.15827999997</v>
      </c>
      <c r="K30" s="234">
        <v>356625.30900999997</v>
      </c>
      <c r="L30" s="234">
        <v>493325.53670999996</v>
      </c>
      <c r="M30" s="234">
        <v>354866.52854000003</v>
      </c>
      <c r="N30" s="162"/>
      <c r="O30" s="162"/>
      <c r="P30" s="162"/>
      <c r="Q30" s="162"/>
      <c r="R30" s="162"/>
      <c r="S30" s="162"/>
    </row>
    <row r="31" spans="1:19" s="181" customFormat="1" ht="15" customHeight="1">
      <c r="A31" s="176" t="s">
        <v>877</v>
      </c>
      <c r="B31" s="234">
        <v>342103.72805000003</v>
      </c>
      <c r="C31" s="234">
        <v>483978.25658999995</v>
      </c>
      <c r="D31" s="234">
        <v>539509.81249000004</v>
      </c>
      <c r="E31" s="234">
        <v>477599.23894999997</v>
      </c>
      <c r="F31" s="234">
        <v>459772.40957000002</v>
      </c>
      <c r="G31" s="234">
        <v>398344.59422000003</v>
      </c>
      <c r="H31" s="234">
        <v>330391.10892000003</v>
      </c>
      <c r="I31" s="234">
        <v>478542.77104000002</v>
      </c>
      <c r="J31" s="234">
        <v>556904.69175</v>
      </c>
      <c r="K31" s="234">
        <v>525743.91257000004</v>
      </c>
      <c r="L31" s="234">
        <v>594918.02766999998</v>
      </c>
      <c r="M31" s="234">
        <v>703134.40903999994</v>
      </c>
      <c r="N31" s="162"/>
      <c r="O31" s="162"/>
      <c r="P31" s="162"/>
      <c r="Q31" s="162"/>
      <c r="R31" s="162"/>
      <c r="S31" s="162"/>
    </row>
    <row r="32" spans="1:19" s="181" customFormat="1" ht="15" customHeight="1">
      <c r="A32" s="176" t="s">
        <v>876</v>
      </c>
      <c r="B32" s="234">
        <v>159181.81762000002</v>
      </c>
      <c r="C32" s="234">
        <v>55200.600359999997</v>
      </c>
      <c r="D32" s="234">
        <v>15345.49404</v>
      </c>
      <c r="E32" s="234">
        <v>4944.1660099999999</v>
      </c>
      <c r="F32" s="234">
        <v>3862.1358700000001</v>
      </c>
      <c r="G32" s="234">
        <v>2690.8866699999999</v>
      </c>
      <c r="H32" s="234">
        <v>1632.55863</v>
      </c>
      <c r="I32" s="234">
        <v>860.07776999999999</v>
      </c>
      <c r="J32" s="234">
        <v>614.14301999999998</v>
      </c>
      <c r="K32" s="234">
        <v>570.22324000000003</v>
      </c>
      <c r="L32" s="234">
        <v>530.80696</v>
      </c>
      <c r="M32" s="234">
        <v>588.73983999999996</v>
      </c>
      <c r="N32" s="162"/>
      <c r="O32" s="162"/>
      <c r="P32" s="162"/>
      <c r="Q32" s="162"/>
      <c r="R32" s="162"/>
      <c r="S32" s="162"/>
    </row>
    <row r="33" spans="1:19" s="181" customFormat="1" ht="15" customHeight="1">
      <c r="A33" s="176" t="s">
        <v>875</v>
      </c>
      <c r="B33" s="234">
        <v>76796.933019999997</v>
      </c>
      <c r="C33" s="234">
        <v>116033.91826000001</v>
      </c>
      <c r="D33" s="234">
        <v>167802.75224999999</v>
      </c>
      <c r="E33" s="234">
        <v>255558.22453000001</v>
      </c>
      <c r="F33" s="234">
        <v>159934.64649000001</v>
      </c>
      <c r="G33" s="234">
        <v>57369.133959999999</v>
      </c>
      <c r="H33" s="234">
        <v>75349.875910000002</v>
      </c>
      <c r="I33" s="234">
        <v>107059.04929000001</v>
      </c>
      <c r="J33" s="234">
        <v>84142.602370000008</v>
      </c>
      <c r="K33" s="234">
        <v>84023.07243</v>
      </c>
      <c r="L33" s="234">
        <v>83031.81985</v>
      </c>
      <c r="M33" s="234">
        <v>80111.755010000008</v>
      </c>
      <c r="N33" s="162"/>
      <c r="O33" s="162"/>
      <c r="P33" s="162"/>
      <c r="Q33" s="162"/>
      <c r="R33" s="162"/>
      <c r="S33" s="162"/>
    </row>
    <row r="34" spans="1:19" s="181" customFormat="1" ht="15" customHeight="1">
      <c r="A34" s="176" t="s">
        <v>874</v>
      </c>
      <c r="B34" s="234">
        <v>930194.26676000003</v>
      </c>
      <c r="C34" s="234">
        <v>1054192.02101</v>
      </c>
      <c r="D34" s="234">
        <v>1132900.5906199999</v>
      </c>
      <c r="E34" s="234">
        <v>1328458.0327300001</v>
      </c>
      <c r="F34" s="234">
        <v>1509226.74493</v>
      </c>
      <c r="G34" s="234">
        <v>2015600.80547</v>
      </c>
      <c r="H34" s="234">
        <v>2229756.4098800002</v>
      </c>
      <c r="I34" s="234">
        <v>2293887.9976300001</v>
      </c>
      <c r="J34" s="234">
        <v>2287670.6594799999</v>
      </c>
      <c r="K34" s="234">
        <v>2160608.95713</v>
      </c>
      <c r="L34" s="234">
        <v>1142910.14646</v>
      </c>
      <c r="M34" s="234">
        <v>2350291.7929199999</v>
      </c>
      <c r="N34" s="162"/>
      <c r="O34" s="162"/>
      <c r="P34" s="162"/>
      <c r="Q34" s="162"/>
      <c r="R34" s="162"/>
      <c r="S34" s="162"/>
    </row>
    <row r="35" spans="1:19" s="181" customFormat="1" ht="15" customHeight="1">
      <c r="A35" s="176" t="s">
        <v>873</v>
      </c>
      <c r="B35" s="234">
        <v>68632.522129999998</v>
      </c>
      <c r="C35" s="234">
        <v>91810.247739999992</v>
      </c>
      <c r="D35" s="234">
        <v>116930.82497</v>
      </c>
      <c r="E35" s="234">
        <v>153172.84544</v>
      </c>
      <c r="F35" s="234">
        <v>183083.42765999999</v>
      </c>
      <c r="G35" s="234">
        <v>205330.50503999999</v>
      </c>
      <c r="H35" s="234">
        <v>199359.42756000001</v>
      </c>
      <c r="I35" s="234">
        <v>212697.71371000001</v>
      </c>
      <c r="J35" s="234">
        <v>234286.05452000001</v>
      </c>
      <c r="K35" s="234">
        <v>238583.45494</v>
      </c>
      <c r="L35" s="234">
        <v>115260.712</v>
      </c>
      <c r="M35" s="234">
        <v>230758.02492</v>
      </c>
      <c r="N35" s="162"/>
      <c r="O35" s="162"/>
      <c r="P35" s="162"/>
      <c r="Q35" s="162"/>
      <c r="R35" s="162"/>
      <c r="S35" s="162"/>
    </row>
    <row r="36" spans="1:19" s="181" customFormat="1" ht="15" customHeight="1">
      <c r="A36" s="173" t="s">
        <v>872</v>
      </c>
      <c r="B36" s="234">
        <v>10.089120000000001</v>
      </c>
      <c r="C36" s="234">
        <v>12.73329</v>
      </c>
      <c r="D36" s="234">
        <v>14.508620000000001</v>
      </c>
      <c r="E36" s="234">
        <v>20.07995</v>
      </c>
      <c r="F36" s="234">
        <v>72.091970000000003</v>
      </c>
      <c r="G36" s="234">
        <v>37.620800000000003</v>
      </c>
      <c r="H36" s="234">
        <v>16862.61131</v>
      </c>
      <c r="I36" s="234">
        <v>8447.5147500000003</v>
      </c>
      <c r="J36" s="234">
        <v>28.314490000000003</v>
      </c>
      <c r="K36" s="234">
        <v>29.320830000000001</v>
      </c>
      <c r="L36" s="234">
        <v>45.291110000000003</v>
      </c>
      <c r="M36" s="234">
        <v>42.497579999999999</v>
      </c>
      <c r="N36" s="162"/>
      <c r="O36" s="162"/>
      <c r="P36" s="162"/>
      <c r="Q36" s="162"/>
      <c r="R36" s="162"/>
      <c r="S36" s="162"/>
    </row>
    <row r="37" spans="1:19" s="181" customFormat="1" ht="15" customHeight="1">
      <c r="A37" s="173" t="s">
        <v>871</v>
      </c>
      <c r="B37" s="234">
        <v>26939.016030000003</v>
      </c>
      <c r="C37" s="234">
        <v>42935.949270000005</v>
      </c>
      <c r="D37" s="234">
        <v>76878.21819</v>
      </c>
      <c r="E37" s="234">
        <v>244281.04586000001</v>
      </c>
      <c r="F37" s="234">
        <v>327754.68007999996</v>
      </c>
      <c r="G37" s="234">
        <v>396387.55960000004</v>
      </c>
      <c r="H37" s="234">
        <v>533552.59722</v>
      </c>
      <c r="I37" s="234">
        <v>671976.20438999997</v>
      </c>
      <c r="J37" s="234">
        <v>948076.40219000005</v>
      </c>
      <c r="K37" s="234">
        <v>968802.98320000002</v>
      </c>
      <c r="L37" s="234">
        <v>825845.55011000007</v>
      </c>
      <c r="M37" s="234">
        <v>779449.94046000007</v>
      </c>
      <c r="N37" s="162"/>
      <c r="O37" s="162"/>
      <c r="P37" s="162"/>
      <c r="Q37" s="162"/>
      <c r="R37" s="162"/>
      <c r="S37" s="162"/>
    </row>
    <row r="38" spans="1:19" s="181" customFormat="1" ht="15" customHeight="1">
      <c r="A38" s="173" t="s">
        <v>870</v>
      </c>
      <c r="B38" s="234">
        <v>31729.656199999998</v>
      </c>
      <c r="C38" s="234">
        <v>38834.72178</v>
      </c>
      <c r="D38" s="234">
        <v>43171.326420000005</v>
      </c>
      <c r="E38" s="234">
        <v>58643.95102</v>
      </c>
      <c r="F38" s="234">
        <v>64646.73661</v>
      </c>
      <c r="G38" s="234">
        <v>48647.239880000001</v>
      </c>
      <c r="H38" s="234">
        <v>48484.881799999996</v>
      </c>
      <c r="I38" s="234">
        <v>45622.398860000001</v>
      </c>
      <c r="J38" s="234">
        <v>66577.839770000006</v>
      </c>
      <c r="K38" s="234">
        <v>59415.798770000001</v>
      </c>
      <c r="L38" s="234">
        <v>67938.477559999999</v>
      </c>
      <c r="M38" s="234">
        <v>57949.377950000002</v>
      </c>
      <c r="N38" s="162"/>
      <c r="O38" s="162"/>
      <c r="P38" s="162"/>
      <c r="Q38" s="162"/>
      <c r="R38" s="162"/>
      <c r="S38" s="162"/>
    </row>
    <row r="39" spans="1:19" s="181" customFormat="1" ht="15" customHeight="1">
      <c r="A39" s="173" t="s">
        <v>147</v>
      </c>
      <c r="B39" s="234">
        <v>15704.16719</v>
      </c>
      <c r="C39" s="234">
        <v>20410.746649999997</v>
      </c>
      <c r="D39" s="234">
        <v>27486.06609</v>
      </c>
      <c r="E39" s="234">
        <v>31710.423079999997</v>
      </c>
      <c r="F39" s="234">
        <v>35630.223389999999</v>
      </c>
      <c r="G39" s="234">
        <v>38298.730819999997</v>
      </c>
      <c r="H39" s="234">
        <v>52650.743990000003</v>
      </c>
      <c r="I39" s="234">
        <v>53177.02781</v>
      </c>
      <c r="J39" s="234">
        <v>58515.026949999999</v>
      </c>
      <c r="K39" s="234">
        <v>64517.578710000002</v>
      </c>
      <c r="L39" s="234">
        <v>47864.125970000001</v>
      </c>
      <c r="M39" s="234">
        <v>45440.945540000001</v>
      </c>
      <c r="N39" s="162"/>
      <c r="O39" s="162"/>
      <c r="P39" s="162"/>
      <c r="Q39" s="162"/>
      <c r="R39" s="162"/>
      <c r="S39" s="162"/>
    </row>
    <row r="40" spans="1:19" s="181" customFormat="1" ht="15" customHeight="1">
      <c r="A40" s="173" t="s">
        <v>154</v>
      </c>
      <c r="B40" s="234">
        <v>0</v>
      </c>
      <c r="C40" s="234">
        <v>0</v>
      </c>
      <c r="D40" s="234">
        <v>35242.005749999997</v>
      </c>
      <c r="E40" s="234">
        <v>35251.314460000001</v>
      </c>
      <c r="F40" s="234">
        <v>17630.5615</v>
      </c>
      <c r="G40" s="234">
        <v>0</v>
      </c>
      <c r="H40" s="234">
        <v>0</v>
      </c>
      <c r="I40" s="234">
        <v>0</v>
      </c>
      <c r="J40" s="234">
        <v>0</v>
      </c>
      <c r="K40" s="234">
        <v>0</v>
      </c>
      <c r="L40" s="234">
        <v>0</v>
      </c>
      <c r="M40" s="234">
        <v>0</v>
      </c>
      <c r="N40" s="162"/>
      <c r="O40" s="162"/>
      <c r="P40" s="162"/>
      <c r="Q40" s="162"/>
      <c r="R40" s="162"/>
      <c r="S40" s="162"/>
    </row>
    <row r="41" spans="1:19" s="181" customFormat="1" ht="15" customHeight="1">
      <c r="A41" s="173" t="s">
        <v>869</v>
      </c>
      <c r="B41" s="234">
        <v>1485.6633400000001</v>
      </c>
      <c r="C41" s="234">
        <v>36497.330009999998</v>
      </c>
      <c r="D41" s="234">
        <v>81798.379000000001</v>
      </c>
      <c r="E41" s="234">
        <v>81849.740609999993</v>
      </c>
      <c r="F41" s="234">
        <v>81930.896030000004</v>
      </c>
      <c r="G41" s="234">
        <v>81997.088599999988</v>
      </c>
      <c r="H41" s="234">
        <v>82076.493969999996</v>
      </c>
      <c r="I41" s="234">
        <v>46910.196750000003</v>
      </c>
      <c r="J41" s="234">
        <v>83288.37245000001</v>
      </c>
      <c r="K41" s="234">
        <v>82039.295450000005</v>
      </c>
      <c r="L41" s="234">
        <v>68195.133249999999</v>
      </c>
      <c r="M41" s="234">
        <v>66879.349589999998</v>
      </c>
      <c r="N41" s="162"/>
      <c r="O41" s="162"/>
      <c r="P41" s="162"/>
      <c r="Q41" s="162"/>
      <c r="R41" s="162"/>
      <c r="S41" s="162"/>
    </row>
    <row r="42" spans="1:19" s="180" customFormat="1" ht="15" customHeight="1" thickBot="1">
      <c r="A42" s="173" t="s">
        <v>128</v>
      </c>
      <c r="B42" s="234">
        <v>0</v>
      </c>
      <c r="C42" s="234">
        <v>0</v>
      </c>
      <c r="D42" s="234">
        <v>0</v>
      </c>
      <c r="E42" s="234">
        <v>0</v>
      </c>
      <c r="F42" s="234">
        <v>61632.206149999998</v>
      </c>
      <c r="G42" s="234">
        <v>48560.500220000002</v>
      </c>
      <c r="H42" s="234">
        <v>126409.83234000001</v>
      </c>
      <c r="I42" s="234">
        <v>22151.526329999997</v>
      </c>
      <c r="J42" s="234">
        <v>6228.6770700000006</v>
      </c>
      <c r="K42" s="234">
        <v>249758.47605</v>
      </c>
      <c r="L42" s="234">
        <v>1520896.52412</v>
      </c>
      <c r="M42" s="234">
        <v>0</v>
      </c>
      <c r="N42" s="162"/>
      <c r="O42" s="162"/>
      <c r="P42" s="162"/>
      <c r="Q42" s="162"/>
      <c r="R42" s="162"/>
      <c r="S42" s="162"/>
    </row>
    <row r="43" spans="1:19" ht="15" customHeight="1" thickTop="1" thickBot="1">
      <c r="A43" s="170" t="s">
        <v>868</v>
      </c>
      <c r="B43" s="233">
        <v>212181.35756999999</v>
      </c>
      <c r="C43" s="233">
        <v>222634.77574000001</v>
      </c>
      <c r="D43" s="233">
        <v>238791.7047</v>
      </c>
      <c r="E43" s="233">
        <v>255374.63812000002</v>
      </c>
      <c r="F43" s="233">
        <v>267664.03976000001</v>
      </c>
      <c r="G43" s="233">
        <v>297357.53933</v>
      </c>
      <c r="H43" s="233">
        <v>304588.61603999999</v>
      </c>
      <c r="I43" s="233">
        <v>325683.85470999999</v>
      </c>
      <c r="J43" s="233">
        <v>339508.29895999999</v>
      </c>
      <c r="K43" s="233">
        <v>361874.00462999998</v>
      </c>
      <c r="L43" s="233">
        <v>356089.38188999996</v>
      </c>
      <c r="M43" s="233">
        <v>401670.18800999998</v>
      </c>
      <c r="N43" s="162"/>
      <c r="O43" s="162"/>
      <c r="P43" s="162"/>
      <c r="Q43" s="162"/>
      <c r="R43" s="162"/>
      <c r="S43" s="162"/>
    </row>
    <row r="44" spans="1:19" s="181" customFormat="1" ht="15" customHeight="1" thickTop="1">
      <c r="A44" s="173" t="s">
        <v>169</v>
      </c>
      <c r="B44" s="234">
        <v>176574.1</v>
      </c>
      <c r="C44" s="234">
        <v>195123.6</v>
      </c>
      <c r="D44" s="234">
        <v>202361.2</v>
      </c>
      <c r="E44" s="234">
        <v>202361.2</v>
      </c>
      <c r="F44" s="234">
        <v>202361.2</v>
      </c>
      <c r="G44" s="234">
        <v>230710.2</v>
      </c>
      <c r="H44" s="234">
        <v>230710.2</v>
      </c>
      <c r="I44" s="234">
        <v>282995.09999999998</v>
      </c>
      <c r="J44" s="234">
        <v>297993.59999999998</v>
      </c>
      <c r="K44" s="234">
        <v>297993.59999999998</v>
      </c>
      <c r="L44" s="234">
        <v>312992.09999999998</v>
      </c>
      <c r="M44" s="234">
        <v>351126.2</v>
      </c>
      <c r="N44" s="162"/>
      <c r="O44" s="162"/>
      <c r="P44" s="162"/>
      <c r="Q44" s="162"/>
      <c r="R44" s="162"/>
      <c r="S44" s="162"/>
    </row>
    <row r="45" spans="1:19" s="181" customFormat="1" ht="15" customHeight="1">
      <c r="A45" s="173" t="s">
        <v>173</v>
      </c>
      <c r="B45" s="234">
        <v>1905.7043799999999</v>
      </c>
      <c r="C45" s="234">
        <v>1905.7043799999999</v>
      </c>
      <c r="D45" s="234">
        <v>807.38058000000001</v>
      </c>
      <c r="E45" s="234">
        <v>807.38058000000001</v>
      </c>
      <c r="F45" s="234">
        <v>807.38058000000001</v>
      </c>
      <c r="G45" s="234">
        <v>458.37430999999998</v>
      </c>
      <c r="H45" s="234">
        <v>458.37430999999998</v>
      </c>
      <c r="I45" s="234">
        <v>2171.7570299999998</v>
      </c>
      <c r="J45" s="234">
        <v>2171.7570299999998</v>
      </c>
      <c r="K45" s="234">
        <v>2171.7570299999998</v>
      </c>
      <c r="L45" s="234">
        <v>2171.7570299999998</v>
      </c>
      <c r="M45" s="234">
        <v>7037.6681900000003</v>
      </c>
      <c r="N45" s="162"/>
      <c r="O45" s="162"/>
      <c r="P45" s="162"/>
      <c r="Q45" s="162"/>
      <c r="R45" s="162"/>
      <c r="S45" s="162"/>
    </row>
    <row r="46" spans="1:19" s="181" customFormat="1" ht="15" customHeight="1">
      <c r="A46" s="173" t="s">
        <v>177</v>
      </c>
      <c r="B46" s="234">
        <v>0</v>
      </c>
      <c r="C46" s="234">
        <v>0</v>
      </c>
      <c r="D46" s="234">
        <v>0</v>
      </c>
      <c r="E46" s="234">
        <v>0</v>
      </c>
      <c r="F46" s="234">
        <v>0</v>
      </c>
      <c r="G46" s="234">
        <v>0</v>
      </c>
      <c r="H46" s="234">
        <v>0</v>
      </c>
      <c r="I46" s="234">
        <v>0</v>
      </c>
      <c r="J46" s="234">
        <v>0</v>
      </c>
      <c r="K46" s="234">
        <v>0</v>
      </c>
      <c r="L46" s="234">
        <v>0</v>
      </c>
      <c r="M46" s="234">
        <v>0</v>
      </c>
      <c r="N46" s="162"/>
      <c r="O46" s="162"/>
      <c r="P46" s="162"/>
      <c r="Q46" s="162"/>
      <c r="R46" s="162"/>
      <c r="S46" s="162"/>
    </row>
    <row r="47" spans="1:19" s="181" customFormat="1" ht="15" customHeight="1">
      <c r="A47" s="173" t="s">
        <v>867</v>
      </c>
      <c r="B47" s="234">
        <v>8463.5225200000004</v>
      </c>
      <c r="C47" s="234">
        <v>10987.2708</v>
      </c>
      <c r="D47" s="234">
        <v>12449.031080000001</v>
      </c>
      <c r="E47" s="234">
        <v>14766.371289999999</v>
      </c>
      <c r="F47" s="234">
        <v>17536.987929999999</v>
      </c>
      <c r="G47" s="234">
        <v>20095.824079999999</v>
      </c>
      <c r="H47" s="234">
        <v>21627.80716</v>
      </c>
      <c r="I47" s="234">
        <v>22963.708059999997</v>
      </c>
      <c r="J47" s="234">
        <v>24375.714459999999</v>
      </c>
      <c r="K47" s="234">
        <v>25872.43721</v>
      </c>
      <c r="L47" s="234">
        <v>25872.43721</v>
      </c>
      <c r="M47" s="234">
        <v>27377.738870000001</v>
      </c>
      <c r="N47" s="162"/>
      <c r="O47" s="162"/>
      <c r="P47" s="162"/>
      <c r="Q47" s="162"/>
      <c r="R47" s="162"/>
      <c r="S47" s="162"/>
    </row>
    <row r="48" spans="1:19" s="181" customFormat="1" ht="15" customHeight="1">
      <c r="A48" s="173" t="s">
        <v>183</v>
      </c>
      <c r="B48" s="234">
        <v>25238.03067</v>
      </c>
      <c r="C48" s="234">
        <v>14618.200560000001</v>
      </c>
      <c r="D48" s="234">
        <v>23174.09304</v>
      </c>
      <c r="E48" s="234">
        <v>37439.686249999999</v>
      </c>
      <c r="F48" s="234">
        <v>46958.471250000002</v>
      </c>
      <c r="G48" s="234">
        <v>46093.140939999997</v>
      </c>
      <c r="H48" s="234">
        <v>51792.234570000001</v>
      </c>
      <c r="I48" s="234">
        <v>17553.28962</v>
      </c>
      <c r="J48" s="234">
        <v>14967.22747</v>
      </c>
      <c r="K48" s="234">
        <v>35836.21039</v>
      </c>
      <c r="L48" s="234">
        <v>15053.087649999999</v>
      </c>
      <c r="M48" s="234">
        <v>16128.58095</v>
      </c>
      <c r="N48" s="162"/>
      <c r="O48" s="162"/>
      <c r="P48" s="162"/>
      <c r="Q48" s="162"/>
      <c r="R48" s="162"/>
      <c r="S48" s="162"/>
    </row>
    <row r="49" spans="1:19" s="181" customFormat="1" ht="15" customHeight="1">
      <c r="A49" s="176" t="s">
        <v>866</v>
      </c>
      <c r="B49" s="234">
        <v>0.54796</v>
      </c>
      <c r="C49" s="234">
        <v>0.59782000000000002</v>
      </c>
      <c r="D49" s="234">
        <v>0.69096999999999997</v>
      </c>
      <c r="E49" s="234">
        <v>9733.519839999999</v>
      </c>
      <c r="F49" s="234">
        <v>21370.109789999999</v>
      </c>
      <c r="G49" s="234">
        <v>33326.61535</v>
      </c>
      <c r="H49" s="234">
        <v>38433.225590000002</v>
      </c>
      <c r="I49" s="234">
        <v>3433.22559</v>
      </c>
      <c r="J49" s="234">
        <v>0</v>
      </c>
      <c r="K49" s="234">
        <v>12572.47107</v>
      </c>
      <c r="L49" s="234">
        <v>7.1069999999999994E-2</v>
      </c>
      <c r="M49" s="234">
        <v>12644.605</v>
      </c>
      <c r="N49" s="162"/>
      <c r="O49" s="162"/>
      <c r="P49" s="162"/>
      <c r="Q49" s="162"/>
      <c r="R49" s="162"/>
      <c r="S49" s="162"/>
    </row>
    <row r="50" spans="1:19" s="180" customFormat="1" ht="15" customHeight="1" thickBot="1">
      <c r="A50" s="176" t="s">
        <v>865</v>
      </c>
      <c r="B50" s="234">
        <v>25237.48271</v>
      </c>
      <c r="C50" s="234">
        <v>14617.60274</v>
      </c>
      <c r="D50" s="234">
        <v>23173.40207</v>
      </c>
      <c r="E50" s="234">
        <v>27706.166410000002</v>
      </c>
      <c r="F50" s="234">
        <v>25588.36146</v>
      </c>
      <c r="G50" s="234">
        <v>12766.525589999999</v>
      </c>
      <c r="H50" s="234">
        <v>13359.008980000001</v>
      </c>
      <c r="I50" s="234">
        <v>14120.06403</v>
      </c>
      <c r="J50" s="234">
        <v>14967.22747</v>
      </c>
      <c r="K50" s="234">
        <v>23263.739320000001</v>
      </c>
      <c r="L50" s="234">
        <v>15053.01658</v>
      </c>
      <c r="M50" s="234">
        <v>3483.97595</v>
      </c>
      <c r="N50" s="162"/>
      <c r="O50" s="162"/>
      <c r="P50" s="162"/>
      <c r="Q50" s="162"/>
      <c r="R50" s="162"/>
      <c r="S50" s="162"/>
    </row>
    <row r="51" spans="1:19" ht="15" customHeight="1" thickTop="1" thickBot="1">
      <c r="A51" s="170" t="s">
        <v>864</v>
      </c>
      <c r="B51" s="233">
        <v>1934414.2183599998</v>
      </c>
      <c r="C51" s="233">
        <v>2439824.36779</v>
      </c>
      <c r="D51" s="233">
        <v>2855732.0057800002</v>
      </c>
      <c r="E51" s="233">
        <v>3459594.7145799999</v>
      </c>
      <c r="F51" s="233">
        <v>3648036.2587100002</v>
      </c>
      <c r="G51" s="233">
        <v>3912356.5812399997</v>
      </c>
      <c r="H51" s="233">
        <v>4263274.21349</v>
      </c>
      <c r="I51" s="233">
        <v>4522238.1015699999</v>
      </c>
      <c r="J51" s="233">
        <v>5051812.2412999999</v>
      </c>
      <c r="K51" s="233">
        <v>5152592.3869599998</v>
      </c>
      <c r="L51" s="233">
        <v>5316851.5336600002</v>
      </c>
      <c r="M51" s="233">
        <v>5071183.5493999999</v>
      </c>
      <c r="N51" s="162"/>
      <c r="O51" s="162"/>
      <c r="P51" s="162"/>
      <c r="Q51" s="162"/>
      <c r="R51" s="162"/>
      <c r="S51" s="162"/>
    </row>
    <row r="52" spans="1:19" s="181" customFormat="1" ht="15" customHeight="1" thickTop="1">
      <c r="A52" s="182" t="s">
        <v>863</v>
      </c>
      <c r="B52" s="234">
        <v>131736.03101999999</v>
      </c>
      <c r="C52" s="234">
        <v>220665.89622999998</v>
      </c>
      <c r="D52" s="234">
        <v>392672.43607999996</v>
      </c>
      <c r="E52" s="234">
        <v>480287.29174000002</v>
      </c>
      <c r="F52" s="234">
        <v>490562.03149000002</v>
      </c>
      <c r="G52" s="234">
        <v>524619.88508000004</v>
      </c>
      <c r="H52" s="234">
        <v>427926.27739</v>
      </c>
      <c r="I52" s="234">
        <v>384956.83626000001</v>
      </c>
      <c r="J52" s="234">
        <v>372815.85666000005</v>
      </c>
      <c r="K52" s="234">
        <v>375788.90626999998</v>
      </c>
      <c r="L52" s="234">
        <v>374142.53429000004</v>
      </c>
      <c r="M52" s="234">
        <v>345945.77999000001</v>
      </c>
      <c r="N52" s="162"/>
      <c r="O52" s="162"/>
      <c r="P52" s="162"/>
      <c r="Q52" s="162"/>
      <c r="R52" s="162"/>
      <c r="S52" s="162"/>
    </row>
    <row r="53" spans="1:19" s="180" customFormat="1" ht="15" customHeight="1">
      <c r="A53" s="176" t="s">
        <v>862</v>
      </c>
      <c r="B53" s="234">
        <v>0</v>
      </c>
      <c r="C53" s="234">
        <v>0</v>
      </c>
      <c r="D53" s="234">
        <v>0</v>
      </c>
      <c r="E53" s="234">
        <v>0</v>
      </c>
      <c r="F53" s="234">
        <v>0</v>
      </c>
      <c r="G53" s="234">
        <v>0</v>
      </c>
      <c r="H53" s="234">
        <v>0</v>
      </c>
      <c r="I53" s="234">
        <v>0</v>
      </c>
      <c r="J53" s="234">
        <v>0</v>
      </c>
      <c r="K53" s="234">
        <v>0</v>
      </c>
      <c r="L53" s="234">
        <v>0</v>
      </c>
      <c r="M53" s="234">
        <v>0</v>
      </c>
      <c r="N53" s="162"/>
      <c r="O53" s="162"/>
      <c r="P53" s="162"/>
      <c r="Q53" s="162"/>
      <c r="R53" s="162"/>
      <c r="S53" s="162"/>
    </row>
    <row r="54" spans="1:19" s="180" customFormat="1" ht="15" customHeight="1">
      <c r="A54" s="176" t="s">
        <v>861</v>
      </c>
      <c r="B54" s="234">
        <v>97385.62887</v>
      </c>
      <c r="C54" s="234">
        <v>213293.11921999999</v>
      </c>
      <c r="D54" s="234">
        <v>384138.34349</v>
      </c>
      <c r="E54" s="234">
        <v>457941.81912</v>
      </c>
      <c r="F54" s="234">
        <v>462524.20606</v>
      </c>
      <c r="G54" s="234">
        <v>495934.58816000004</v>
      </c>
      <c r="H54" s="234">
        <v>403863.13005000004</v>
      </c>
      <c r="I54" s="234">
        <v>358984.28233999998</v>
      </c>
      <c r="J54" s="234">
        <v>343953.56139999995</v>
      </c>
      <c r="K54" s="234">
        <v>348403.73811000003</v>
      </c>
      <c r="L54" s="234">
        <v>345511.43156</v>
      </c>
      <c r="M54" s="234">
        <v>317799.29966000002</v>
      </c>
      <c r="N54" s="162"/>
      <c r="O54" s="162"/>
      <c r="P54" s="162"/>
      <c r="Q54" s="162"/>
      <c r="R54" s="162"/>
      <c r="S54" s="162"/>
    </row>
    <row r="55" spans="1:19" s="180" customFormat="1" ht="15" customHeight="1">
      <c r="A55" s="176" t="s">
        <v>860</v>
      </c>
      <c r="B55" s="234">
        <v>0</v>
      </c>
      <c r="C55" s="234">
        <v>0</v>
      </c>
      <c r="D55" s="234">
        <v>0</v>
      </c>
      <c r="E55" s="234">
        <v>0</v>
      </c>
      <c r="F55" s="234">
        <v>0</v>
      </c>
      <c r="G55" s="234">
        <v>0</v>
      </c>
      <c r="H55" s="234">
        <v>0</v>
      </c>
      <c r="I55" s="234">
        <v>0</v>
      </c>
      <c r="J55" s="234">
        <v>0</v>
      </c>
      <c r="K55" s="234">
        <v>0</v>
      </c>
      <c r="L55" s="234">
        <v>0</v>
      </c>
      <c r="M55" s="234">
        <v>0</v>
      </c>
      <c r="N55" s="162"/>
      <c r="O55" s="162"/>
      <c r="P55" s="162"/>
      <c r="Q55" s="162"/>
      <c r="R55" s="162"/>
      <c r="S55" s="162"/>
    </row>
    <row r="56" spans="1:19" s="180" customFormat="1" ht="15" customHeight="1">
      <c r="A56" s="176" t="s">
        <v>859</v>
      </c>
      <c r="B56" s="234">
        <v>34350.402150000002</v>
      </c>
      <c r="C56" s="234">
        <v>7372.7770099999998</v>
      </c>
      <c r="D56" s="234">
        <v>8534.0925900000002</v>
      </c>
      <c r="E56" s="234">
        <v>22345.47262</v>
      </c>
      <c r="F56" s="234">
        <v>28037.825430000001</v>
      </c>
      <c r="G56" s="234">
        <v>28685.296920000001</v>
      </c>
      <c r="H56" s="234">
        <v>24063.14734</v>
      </c>
      <c r="I56" s="234">
        <v>25972.553920000002</v>
      </c>
      <c r="J56" s="234">
        <v>28862.295260000003</v>
      </c>
      <c r="K56" s="234">
        <v>27385.168160000001</v>
      </c>
      <c r="L56" s="234">
        <v>28631.102729999999</v>
      </c>
      <c r="M56" s="234">
        <v>28146.480329999999</v>
      </c>
      <c r="N56" s="162"/>
      <c r="O56" s="162"/>
      <c r="P56" s="162"/>
      <c r="Q56" s="162"/>
      <c r="R56" s="162"/>
      <c r="S56" s="162"/>
    </row>
    <row r="57" spans="1:19" s="180" customFormat="1" ht="15" customHeight="1">
      <c r="A57" s="176" t="s">
        <v>858</v>
      </c>
      <c r="B57" s="234">
        <v>0</v>
      </c>
      <c r="C57" s="234">
        <v>0</v>
      </c>
      <c r="D57" s="234">
        <v>0</v>
      </c>
      <c r="E57" s="234">
        <v>0</v>
      </c>
      <c r="F57" s="234">
        <v>0</v>
      </c>
      <c r="G57" s="234">
        <v>0</v>
      </c>
      <c r="H57" s="234">
        <v>0</v>
      </c>
      <c r="I57" s="234">
        <v>0</v>
      </c>
      <c r="J57" s="234">
        <v>0</v>
      </c>
      <c r="K57" s="234">
        <v>0</v>
      </c>
      <c r="L57" s="234">
        <v>0</v>
      </c>
      <c r="M57" s="234">
        <v>0</v>
      </c>
      <c r="N57" s="162"/>
      <c r="O57" s="162"/>
      <c r="P57" s="162"/>
      <c r="Q57" s="162"/>
      <c r="R57" s="162"/>
      <c r="S57" s="162"/>
    </row>
    <row r="58" spans="1:19" s="180" customFormat="1" ht="15" customHeight="1">
      <c r="A58" s="173" t="s">
        <v>857</v>
      </c>
      <c r="B58" s="234">
        <v>2738907.3331999998</v>
      </c>
      <c r="C58" s="234">
        <v>3750902.8826799998</v>
      </c>
      <c r="D58" s="234">
        <v>5007020.8373400001</v>
      </c>
      <c r="E58" s="234">
        <v>5309298.7753800005</v>
      </c>
      <c r="F58" s="234">
        <v>6370945.6190900002</v>
      </c>
      <c r="G58" s="234">
        <v>9002541.5042300001</v>
      </c>
      <c r="H58" s="234">
        <v>9984297.7286900003</v>
      </c>
      <c r="I58" s="234">
        <v>7708059.6044399999</v>
      </c>
      <c r="J58" s="234">
        <v>8367273.5010699993</v>
      </c>
      <c r="K58" s="234">
        <v>8316695.4311199998</v>
      </c>
      <c r="L58" s="234">
        <v>8715593.0584100001</v>
      </c>
      <c r="M58" s="234">
        <v>8855147.9232000001</v>
      </c>
      <c r="N58" s="162"/>
      <c r="O58" s="162"/>
      <c r="P58" s="162"/>
      <c r="Q58" s="162"/>
      <c r="R58" s="162"/>
      <c r="S58" s="162"/>
    </row>
    <row r="59" spans="1:19">
      <c r="A59" s="179" t="s">
        <v>856</v>
      </c>
      <c r="B59" s="235">
        <v>224367.09713000001</v>
      </c>
      <c r="C59" s="235">
        <v>227246.32863</v>
      </c>
      <c r="D59" s="235">
        <v>254156.50466000001</v>
      </c>
      <c r="E59" s="235">
        <v>286397.82311</v>
      </c>
      <c r="F59" s="235">
        <v>298673.40239999996</v>
      </c>
      <c r="G59" s="235">
        <v>314099.98681999999</v>
      </c>
      <c r="H59" s="235">
        <v>330470.00485000003</v>
      </c>
      <c r="I59" s="235">
        <v>333656.16897000006</v>
      </c>
      <c r="J59" s="235">
        <v>384550.98193000001</v>
      </c>
      <c r="K59" s="235">
        <v>246638.74912999998</v>
      </c>
      <c r="L59" s="235">
        <v>434384.39992</v>
      </c>
      <c r="M59" s="235">
        <v>258003.24515</v>
      </c>
      <c r="N59" s="162"/>
      <c r="O59" s="162"/>
      <c r="P59" s="162"/>
      <c r="Q59" s="162"/>
      <c r="R59" s="162"/>
      <c r="S59" s="162"/>
    </row>
    <row r="60" spans="1:19" ht="15" customHeight="1">
      <c r="A60" s="176" t="s">
        <v>855</v>
      </c>
      <c r="B60" s="234">
        <v>-45371.639430000003</v>
      </c>
      <c r="C60" s="234">
        <v>-51412.703689999995</v>
      </c>
      <c r="D60" s="234">
        <v>-57848.743820000003</v>
      </c>
      <c r="E60" s="234">
        <v>-70803.382409999991</v>
      </c>
      <c r="F60" s="234">
        <v>-88064.167629999996</v>
      </c>
      <c r="G60" s="234">
        <v>-111125.15849</v>
      </c>
      <c r="H60" s="234">
        <v>-126722.3887</v>
      </c>
      <c r="I60" s="234">
        <v>-147313.75403000001</v>
      </c>
      <c r="J60" s="234">
        <v>-162294.85986000003</v>
      </c>
      <c r="K60" s="234">
        <v>-98922.280029999994</v>
      </c>
      <c r="L60" s="234">
        <v>-176359.84453999999</v>
      </c>
      <c r="M60" s="234">
        <v>-107381.52975</v>
      </c>
      <c r="N60" s="162"/>
      <c r="O60" s="162"/>
      <c r="P60" s="162"/>
      <c r="Q60" s="162"/>
      <c r="R60" s="162"/>
      <c r="S60" s="162"/>
    </row>
    <row r="61" spans="1:19" ht="15" customHeight="1">
      <c r="A61" s="173" t="s">
        <v>854</v>
      </c>
      <c r="B61" s="234">
        <v>178995.4577</v>
      </c>
      <c r="C61" s="234">
        <v>175833.62494000001</v>
      </c>
      <c r="D61" s="234">
        <v>196307.76084</v>
      </c>
      <c r="E61" s="234">
        <v>215594.44069999998</v>
      </c>
      <c r="F61" s="234">
        <v>210609.23477000001</v>
      </c>
      <c r="G61" s="234">
        <v>202974.82833000002</v>
      </c>
      <c r="H61" s="234">
        <v>203747.61615000002</v>
      </c>
      <c r="I61" s="234">
        <v>186342.41493999999</v>
      </c>
      <c r="J61" s="234">
        <v>222256.12206999998</v>
      </c>
      <c r="K61" s="234">
        <v>147716.46909999999</v>
      </c>
      <c r="L61" s="234">
        <v>258024.55538000001</v>
      </c>
      <c r="M61" s="234">
        <v>150621.71540000002</v>
      </c>
      <c r="N61" s="162"/>
      <c r="O61" s="162"/>
      <c r="P61" s="162"/>
      <c r="Q61" s="162"/>
      <c r="R61" s="162"/>
      <c r="S61" s="162"/>
    </row>
    <row r="62" spans="1:19" ht="15" customHeight="1">
      <c r="A62" s="172" t="s">
        <v>853</v>
      </c>
      <c r="B62" s="234">
        <v>37362.405630000001</v>
      </c>
      <c r="C62" s="234">
        <v>24782.796280000002</v>
      </c>
      <c r="D62" s="234">
        <v>26015.26816</v>
      </c>
      <c r="E62" s="234">
        <v>26379.87946</v>
      </c>
      <c r="F62" s="234">
        <v>40990.440190000001</v>
      </c>
      <c r="G62" s="234">
        <v>53646.611299999997</v>
      </c>
      <c r="H62" s="234">
        <v>43493.289629999999</v>
      </c>
      <c r="I62" s="234">
        <v>49985.550029999999</v>
      </c>
      <c r="J62" s="234">
        <v>44637.65382</v>
      </c>
      <c r="K62" s="234">
        <v>60073.454460000001</v>
      </c>
      <c r="L62" s="234">
        <v>115794.04054</v>
      </c>
      <c r="M62" s="234">
        <v>125345.14062999999</v>
      </c>
      <c r="N62" s="162"/>
      <c r="O62" s="162"/>
      <c r="P62" s="162"/>
      <c r="Q62" s="162"/>
      <c r="R62" s="162"/>
      <c r="S62" s="162"/>
    </row>
    <row r="63" spans="1:19" ht="15" customHeight="1">
      <c r="A63" s="176" t="s">
        <v>852</v>
      </c>
      <c r="B63" s="234">
        <v>-5106.0971500000005</v>
      </c>
      <c r="C63" s="234">
        <v>-7733.8010400000003</v>
      </c>
      <c r="D63" s="234">
        <v>-14694.033170000001</v>
      </c>
      <c r="E63" s="234">
        <v>-18207.593659999999</v>
      </c>
      <c r="F63" s="234">
        <v>-24327.985199999999</v>
      </c>
      <c r="G63" s="234">
        <v>-28755.592850000001</v>
      </c>
      <c r="H63" s="234">
        <v>-25785.806969999998</v>
      </c>
      <c r="I63" s="234">
        <v>-22727.756739999997</v>
      </c>
      <c r="J63" s="234">
        <v>-20592.578809999999</v>
      </c>
      <c r="K63" s="234">
        <v>-34975.188900000001</v>
      </c>
      <c r="L63" s="234">
        <v>-78969.377299999993</v>
      </c>
      <c r="M63" s="234">
        <v>-105506.43159000001</v>
      </c>
      <c r="N63" s="162"/>
      <c r="O63" s="162"/>
      <c r="P63" s="162"/>
      <c r="Q63" s="162"/>
      <c r="R63" s="162"/>
      <c r="S63" s="162"/>
    </row>
    <row r="64" spans="1:19" ht="15" customHeight="1">
      <c r="A64" s="174" t="s">
        <v>851</v>
      </c>
      <c r="B64" s="234">
        <v>211251.76618000001</v>
      </c>
      <c r="C64" s="234">
        <v>192882.62018</v>
      </c>
      <c r="D64" s="234">
        <v>207628.99583</v>
      </c>
      <c r="E64" s="234">
        <v>223766.72649999999</v>
      </c>
      <c r="F64" s="234">
        <v>227271.68975999998</v>
      </c>
      <c r="G64" s="234">
        <v>227865.84677999999</v>
      </c>
      <c r="H64" s="234">
        <v>221455.09881</v>
      </c>
      <c r="I64" s="234">
        <v>213600.20822999999</v>
      </c>
      <c r="J64" s="234">
        <v>246301.19708000001</v>
      </c>
      <c r="K64" s="234">
        <v>172814.73465999999</v>
      </c>
      <c r="L64" s="234">
        <v>294849.21862</v>
      </c>
      <c r="M64" s="234">
        <v>170460.42444</v>
      </c>
      <c r="N64" s="162"/>
      <c r="O64" s="162"/>
      <c r="P64" s="162"/>
      <c r="Q64" s="162"/>
      <c r="R64" s="162"/>
      <c r="S64" s="162"/>
    </row>
    <row r="65" spans="1:19" ht="15" customHeight="1">
      <c r="A65" s="172" t="s">
        <v>850</v>
      </c>
      <c r="B65" s="234">
        <v>37335.84921</v>
      </c>
      <c r="C65" s="234">
        <v>21040.606079999998</v>
      </c>
      <c r="D65" s="234">
        <v>22430.774679999999</v>
      </c>
      <c r="E65" s="234">
        <v>26109.016390000001</v>
      </c>
      <c r="F65" s="234">
        <v>32825.895210000002</v>
      </c>
      <c r="G65" s="234">
        <v>27946.583999999999</v>
      </c>
      <c r="H65" s="234">
        <v>26990.55557</v>
      </c>
      <c r="I65" s="234">
        <v>36061.705130000002</v>
      </c>
      <c r="J65" s="234">
        <v>40041.849499999997</v>
      </c>
      <c r="K65" s="234">
        <v>26385.217170000004</v>
      </c>
      <c r="L65" s="234">
        <v>67792.214389999994</v>
      </c>
      <c r="M65" s="234">
        <v>27405.564979999999</v>
      </c>
      <c r="N65" s="162"/>
      <c r="O65" s="162"/>
      <c r="P65" s="162"/>
      <c r="Q65" s="162"/>
      <c r="R65" s="162"/>
      <c r="S65" s="162"/>
    </row>
    <row r="66" spans="1:19" ht="15" customHeight="1">
      <c r="A66" s="172" t="s">
        <v>849</v>
      </c>
      <c r="B66" s="234">
        <v>-58104.614860000001</v>
      </c>
      <c r="C66" s="234">
        <v>-38944.961479999998</v>
      </c>
      <c r="D66" s="234">
        <v>-48157.102719999995</v>
      </c>
      <c r="E66" s="234">
        <v>-48417.174509999997</v>
      </c>
      <c r="F66" s="234">
        <v>-52338.789629999999</v>
      </c>
      <c r="G66" s="234">
        <v>-63760.210979999996</v>
      </c>
      <c r="H66" s="234">
        <v>-68148.512060000008</v>
      </c>
      <c r="I66" s="234">
        <v>-71852.780859999999</v>
      </c>
      <c r="J66" s="234">
        <v>-94453.190499999997</v>
      </c>
      <c r="K66" s="234">
        <v>-55436.192950000004</v>
      </c>
      <c r="L66" s="234">
        <v>-155943.32111000002</v>
      </c>
      <c r="M66" s="234">
        <v>-82407.71143000001</v>
      </c>
      <c r="N66" s="162"/>
      <c r="O66" s="162"/>
      <c r="P66" s="162"/>
      <c r="Q66" s="162"/>
      <c r="R66" s="162"/>
      <c r="S66" s="162"/>
    </row>
    <row r="67" spans="1:19" ht="15" customHeight="1">
      <c r="A67" s="173" t="s">
        <v>848</v>
      </c>
      <c r="B67" s="234">
        <v>190483.00052999999</v>
      </c>
      <c r="C67" s="234">
        <v>174978.26478</v>
      </c>
      <c r="D67" s="234">
        <v>181902.66778999998</v>
      </c>
      <c r="E67" s="234">
        <v>201458.56837999998</v>
      </c>
      <c r="F67" s="234">
        <v>207758.79534000001</v>
      </c>
      <c r="G67" s="234">
        <v>192052.21980000002</v>
      </c>
      <c r="H67" s="234">
        <v>180297.14231999998</v>
      </c>
      <c r="I67" s="234">
        <v>177809.13250000001</v>
      </c>
      <c r="J67" s="234">
        <v>191889.85608000003</v>
      </c>
      <c r="K67" s="234">
        <v>143763.75888000001</v>
      </c>
      <c r="L67" s="234">
        <v>206698.11190000002</v>
      </c>
      <c r="M67" s="234">
        <v>115458.27798999999</v>
      </c>
      <c r="N67" s="162"/>
      <c r="O67" s="162"/>
      <c r="P67" s="162"/>
      <c r="Q67" s="162"/>
      <c r="R67" s="162"/>
      <c r="S67" s="162"/>
    </row>
    <row r="68" spans="1:19" ht="15" customHeight="1">
      <c r="A68" s="176" t="s">
        <v>847</v>
      </c>
      <c r="B68" s="234">
        <v>-164753.6152</v>
      </c>
      <c r="C68" s="234">
        <v>-160127.64431999999</v>
      </c>
      <c r="D68" s="234">
        <v>-148172.07943000001</v>
      </c>
      <c r="E68" s="234">
        <v>-153363.45594999997</v>
      </c>
      <c r="F68" s="234">
        <v>-163962.62675</v>
      </c>
      <c r="G68" s="234">
        <v>-174436.79997999998</v>
      </c>
      <c r="H68" s="234">
        <v>-162165.50211</v>
      </c>
      <c r="I68" s="234">
        <v>-158595.07605999999</v>
      </c>
      <c r="J68" s="234">
        <v>-171440.96424</v>
      </c>
      <c r="K68" s="234">
        <v>-111197.54248</v>
      </c>
      <c r="L68" s="234">
        <v>-185866.67126</v>
      </c>
      <c r="M68" s="234">
        <v>-111989.55819</v>
      </c>
      <c r="N68" s="162"/>
      <c r="O68" s="162"/>
      <c r="P68" s="162"/>
      <c r="Q68" s="162"/>
      <c r="R68" s="162"/>
      <c r="S68" s="162"/>
    </row>
    <row r="69" spans="1:19" ht="15" customHeight="1">
      <c r="A69" s="174" t="s">
        <v>846</v>
      </c>
      <c r="B69" s="234">
        <v>25729.385329999997</v>
      </c>
      <c r="C69" s="234">
        <v>14850.62046</v>
      </c>
      <c r="D69" s="234">
        <v>33730.588360000002</v>
      </c>
      <c r="E69" s="234">
        <v>48095.112430000001</v>
      </c>
      <c r="F69" s="234">
        <v>43796.168590000001</v>
      </c>
      <c r="G69" s="234">
        <v>17615.419819999999</v>
      </c>
      <c r="H69" s="234">
        <v>18131.640210000001</v>
      </c>
      <c r="I69" s="234">
        <v>19214.05644</v>
      </c>
      <c r="J69" s="234">
        <v>20448.89184</v>
      </c>
      <c r="K69" s="234">
        <v>32566.216399999998</v>
      </c>
      <c r="L69" s="234">
        <v>20831.440640000001</v>
      </c>
      <c r="M69" s="234">
        <v>3468.7197999999999</v>
      </c>
      <c r="N69" s="162"/>
      <c r="O69" s="162"/>
      <c r="P69" s="162"/>
      <c r="Q69" s="162"/>
      <c r="R69" s="162"/>
      <c r="S69" s="162"/>
    </row>
    <row r="70" spans="1:19" ht="15" customHeight="1">
      <c r="A70" s="174" t="s">
        <v>845</v>
      </c>
      <c r="B70" s="234">
        <v>801.68379000000004</v>
      </c>
      <c r="C70" s="234">
        <v>222.65700000000001</v>
      </c>
      <c r="D70" s="234">
        <v>72.082139999999995</v>
      </c>
      <c r="E70" s="234">
        <v>7.9551000000000007</v>
      </c>
      <c r="F70" s="234">
        <v>4.8084100000000003</v>
      </c>
      <c r="G70" s="234">
        <v>2.5566799999999996</v>
      </c>
      <c r="H70" s="234">
        <v>6.6732500000000003</v>
      </c>
      <c r="I70" s="234">
        <v>0.46166000000000001</v>
      </c>
      <c r="J70" s="234">
        <v>15.241070000000001</v>
      </c>
      <c r="K70" s="234">
        <v>20.024139999999999</v>
      </c>
      <c r="L70" s="234">
        <v>31.728200000000001</v>
      </c>
      <c r="M70" s="234">
        <v>18.083689999999997</v>
      </c>
      <c r="N70" s="162"/>
      <c r="O70" s="162"/>
      <c r="P70" s="162"/>
      <c r="Q70" s="162"/>
      <c r="R70" s="162"/>
      <c r="S70" s="162"/>
    </row>
    <row r="71" spans="1:19" ht="15" customHeight="1">
      <c r="A71" s="177" t="s">
        <v>844</v>
      </c>
      <c r="B71" s="234">
        <v>1.482E-2</v>
      </c>
      <c r="C71" s="234">
        <v>2.5699999999999998E-3</v>
      </c>
      <c r="D71" s="234">
        <v>5.9999999999999995E-4</v>
      </c>
      <c r="E71" s="234">
        <v>2.0999999999999998E-4</v>
      </c>
      <c r="F71" s="234">
        <v>8.0000000000000007E-5</v>
      </c>
      <c r="G71" s="234">
        <v>5.2000000000000006E-4</v>
      </c>
      <c r="H71" s="234">
        <v>5.4338800000000003</v>
      </c>
      <c r="I71" s="234">
        <v>8.4999999999999995E-4</v>
      </c>
      <c r="J71" s="234">
        <v>1.17E-3</v>
      </c>
      <c r="K71" s="234">
        <v>1.09E-3</v>
      </c>
      <c r="L71" s="234">
        <v>4.4299999999999999E-3</v>
      </c>
      <c r="M71" s="234">
        <v>1.0000000000000001E-5</v>
      </c>
      <c r="N71" s="162"/>
      <c r="O71" s="162"/>
      <c r="P71" s="162"/>
      <c r="Q71" s="162"/>
      <c r="R71" s="162"/>
      <c r="S71" s="162"/>
    </row>
    <row r="72" spans="1:19" ht="15" customHeight="1">
      <c r="A72" s="177" t="s">
        <v>843</v>
      </c>
      <c r="B72" s="234">
        <v>801.66896999999994</v>
      </c>
      <c r="C72" s="234">
        <v>222.65442999999999</v>
      </c>
      <c r="D72" s="234">
        <v>72.08153999999999</v>
      </c>
      <c r="E72" s="234">
        <v>7.9548900000000007</v>
      </c>
      <c r="F72" s="234">
        <v>4.8083299999999998</v>
      </c>
      <c r="G72" s="234">
        <v>2.5561599999999998</v>
      </c>
      <c r="H72" s="234">
        <v>1.2393699999999999</v>
      </c>
      <c r="I72" s="234">
        <v>0.46081</v>
      </c>
      <c r="J72" s="234">
        <v>15.2399</v>
      </c>
      <c r="K72" s="234">
        <v>20.023049999999998</v>
      </c>
      <c r="L72" s="234">
        <v>31.723770000000002</v>
      </c>
      <c r="M72" s="234">
        <v>18.083680000000001</v>
      </c>
      <c r="N72" s="162"/>
      <c r="O72" s="162"/>
      <c r="P72" s="162"/>
      <c r="Q72" s="162"/>
      <c r="R72" s="162"/>
      <c r="S72" s="162"/>
    </row>
    <row r="73" spans="1:19" ht="15" customHeight="1">
      <c r="A73" s="173" t="s">
        <v>842</v>
      </c>
      <c r="B73" s="234">
        <v>-32.508220000000001</v>
      </c>
      <c r="C73" s="234">
        <v>-19.879660000000001</v>
      </c>
      <c r="D73" s="234">
        <v>-12.867790000000001</v>
      </c>
      <c r="E73" s="234">
        <v>-7.3488299999999995</v>
      </c>
      <c r="F73" s="234">
        <v>-5.3454700000000006</v>
      </c>
      <c r="G73" s="234">
        <v>-2.6881999999999997</v>
      </c>
      <c r="H73" s="234">
        <v>-52.034179999999999</v>
      </c>
      <c r="I73" s="234">
        <v>-80.922160000000005</v>
      </c>
      <c r="J73" s="234">
        <v>-159.52803</v>
      </c>
      <c r="K73" s="234">
        <v>-62.32743</v>
      </c>
      <c r="L73" s="234">
        <v>-62.545300000000005</v>
      </c>
      <c r="M73" s="234">
        <v>-4.1520000000000001E-2</v>
      </c>
      <c r="N73" s="162"/>
      <c r="O73" s="162"/>
      <c r="P73" s="162"/>
      <c r="Q73" s="162"/>
      <c r="R73" s="162"/>
      <c r="S73" s="162"/>
    </row>
    <row r="74" spans="1:19" ht="15" customHeight="1">
      <c r="A74" s="173" t="s">
        <v>1040</v>
      </c>
      <c r="B74" s="234">
        <v>-1.2289999999999999E-2</v>
      </c>
      <c r="C74" s="234">
        <v>-4.9199999999999999E-3</v>
      </c>
      <c r="D74" s="234">
        <v>-1.7700000000000001E-3</v>
      </c>
      <c r="E74" s="234">
        <v>-1.2700000000000001E-3</v>
      </c>
      <c r="F74" s="234">
        <v>-9.5999999999999992E-4</v>
      </c>
      <c r="G74" s="234">
        <v>-2.9999999999999997E-5</v>
      </c>
      <c r="H74" s="234">
        <v>-7.9000000000000001E-4</v>
      </c>
      <c r="I74" s="234">
        <v>-7.0999999999999991E-4</v>
      </c>
      <c r="J74" s="234">
        <v>-1.1899999999999999E-3</v>
      </c>
      <c r="K74" s="234">
        <v>-2.0000000000000002E-5</v>
      </c>
      <c r="L74" s="234">
        <v>0</v>
      </c>
      <c r="M74" s="234">
        <v>-2.0999999999999998E-4</v>
      </c>
      <c r="N74" s="162"/>
      <c r="O74" s="162"/>
      <c r="P74" s="162"/>
      <c r="Q74" s="162"/>
      <c r="R74" s="162"/>
      <c r="S74" s="162"/>
    </row>
    <row r="75" spans="1:19" ht="15" customHeight="1">
      <c r="A75" s="176" t="s">
        <v>311</v>
      </c>
      <c r="B75" s="234">
        <v>-32.495930000000001</v>
      </c>
      <c r="C75" s="234">
        <v>-19.874740000000003</v>
      </c>
      <c r="D75" s="234">
        <v>-12.866020000000001</v>
      </c>
      <c r="E75" s="234">
        <v>-7.3475600000000005</v>
      </c>
      <c r="F75" s="234">
        <v>-5.3445100000000005</v>
      </c>
      <c r="G75" s="234">
        <v>-2.6881699999999999</v>
      </c>
      <c r="H75" s="234">
        <v>-52.033389999999997</v>
      </c>
      <c r="I75" s="234">
        <v>-80.921449999999993</v>
      </c>
      <c r="J75" s="234">
        <v>-159.52683999999999</v>
      </c>
      <c r="K75" s="234">
        <v>-62.32741</v>
      </c>
      <c r="L75" s="234">
        <v>-62.545300000000005</v>
      </c>
      <c r="M75" s="234">
        <v>-4.1309999999999999E-2</v>
      </c>
      <c r="N75" s="162"/>
      <c r="O75" s="162"/>
      <c r="P75" s="162"/>
      <c r="Q75" s="162"/>
      <c r="R75" s="162"/>
      <c r="S75" s="162"/>
    </row>
    <row r="76" spans="1:19" ht="15" customHeight="1">
      <c r="A76" s="173" t="s">
        <v>839</v>
      </c>
      <c r="B76" s="234">
        <v>26498.560899999997</v>
      </c>
      <c r="C76" s="234">
        <v>15053.397800000001</v>
      </c>
      <c r="D76" s="234">
        <v>33789.802710000004</v>
      </c>
      <c r="E76" s="234">
        <v>48095.718700000005</v>
      </c>
      <c r="F76" s="234">
        <v>43795.631529999999</v>
      </c>
      <c r="G76" s="234">
        <v>17615.2883</v>
      </c>
      <c r="H76" s="234">
        <v>18086.279280000002</v>
      </c>
      <c r="I76" s="234">
        <v>19133.595940000003</v>
      </c>
      <c r="J76" s="234">
        <v>20304.604879999999</v>
      </c>
      <c r="K76" s="234">
        <v>32523.913109999998</v>
      </c>
      <c r="L76" s="234">
        <v>20800.623540000001</v>
      </c>
      <c r="M76" s="234">
        <v>3486.76197</v>
      </c>
      <c r="N76" s="162"/>
      <c r="O76" s="162"/>
      <c r="P76" s="162"/>
      <c r="Q76" s="162"/>
      <c r="R76" s="162"/>
      <c r="S76" s="162"/>
    </row>
    <row r="77" spans="1:19" ht="15" customHeight="1">
      <c r="A77" s="175" t="s">
        <v>838</v>
      </c>
      <c r="B77" s="234">
        <v>0</v>
      </c>
      <c r="C77" s="234">
        <v>0</v>
      </c>
      <c r="D77" s="234">
        <v>0</v>
      </c>
      <c r="E77" s="234">
        <v>0</v>
      </c>
      <c r="F77" s="234">
        <v>0</v>
      </c>
      <c r="G77" s="234">
        <v>0</v>
      </c>
      <c r="H77" s="234">
        <v>0</v>
      </c>
      <c r="I77" s="234">
        <v>0</v>
      </c>
      <c r="J77" s="234">
        <v>0</v>
      </c>
      <c r="K77" s="234">
        <v>0</v>
      </c>
      <c r="L77" s="234">
        <v>0</v>
      </c>
      <c r="M77" s="234">
        <v>0</v>
      </c>
      <c r="N77" s="162"/>
      <c r="O77" s="162"/>
      <c r="P77" s="162"/>
      <c r="Q77" s="162"/>
      <c r="R77" s="162"/>
      <c r="S77" s="162"/>
    </row>
    <row r="78" spans="1:19" ht="15" customHeight="1">
      <c r="A78" s="174" t="s">
        <v>837</v>
      </c>
      <c r="B78" s="234">
        <v>26498.560899999997</v>
      </c>
      <c r="C78" s="234">
        <v>15053.397800000001</v>
      </c>
      <c r="D78" s="234">
        <v>33789.802710000004</v>
      </c>
      <c r="E78" s="234">
        <v>48095.718700000005</v>
      </c>
      <c r="F78" s="234">
        <v>43795.631529999999</v>
      </c>
      <c r="G78" s="234">
        <v>17615.2883</v>
      </c>
      <c r="H78" s="234">
        <v>18086.279280000002</v>
      </c>
      <c r="I78" s="234">
        <v>19133.595940000003</v>
      </c>
      <c r="J78" s="234">
        <v>20304.604879999999</v>
      </c>
      <c r="K78" s="234">
        <v>32523.913109999998</v>
      </c>
      <c r="L78" s="234">
        <v>20800.623540000001</v>
      </c>
      <c r="M78" s="234">
        <v>3486.76197</v>
      </c>
      <c r="N78" s="162"/>
      <c r="O78" s="162"/>
      <c r="P78" s="162"/>
      <c r="Q78" s="162"/>
      <c r="R78" s="162"/>
      <c r="S78" s="162"/>
    </row>
    <row r="79" spans="1:19" ht="15" customHeight="1">
      <c r="A79" s="172" t="s">
        <v>836</v>
      </c>
      <c r="B79" s="234">
        <v>-590.33849999999995</v>
      </c>
      <c r="C79" s="234">
        <v>448.31334999999996</v>
      </c>
      <c r="D79" s="234">
        <v>-1244.5894499999999</v>
      </c>
      <c r="E79" s="234">
        <v>-713.48620999999991</v>
      </c>
      <c r="F79" s="234">
        <v>-55.093290000000003</v>
      </c>
      <c r="G79" s="234">
        <v>-66.314539999999994</v>
      </c>
      <c r="H79" s="234">
        <v>-159.27939000000001</v>
      </c>
      <c r="I79" s="234">
        <v>32.276810000000005</v>
      </c>
      <c r="J79" s="234">
        <v>-279.28790000000004</v>
      </c>
      <c r="K79" s="234">
        <v>-185.91022000000001</v>
      </c>
      <c r="L79" s="234">
        <v>-186.36474999999999</v>
      </c>
      <c r="M79" s="234">
        <v>-2.7860200000000002</v>
      </c>
      <c r="N79" s="162"/>
      <c r="O79" s="162"/>
      <c r="P79" s="162"/>
      <c r="Q79" s="162"/>
      <c r="R79" s="162"/>
      <c r="S79" s="162"/>
    </row>
    <row r="80" spans="1:19" ht="15" customHeight="1">
      <c r="A80" s="173" t="s">
        <v>835</v>
      </c>
      <c r="B80" s="234">
        <v>25908.222399999999</v>
      </c>
      <c r="C80" s="234">
        <v>15501.711150000001</v>
      </c>
      <c r="D80" s="234">
        <v>32545.21326</v>
      </c>
      <c r="E80" s="234">
        <v>47382.232490000002</v>
      </c>
      <c r="F80" s="234">
        <v>43740.538240000002</v>
      </c>
      <c r="G80" s="234">
        <v>17548.973760000001</v>
      </c>
      <c r="H80" s="234">
        <v>17926.999889999999</v>
      </c>
      <c r="I80" s="234">
        <v>19165.872749999999</v>
      </c>
      <c r="J80" s="234">
        <v>20025.31698</v>
      </c>
      <c r="K80" s="234">
        <v>32338.00289</v>
      </c>
      <c r="L80" s="234">
        <v>20614.25879</v>
      </c>
      <c r="M80" s="234">
        <v>3483.97595</v>
      </c>
      <c r="N80" s="162"/>
      <c r="O80" s="162"/>
      <c r="P80" s="162"/>
      <c r="Q80" s="162"/>
      <c r="R80" s="162"/>
      <c r="S80" s="162"/>
    </row>
    <row r="81" spans="1:19" ht="15" customHeight="1">
      <c r="A81" s="172" t="s">
        <v>834</v>
      </c>
      <c r="B81" s="234">
        <v>0</v>
      </c>
      <c r="C81" s="234">
        <v>0</v>
      </c>
      <c r="D81" s="234">
        <v>0</v>
      </c>
      <c r="E81" s="234">
        <v>4.0000000000000003E-5</v>
      </c>
      <c r="F81" s="234">
        <v>0</v>
      </c>
      <c r="G81" s="234">
        <v>-4.0000000000000003E-5</v>
      </c>
      <c r="H81" s="234">
        <v>0</v>
      </c>
      <c r="I81" s="234">
        <v>-5.9999999999999995E-5</v>
      </c>
      <c r="J81" s="234">
        <v>0</v>
      </c>
      <c r="K81" s="234">
        <v>0.14445</v>
      </c>
      <c r="L81" s="234">
        <v>0.31857000000000002</v>
      </c>
      <c r="M81" s="234">
        <v>0</v>
      </c>
      <c r="N81" s="162"/>
      <c r="O81" s="162"/>
      <c r="P81" s="162"/>
      <c r="Q81" s="162"/>
      <c r="R81" s="162"/>
      <c r="S81" s="162"/>
    </row>
    <row r="82" spans="1:19" ht="15" customHeight="1">
      <c r="A82" s="173" t="s">
        <v>833</v>
      </c>
      <c r="B82" s="234">
        <v>25908.222399999999</v>
      </c>
      <c r="C82" s="234">
        <v>15501.711150000001</v>
      </c>
      <c r="D82" s="234">
        <v>32545.21326</v>
      </c>
      <c r="E82" s="234">
        <v>47382.232530000001</v>
      </c>
      <c r="F82" s="234">
        <v>43740.538240000002</v>
      </c>
      <c r="G82" s="234">
        <v>17548.973719999998</v>
      </c>
      <c r="H82" s="234">
        <v>17926.999889999999</v>
      </c>
      <c r="I82" s="234">
        <v>19165.87269</v>
      </c>
      <c r="J82" s="234">
        <v>20025.31698</v>
      </c>
      <c r="K82" s="234">
        <v>32338.14734</v>
      </c>
      <c r="L82" s="234">
        <v>20614.577359999999</v>
      </c>
      <c r="M82" s="234">
        <v>3483.97595</v>
      </c>
      <c r="N82" s="162"/>
      <c r="O82" s="162"/>
      <c r="P82" s="162"/>
      <c r="Q82" s="162"/>
      <c r="R82" s="162"/>
      <c r="S82" s="162"/>
    </row>
    <row r="83" spans="1:19" ht="15" customHeight="1" thickBot="1">
      <c r="A83" s="172" t="s">
        <v>832</v>
      </c>
      <c r="B83" s="234">
        <v>-670.7396</v>
      </c>
      <c r="C83" s="234">
        <v>-884.10841000000005</v>
      </c>
      <c r="D83" s="234">
        <v>-9371.8111900000004</v>
      </c>
      <c r="E83" s="234">
        <v>-19676.06612</v>
      </c>
      <c r="F83" s="234">
        <v>-18152.176780000002</v>
      </c>
      <c r="G83" s="234">
        <v>-4782.4481299999998</v>
      </c>
      <c r="H83" s="234">
        <v>-4567.9909000000007</v>
      </c>
      <c r="I83" s="234">
        <v>-5045.8086600000006</v>
      </c>
      <c r="J83" s="234">
        <v>-5058.0895099999998</v>
      </c>
      <c r="K83" s="234">
        <v>-9074.4080199999989</v>
      </c>
      <c r="L83" s="234">
        <v>-5561.5607800000007</v>
      </c>
      <c r="M83" s="234">
        <v>0</v>
      </c>
      <c r="N83" s="162"/>
      <c r="O83" s="162"/>
      <c r="P83" s="162"/>
      <c r="Q83" s="162"/>
      <c r="R83" s="162"/>
      <c r="S83" s="162"/>
    </row>
    <row r="84" spans="1:19" ht="15" customHeight="1" thickTop="1" thickBot="1">
      <c r="A84" s="170" t="s">
        <v>831</v>
      </c>
      <c r="B84" s="233">
        <v>25237.482800000002</v>
      </c>
      <c r="C84" s="233">
        <v>14617.60274</v>
      </c>
      <c r="D84" s="233">
        <v>23173.40207</v>
      </c>
      <c r="E84" s="233">
        <v>27706.166410000002</v>
      </c>
      <c r="F84" s="233">
        <v>25588.36146</v>
      </c>
      <c r="G84" s="233">
        <v>12766.525589999999</v>
      </c>
      <c r="H84" s="233">
        <v>13359.00899</v>
      </c>
      <c r="I84" s="233">
        <v>14120.06403</v>
      </c>
      <c r="J84" s="233">
        <v>14967.22747</v>
      </c>
      <c r="K84" s="233">
        <v>23263.739320000001</v>
      </c>
      <c r="L84" s="233">
        <v>15053.01658</v>
      </c>
      <c r="M84" s="233">
        <v>3483.97595</v>
      </c>
      <c r="N84" s="162"/>
      <c r="O84" s="162"/>
      <c r="P84" s="162"/>
      <c r="Q84" s="162"/>
      <c r="R84" s="162"/>
      <c r="S84" s="162"/>
    </row>
    <row r="85" spans="1:19" ht="3.75" customHeight="1" thickTop="1" thickBot="1">
      <c r="A85" s="167"/>
      <c r="B85" s="232"/>
      <c r="C85" s="232"/>
      <c r="D85" s="232"/>
      <c r="E85" s="232"/>
      <c r="F85" s="232"/>
      <c r="G85" s="232"/>
      <c r="H85" s="232"/>
      <c r="I85" s="232"/>
      <c r="J85" s="232"/>
      <c r="K85" s="232"/>
      <c r="L85" s="232"/>
      <c r="M85" s="232"/>
      <c r="N85" s="162"/>
      <c r="O85" s="162"/>
      <c r="P85" s="162"/>
      <c r="Q85" s="162"/>
      <c r="R85" s="162"/>
      <c r="S85" s="162"/>
    </row>
    <row r="86" spans="1:19" ht="15" customHeight="1" thickTop="1">
      <c r="A86" s="165"/>
      <c r="B86" s="163"/>
      <c r="C86" s="163"/>
      <c r="D86" s="163"/>
      <c r="E86" s="163"/>
      <c r="F86" s="163"/>
      <c r="G86" s="163"/>
      <c r="H86" s="163"/>
      <c r="I86" s="163"/>
      <c r="J86" s="163"/>
      <c r="K86" s="163"/>
      <c r="L86" s="163"/>
      <c r="M86" s="163"/>
      <c r="N86" s="162"/>
      <c r="O86" s="162"/>
      <c r="P86" s="162"/>
      <c r="Q86" s="162"/>
      <c r="R86" s="162"/>
      <c r="S86" s="162"/>
    </row>
  </sheetData>
  <mergeCells count="4">
    <mergeCell ref="A1:L1"/>
    <mergeCell ref="A2:L2"/>
    <mergeCell ref="A4:L4"/>
    <mergeCell ref="A3:L3"/>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6"/>
  <sheetViews>
    <sheetView zoomScale="85" zoomScaleNormal="85" workbookViewId="0">
      <selection sqref="A1:M4"/>
    </sheetView>
  </sheetViews>
  <sheetFormatPr baseColWidth="10" defaultColWidth="9.140625" defaultRowHeight="18"/>
  <cols>
    <col min="1" max="1" width="89.85546875" style="160" bestFit="1" customWidth="1"/>
    <col min="2" max="8" width="10.7109375" style="160" bestFit="1" customWidth="1"/>
    <col min="9" max="9" width="10.7109375" style="160" customWidth="1"/>
    <col min="10" max="10" width="10.7109375" style="160" bestFit="1" customWidth="1"/>
    <col min="11" max="12" width="10.7109375" style="160" customWidth="1"/>
    <col min="13" max="13" width="10.7109375" style="161" bestFit="1" customWidth="1"/>
    <col min="14" max="16384" width="9.140625" style="160"/>
  </cols>
  <sheetData>
    <row r="1" spans="1:27" ht="30" customHeight="1">
      <c r="A1" s="1073" t="s">
        <v>333</v>
      </c>
      <c r="B1" s="1073"/>
      <c r="C1" s="1073"/>
      <c r="D1" s="1073"/>
      <c r="E1" s="1073"/>
      <c r="F1" s="1073"/>
      <c r="G1" s="1073"/>
      <c r="H1" s="1073"/>
      <c r="I1" s="1073"/>
      <c r="J1" s="1073"/>
      <c r="K1" s="1073"/>
      <c r="L1" s="1073"/>
      <c r="M1" s="1073"/>
      <c r="N1" s="162"/>
      <c r="O1" s="162"/>
      <c r="P1" s="162"/>
      <c r="Q1" s="162"/>
      <c r="R1" s="162"/>
      <c r="S1" s="162"/>
      <c r="T1" s="162"/>
      <c r="U1" s="162"/>
      <c r="V1" s="162"/>
      <c r="W1" s="162"/>
      <c r="X1" s="162"/>
      <c r="Y1" s="162"/>
      <c r="Z1" s="162"/>
      <c r="AA1" s="162"/>
    </row>
    <row r="2" spans="1:27" ht="15" customHeight="1">
      <c r="A2" s="1074" t="s">
        <v>906</v>
      </c>
      <c r="B2" s="1074"/>
      <c r="C2" s="1074"/>
      <c r="D2" s="1074"/>
      <c r="E2" s="1074"/>
      <c r="F2" s="1074"/>
      <c r="G2" s="1074"/>
      <c r="H2" s="1074"/>
      <c r="I2" s="1074"/>
      <c r="J2" s="1074"/>
      <c r="K2" s="1074"/>
      <c r="L2" s="1074"/>
      <c r="M2" s="1074"/>
      <c r="N2" s="162"/>
      <c r="O2" s="162"/>
      <c r="P2" s="162"/>
      <c r="Q2" s="162"/>
      <c r="R2" s="162"/>
      <c r="S2" s="162"/>
      <c r="T2" s="162"/>
      <c r="U2" s="162"/>
      <c r="V2" s="162"/>
      <c r="W2" s="162"/>
      <c r="X2" s="162"/>
      <c r="Y2" s="162"/>
      <c r="Z2" s="162"/>
      <c r="AA2" s="162"/>
    </row>
    <row r="3" spans="1:27" ht="15" customHeight="1">
      <c r="A3" s="1074" t="s">
        <v>1052</v>
      </c>
      <c r="B3" s="1074"/>
      <c r="C3" s="1074"/>
      <c r="D3" s="1074"/>
      <c r="E3" s="1074"/>
      <c r="F3" s="1074"/>
      <c r="G3" s="1074"/>
      <c r="H3" s="1074"/>
      <c r="I3" s="1074"/>
      <c r="J3" s="1074"/>
      <c r="K3" s="1074"/>
      <c r="L3" s="1074"/>
      <c r="M3" s="1074"/>
      <c r="N3" s="162"/>
      <c r="O3" s="162"/>
      <c r="P3" s="162"/>
      <c r="Q3" s="162"/>
      <c r="R3" s="162"/>
      <c r="S3" s="162"/>
      <c r="T3" s="162"/>
      <c r="U3" s="162"/>
      <c r="V3" s="162"/>
      <c r="W3" s="162"/>
      <c r="X3" s="162"/>
      <c r="Y3" s="162"/>
      <c r="Z3" s="162"/>
      <c r="AA3" s="162"/>
    </row>
    <row r="4" spans="1:27" ht="30" customHeight="1">
      <c r="A4" s="1075" t="s">
        <v>2</v>
      </c>
      <c r="B4" s="1075"/>
      <c r="C4" s="1075"/>
      <c r="D4" s="1075"/>
      <c r="E4" s="1075"/>
      <c r="F4" s="1075"/>
      <c r="G4" s="1075"/>
      <c r="H4" s="1075"/>
      <c r="I4" s="1075"/>
      <c r="J4" s="1075"/>
      <c r="K4" s="1075"/>
      <c r="L4" s="1075"/>
      <c r="M4" s="1075"/>
      <c r="N4" s="162"/>
      <c r="O4" s="162"/>
      <c r="P4" s="162"/>
      <c r="Q4" s="162"/>
      <c r="R4" s="162"/>
      <c r="S4" s="162"/>
      <c r="T4" s="162"/>
      <c r="U4" s="162"/>
      <c r="V4" s="162"/>
      <c r="W4" s="162"/>
      <c r="X4" s="162"/>
      <c r="Y4" s="162"/>
      <c r="Z4" s="162"/>
      <c r="AA4" s="162"/>
    </row>
    <row r="5" spans="1:27" ht="3.75" customHeight="1" thickBot="1">
      <c r="A5" s="162"/>
      <c r="B5" s="162"/>
      <c r="C5" s="162"/>
      <c r="D5" s="162"/>
      <c r="E5" s="162"/>
      <c r="F5" s="162"/>
      <c r="G5" s="162"/>
      <c r="H5" s="162"/>
      <c r="I5" s="162"/>
      <c r="J5" s="162"/>
      <c r="K5" s="162"/>
      <c r="L5" s="162"/>
      <c r="M5" s="162"/>
      <c r="N5" s="162"/>
      <c r="O5" s="162"/>
      <c r="P5" s="162"/>
      <c r="Q5" s="162"/>
      <c r="R5" s="162"/>
      <c r="S5" s="162"/>
      <c r="T5" s="162"/>
      <c r="U5" s="162"/>
      <c r="V5" s="162"/>
      <c r="W5" s="162"/>
      <c r="X5" s="162"/>
      <c r="Y5" s="162"/>
      <c r="Z5" s="162"/>
      <c r="AA5" s="162"/>
    </row>
    <row r="6" spans="1:27"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c r="N6" s="184"/>
      <c r="O6" s="184"/>
      <c r="P6" s="184"/>
      <c r="Q6" s="184"/>
      <c r="R6" s="184"/>
      <c r="S6" s="184"/>
      <c r="T6" s="184"/>
      <c r="U6" s="184"/>
      <c r="V6" s="184"/>
      <c r="W6" s="184"/>
      <c r="X6" s="184"/>
      <c r="Y6" s="184"/>
      <c r="Z6" s="184"/>
      <c r="AA6" s="184"/>
    </row>
    <row r="7" spans="1:27" ht="15" customHeight="1" thickTop="1" thickBot="1">
      <c r="A7" s="170" t="s">
        <v>893</v>
      </c>
      <c r="B7" s="233">
        <v>6235055.9260600004</v>
      </c>
      <c r="C7" s="233">
        <v>7115436.9610100007</v>
      </c>
      <c r="D7" s="233">
        <v>7792013.1160200005</v>
      </c>
      <c r="E7" s="233">
        <v>8543735.2245300002</v>
      </c>
      <c r="F7" s="233">
        <v>9286432.2984299995</v>
      </c>
      <c r="G7" s="233">
        <v>9049783.9762700014</v>
      </c>
      <c r="H7" s="233">
        <v>9121125.3314999994</v>
      </c>
      <c r="I7" s="233">
        <v>10026021.856069999</v>
      </c>
      <c r="J7" s="233">
        <v>10273465.961379999</v>
      </c>
      <c r="K7" s="233">
        <v>10288909.175590001</v>
      </c>
      <c r="L7" s="233">
        <v>10871719.247399999</v>
      </c>
      <c r="M7" s="233">
        <v>11034616.74739</v>
      </c>
      <c r="N7" s="168"/>
      <c r="O7" s="162"/>
      <c r="P7" s="162"/>
      <c r="Q7" s="162"/>
      <c r="R7" s="162"/>
      <c r="S7" s="162"/>
      <c r="T7" s="162"/>
      <c r="U7" s="162"/>
      <c r="V7" s="162"/>
      <c r="W7" s="162"/>
      <c r="X7" s="162"/>
      <c r="Y7" s="162"/>
      <c r="Z7" s="162"/>
      <c r="AA7" s="162"/>
    </row>
    <row r="8" spans="1:27" s="181" customFormat="1" ht="15" customHeight="1" thickTop="1">
      <c r="A8" s="173" t="s">
        <v>9</v>
      </c>
      <c r="B8" s="234">
        <v>492699.84088999999</v>
      </c>
      <c r="C8" s="234">
        <v>466679.92</v>
      </c>
      <c r="D8" s="234">
        <v>443184.47908999998</v>
      </c>
      <c r="E8" s="234">
        <v>453964.56268000003</v>
      </c>
      <c r="F8" s="234">
        <v>463572.68935</v>
      </c>
      <c r="G8" s="234">
        <v>708192.24774000002</v>
      </c>
      <c r="H8" s="234">
        <v>710339.35304999992</v>
      </c>
      <c r="I8" s="234">
        <v>640767.03370999999</v>
      </c>
      <c r="J8" s="234">
        <v>540476.46821000008</v>
      </c>
      <c r="K8" s="234">
        <v>506049.09828999999</v>
      </c>
      <c r="L8" s="234">
        <v>618358.86800000002</v>
      </c>
      <c r="M8" s="234">
        <v>702807.84629999998</v>
      </c>
      <c r="N8" s="168"/>
      <c r="O8" s="162"/>
      <c r="P8" s="162"/>
      <c r="Q8" s="162"/>
      <c r="R8" s="162"/>
      <c r="S8" s="162"/>
      <c r="T8" s="162"/>
      <c r="U8" s="162"/>
      <c r="V8" s="162"/>
      <c r="W8" s="162"/>
      <c r="X8" s="162"/>
      <c r="Y8" s="162"/>
      <c r="Z8" s="162"/>
      <c r="AA8" s="162"/>
    </row>
    <row r="9" spans="1:27" s="181" customFormat="1" ht="15" customHeight="1">
      <c r="A9" s="173" t="s">
        <v>18</v>
      </c>
      <c r="B9" s="234">
        <v>480119.58558999997</v>
      </c>
      <c r="C9" s="234">
        <v>583689.46020000009</v>
      </c>
      <c r="D9" s="234">
        <v>698905.38219000003</v>
      </c>
      <c r="E9" s="234">
        <v>641288.06994000007</v>
      </c>
      <c r="F9" s="234">
        <v>491627.73608999996</v>
      </c>
      <c r="G9" s="234">
        <v>1269.45353</v>
      </c>
      <c r="H9" s="234">
        <v>362.40181000000001</v>
      </c>
      <c r="I9" s="234">
        <v>67724.080979999999</v>
      </c>
      <c r="J9" s="234">
        <v>59966.807220000002</v>
      </c>
      <c r="K9" s="234">
        <v>242875.88931</v>
      </c>
      <c r="L9" s="234">
        <v>241494.65431000001</v>
      </c>
      <c r="M9" s="234">
        <v>334127.33214000001</v>
      </c>
      <c r="N9" s="168"/>
      <c r="O9" s="162"/>
      <c r="P9" s="162"/>
      <c r="Q9" s="162"/>
      <c r="R9" s="162"/>
      <c r="S9" s="162"/>
      <c r="T9" s="162"/>
      <c r="U9" s="162"/>
      <c r="V9" s="162"/>
      <c r="W9" s="162"/>
      <c r="X9" s="162"/>
      <c r="Y9" s="162"/>
      <c r="Z9" s="162"/>
      <c r="AA9" s="162"/>
    </row>
    <row r="10" spans="1:27" s="181" customFormat="1" ht="15" customHeight="1">
      <c r="A10" s="173" t="s">
        <v>27</v>
      </c>
      <c r="B10" s="234">
        <v>5006393.8929700004</v>
      </c>
      <c r="C10" s="234">
        <v>5684238.4734799992</v>
      </c>
      <c r="D10" s="234">
        <v>6354894.1213800004</v>
      </c>
      <c r="E10" s="234">
        <v>7085325.7449099999</v>
      </c>
      <c r="F10" s="234">
        <v>7951630.0270400001</v>
      </c>
      <c r="G10" s="234">
        <v>8183425.7253599996</v>
      </c>
      <c r="H10" s="234">
        <v>8199707.6084399996</v>
      </c>
      <c r="I10" s="234">
        <v>9078802.5460800007</v>
      </c>
      <c r="J10" s="234">
        <v>9382663.6637999993</v>
      </c>
      <c r="K10" s="234">
        <v>9325870.4273799993</v>
      </c>
      <c r="L10" s="234">
        <v>9755130.7486499995</v>
      </c>
      <c r="M10" s="234">
        <v>9786064.5912999995</v>
      </c>
      <c r="N10" s="168"/>
      <c r="O10" s="162"/>
      <c r="P10" s="162"/>
      <c r="Q10" s="162"/>
      <c r="R10" s="162"/>
      <c r="S10" s="162"/>
      <c r="T10" s="162"/>
      <c r="U10" s="162"/>
      <c r="V10" s="162"/>
      <c r="W10" s="162"/>
      <c r="X10" s="162"/>
      <c r="Y10" s="162"/>
      <c r="Z10" s="162"/>
      <c r="AA10" s="162"/>
    </row>
    <row r="11" spans="1:27" s="181" customFormat="1" ht="15" customHeight="1">
      <c r="A11" s="176" t="s">
        <v>892</v>
      </c>
      <c r="B11" s="234">
        <v>5045758.9105900005</v>
      </c>
      <c r="C11" s="234">
        <v>5722118.9777499996</v>
      </c>
      <c r="D11" s="234">
        <v>6380607.00196</v>
      </c>
      <c r="E11" s="234">
        <v>7113569.5045200009</v>
      </c>
      <c r="F11" s="234">
        <v>7987773.6406100001</v>
      </c>
      <c r="G11" s="234">
        <v>8222974.2915200004</v>
      </c>
      <c r="H11" s="234">
        <v>7704811.3923900006</v>
      </c>
      <c r="I11" s="234">
        <v>8490542.884779999</v>
      </c>
      <c r="J11" s="234">
        <v>8921435.4577099998</v>
      </c>
      <c r="K11" s="234">
        <v>8916289.0134399999</v>
      </c>
      <c r="L11" s="234">
        <v>9394984.9017500002</v>
      </c>
      <c r="M11" s="234">
        <v>9475246.8884100001</v>
      </c>
      <c r="N11" s="168"/>
      <c r="O11" s="162"/>
      <c r="P11" s="162"/>
      <c r="Q11" s="162"/>
      <c r="R11" s="162"/>
      <c r="S11" s="162"/>
      <c r="T11" s="162"/>
      <c r="U11" s="162"/>
      <c r="V11" s="162"/>
      <c r="W11" s="162"/>
      <c r="X11" s="162"/>
      <c r="Y11" s="162"/>
      <c r="Z11" s="162"/>
      <c r="AA11" s="162"/>
    </row>
    <row r="12" spans="1:27" s="181" customFormat="1" ht="15" customHeight="1">
      <c r="A12" s="176" t="s">
        <v>891</v>
      </c>
      <c r="B12" s="234">
        <v>5022167.42631</v>
      </c>
      <c r="C12" s="234">
        <v>5674768.82283</v>
      </c>
      <c r="D12" s="234">
        <v>6305680.1382400002</v>
      </c>
      <c r="E12" s="234">
        <v>6945186.1997600002</v>
      </c>
      <c r="F12" s="234">
        <v>7753538.4148399998</v>
      </c>
      <c r="G12" s="234">
        <v>7932844.0391000006</v>
      </c>
      <c r="H12" s="234">
        <v>7395149.2234700006</v>
      </c>
      <c r="I12" s="234">
        <v>6625597.6672900002</v>
      </c>
      <c r="J12" s="234">
        <v>7213802.6784399999</v>
      </c>
      <c r="K12" s="234">
        <v>7297299.1557499999</v>
      </c>
      <c r="L12" s="234">
        <v>7824774.8209700007</v>
      </c>
      <c r="M12" s="234">
        <v>8017212.4102600003</v>
      </c>
      <c r="N12" s="168"/>
      <c r="O12" s="162"/>
      <c r="P12" s="162"/>
      <c r="Q12" s="162"/>
      <c r="R12" s="162"/>
      <c r="S12" s="162"/>
      <c r="T12" s="162"/>
      <c r="U12" s="162"/>
      <c r="V12" s="162"/>
      <c r="W12" s="162"/>
      <c r="X12" s="162"/>
      <c r="Y12" s="162"/>
      <c r="Z12" s="162"/>
      <c r="AA12" s="162"/>
    </row>
    <row r="13" spans="1:27" s="181" customFormat="1" ht="15" customHeight="1">
      <c r="A13" s="176" t="s">
        <v>890</v>
      </c>
      <c r="B13" s="234">
        <v>23591.484280000001</v>
      </c>
      <c r="C13" s="234">
        <v>47350.154920000001</v>
      </c>
      <c r="D13" s="234">
        <v>74926.863719999994</v>
      </c>
      <c r="E13" s="234">
        <v>168383.30476</v>
      </c>
      <c r="F13" s="234">
        <v>234235.22577000002</v>
      </c>
      <c r="G13" s="234">
        <v>290130.25242000003</v>
      </c>
      <c r="H13" s="234">
        <v>309662.16892000003</v>
      </c>
      <c r="I13" s="234">
        <v>1864945.21749</v>
      </c>
      <c r="J13" s="234">
        <v>1707632.7792700001</v>
      </c>
      <c r="K13" s="234">
        <v>1618989.85769</v>
      </c>
      <c r="L13" s="234">
        <v>1570210.08078</v>
      </c>
      <c r="M13" s="234">
        <v>1458034.4781500001</v>
      </c>
      <c r="N13" s="168"/>
      <c r="O13" s="162"/>
      <c r="P13" s="162"/>
      <c r="Q13" s="162"/>
      <c r="R13" s="162"/>
      <c r="S13" s="162"/>
      <c r="T13" s="162"/>
      <c r="U13" s="162"/>
      <c r="V13" s="162"/>
      <c r="W13" s="162"/>
      <c r="X13" s="162"/>
      <c r="Y13" s="162"/>
      <c r="Z13" s="162"/>
      <c r="AA13" s="162"/>
    </row>
    <row r="14" spans="1:27" s="181" customFormat="1" ht="15" customHeight="1">
      <c r="A14" s="176" t="s">
        <v>889</v>
      </c>
      <c r="B14" s="234">
        <v>30036.166949999999</v>
      </c>
      <c r="C14" s="234">
        <v>33265.296649999997</v>
      </c>
      <c r="D14" s="234">
        <v>37796.531670000004</v>
      </c>
      <c r="E14" s="234">
        <v>29968.302050000002</v>
      </c>
      <c r="F14" s="234">
        <v>31581.92726</v>
      </c>
      <c r="G14" s="234">
        <v>22863.08628</v>
      </c>
      <c r="H14" s="234">
        <v>12184.138000000001</v>
      </c>
      <c r="I14" s="234">
        <v>33949.322110000001</v>
      </c>
      <c r="J14" s="234">
        <v>23390.854030000002</v>
      </c>
      <c r="K14" s="234">
        <v>42068.413479999996</v>
      </c>
      <c r="L14" s="234">
        <v>38349.326689999994</v>
      </c>
      <c r="M14" s="234">
        <v>64876.826430000001</v>
      </c>
      <c r="N14" s="168"/>
      <c r="O14" s="162"/>
      <c r="P14" s="162"/>
      <c r="Q14" s="162"/>
      <c r="R14" s="162"/>
      <c r="S14" s="162"/>
      <c r="T14" s="162"/>
      <c r="U14" s="162"/>
      <c r="V14" s="162"/>
      <c r="W14" s="162"/>
      <c r="X14" s="162"/>
      <c r="Y14" s="162"/>
      <c r="Z14" s="162"/>
      <c r="AA14" s="162"/>
    </row>
    <row r="15" spans="1:27" s="181" customFormat="1" ht="15" customHeight="1">
      <c r="A15" s="176" t="s">
        <v>888</v>
      </c>
      <c r="B15" s="234">
        <v>29443.295050000001</v>
      </c>
      <c r="C15" s="234">
        <v>31722.048050000001</v>
      </c>
      <c r="D15" s="234">
        <v>35890.053650000002</v>
      </c>
      <c r="E15" s="234">
        <v>26539.715670000001</v>
      </c>
      <c r="F15" s="234">
        <v>25492.571800000002</v>
      </c>
      <c r="G15" s="234">
        <v>17698.45825</v>
      </c>
      <c r="H15" s="234">
        <v>9134.7622499999998</v>
      </c>
      <c r="I15" s="234">
        <v>22794.051159999999</v>
      </c>
      <c r="J15" s="234">
        <v>9309.6620800000001</v>
      </c>
      <c r="K15" s="234">
        <v>15180.22761</v>
      </c>
      <c r="L15" s="234">
        <v>15744.83107</v>
      </c>
      <c r="M15" s="234">
        <v>24311.603800000001</v>
      </c>
      <c r="N15" s="168"/>
      <c r="O15" s="162"/>
      <c r="P15" s="162"/>
      <c r="Q15" s="162"/>
      <c r="R15" s="162"/>
      <c r="S15" s="162"/>
      <c r="T15" s="162"/>
      <c r="U15" s="162"/>
      <c r="V15" s="162"/>
      <c r="W15" s="162"/>
      <c r="X15" s="162"/>
      <c r="Y15" s="162"/>
      <c r="Z15" s="162"/>
      <c r="AA15" s="162"/>
    </row>
    <row r="16" spans="1:27" s="181" customFormat="1" ht="15" customHeight="1">
      <c r="A16" s="176" t="s">
        <v>887</v>
      </c>
      <c r="B16" s="234">
        <v>592.87189999999998</v>
      </c>
      <c r="C16" s="234">
        <v>1543.2486000000001</v>
      </c>
      <c r="D16" s="234">
        <v>1906.47802</v>
      </c>
      <c r="E16" s="234">
        <v>3428.5863799999997</v>
      </c>
      <c r="F16" s="234">
        <v>6089.3554599999998</v>
      </c>
      <c r="G16" s="234">
        <v>5164.6280299999999</v>
      </c>
      <c r="H16" s="234">
        <v>3049.3757500000002</v>
      </c>
      <c r="I16" s="234">
        <v>11155.27095</v>
      </c>
      <c r="J16" s="234">
        <v>14081.191949999999</v>
      </c>
      <c r="K16" s="234">
        <v>26888.185870000001</v>
      </c>
      <c r="L16" s="234">
        <v>22604.495620000002</v>
      </c>
      <c r="M16" s="234">
        <v>40565.222630000004</v>
      </c>
      <c r="N16" s="168"/>
      <c r="O16" s="162"/>
      <c r="P16" s="162"/>
      <c r="Q16" s="162"/>
      <c r="R16" s="162"/>
      <c r="S16" s="162"/>
      <c r="T16" s="162"/>
      <c r="U16" s="162"/>
      <c r="V16" s="162"/>
      <c r="W16" s="162"/>
      <c r="X16" s="162"/>
      <c r="Y16" s="162"/>
      <c r="Z16" s="162"/>
      <c r="AA16" s="162"/>
    </row>
    <row r="17" spans="1:27" s="181" customFormat="1" ht="15" customHeight="1">
      <c r="A17" s="176" t="s">
        <v>886</v>
      </c>
      <c r="B17" s="234">
        <v>37302.27895</v>
      </c>
      <c r="C17" s="234">
        <v>34021.848279999998</v>
      </c>
      <c r="D17" s="234">
        <v>46782.226750000002</v>
      </c>
      <c r="E17" s="234">
        <v>49240.689810000003</v>
      </c>
      <c r="F17" s="234">
        <v>48830.327420000001</v>
      </c>
      <c r="G17" s="234">
        <v>60760.448520000005</v>
      </c>
      <c r="H17" s="234">
        <v>46561.24106</v>
      </c>
      <c r="I17" s="234">
        <v>33570.272640000003</v>
      </c>
      <c r="J17" s="234">
        <v>48918.355020000003</v>
      </c>
      <c r="K17" s="234">
        <v>64239.65021</v>
      </c>
      <c r="L17" s="234">
        <v>61520.999770000002</v>
      </c>
      <c r="M17" s="234">
        <v>93028.389360000001</v>
      </c>
      <c r="N17" s="168"/>
      <c r="O17" s="162"/>
      <c r="P17" s="162"/>
      <c r="Q17" s="162"/>
      <c r="R17" s="162"/>
      <c r="S17" s="162"/>
      <c r="T17" s="162"/>
      <c r="U17" s="162"/>
      <c r="V17" s="162"/>
      <c r="W17" s="162"/>
      <c r="X17" s="162"/>
      <c r="Y17" s="162"/>
      <c r="Z17" s="162"/>
      <c r="AA17" s="162"/>
    </row>
    <row r="18" spans="1:27" s="181" customFormat="1" ht="15" customHeight="1">
      <c r="A18" s="176" t="s">
        <v>885</v>
      </c>
      <c r="B18" s="234">
        <v>34750.634850000002</v>
      </c>
      <c r="C18" s="234">
        <v>31042.05026</v>
      </c>
      <c r="D18" s="234">
        <v>43285.414530000002</v>
      </c>
      <c r="E18" s="234">
        <v>43718.485229999998</v>
      </c>
      <c r="F18" s="234">
        <v>39511.983140000004</v>
      </c>
      <c r="G18" s="234">
        <v>45821.209799999997</v>
      </c>
      <c r="H18" s="234">
        <v>37413.397969999998</v>
      </c>
      <c r="I18" s="234">
        <v>25545.341350000002</v>
      </c>
      <c r="J18" s="234">
        <v>26880.381309999997</v>
      </c>
      <c r="K18" s="234">
        <v>29377.51943</v>
      </c>
      <c r="L18" s="234">
        <v>26394.94759</v>
      </c>
      <c r="M18" s="234">
        <v>28330.875760000003</v>
      </c>
      <c r="N18" s="168"/>
      <c r="O18" s="162"/>
      <c r="P18" s="162"/>
      <c r="Q18" s="162"/>
      <c r="R18" s="162"/>
      <c r="S18" s="162"/>
      <c r="T18" s="162"/>
      <c r="U18" s="162"/>
      <c r="V18" s="162"/>
      <c r="W18" s="162"/>
      <c r="X18" s="162"/>
      <c r="Y18" s="162"/>
      <c r="Z18" s="162"/>
      <c r="AA18" s="162"/>
    </row>
    <row r="19" spans="1:27" s="181" customFormat="1" ht="15" customHeight="1">
      <c r="A19" s="176" t="s">
        <v>884</v>
      </c>
      <c r="B19" s="234">
        <v>2551.6441</v>
      </c>
      <c r="C19" s="234">
        <v>2979.7980200000002</v>
      </c>
      <c r="D19" s="234">
        <v>3496.8122200000003</v>
      </c>
      <c r="E19" s="234">
        <v>5522.2045799999996</v>
      </c>
      <c r="F19" s="234">
        <v>9318.3442799999993</v>
      </c>
      <c r="G19" s="234">
        <v>14939.238720000001</v>
      </c>
      <c r="H19" s="234">
        <v>9147.8430900000003</v>
      </c>
      <c r="I19" s="234">
        <v>8024.9312900000004</v>
      </c>
      <c r="J19" s="234">
        <v>22037.973710000002</v>
      </c>
      <c r="K19" s="234">
        <v>34862.13078</v>
      </c>
      <c r="L19" s="234">
        <v>35126.052179999999</v>
      </c>
      <c r="M19" s="234">
        <v>64697.513599999998</v>
      </c>
      <c r="N19" s="168"/>
      <c r="O19" s="162"/>
      <c r="P19" s="162"/>
      <c r="Q19" s="162"/>
      <c r="R19" s="162"/>
      <c r="S19" s="162"/>
      <c r="T19" s="162"/>
      <c r="U19" s="162"/>
      <c r="V19" s="162"/>
      <c r="W19" s="162"/>
      <c r="X19" s="162"/>
      <c r="Y19" s="162"/>
      <c r="Z19" s="162"/>
      <c r="AA19" s="162"/>
    </row>
    <row r="20" spans="1:27" s="181" customFormat="1" ht="15" customHeight="1">
      <c r="A20" s="176" t="s">
        <v>40</v>
      </c>
      <c r="B20" s="234">
        <v>65979.397490000003</v>
      </c>
      <c r="C20" s="234">
        <v>74617.68323000001</v>
      </c>
      <c r="D20" s="234">
        <v>84183.02102</v>
      </c>
      <c r="E20" s="234">
        <v>95249.370060000001</v>
      </c>
      <c r="F20" s="234">
        <v>108207.53383</v>
      </c>
      <c r="G20" s="234">
        <v>117035.01586</v>
      </c>
      <c r="H20" s="234">
        <v>705571.01032</v>
      </c>
      <c r="I20" s="234">
        <v>773998.67882999999</v>
      </c>
      <c r="J20" s="234">
        <v>651393.61540999997</v>
      </c>
      <c r="K20" s="234">
        <v>577232.48533000005</v>
      </c>
      <c r="L20" s="234">
        <v>547827.07280999993</v>
      </c>
      <c r="M20" s="234">
        <v>471055.89493999997</v>
      </c>
      <c r="N20" s="168"/>
      <c r="O20" s="162"/>
      <c r="P20" s="162"/>
      <c r="Q20" s="162"/>
      <c r="R20" s="162"/>
      <c r="S20" s="162"/>
      <c r="T20" s="162"/>
      <c r="U20" s="162"/>
      <c r="V20" s="162"/>
      <c r="W20" s="162"/>
      <c r="X20" s="162"/>
      <c r="Y20" s="162"/>
      <c r="Z20" s="162"/>
      <c r="AA20" s="162"/>
    </row>
    <row r="21" spans="1:27" s="181" customFormat="1" ht="15" customHeight="1">
      <c r="A21" s="176" t="s">
        <v>883</v>
      </c>
      <c r="B21" s="234">
        <v>-172682.86100999999</v>
      </c>
      <c r="C21" s="234">
        <v>-179785.33243000001</v>
      </c>
      <c r="D21" s="234">
        <v>-194474.66002000001</v>
      </c>
      <c r="E21" s="234">
        <v>-202702.12153</v>
      </c>
      <c r="F21" s="234">
        <v>-224763.40208</v>
      </c>
      <c r="G21" s="234">
        <v>-240207.11682</v>
      </c>
      <c r="H21" s="234">
        <v>-269420.17332999996</v>
      </c>
      <c r="I21" s="234">
        <v>-253258.61228</v>
      </c>
      <c r="J21" s="234">
        <v>-262474.61836999998</v>
      </c>
      <c r="K21" s="234">
        <v>-273959.13507999998</v>
      </c>
      <c r="L21" s="234">
        <v>-287551.55236999999</v>
      </c>
      <c r="M21" s="234">
        <v>-318143.40784</v>
      </c>
      <c r="N21" s="168"/>
      <c r="O21" s="162"/>
      <c r="P21" s="162"/>
      <c r="Q21" s="162"/>
      <c r="R21" s="162"/>
      <c r="S21" s="162"/>
      <c r="T21" s="162"/>
      <c r="U21" s="162"/>
      <c r="V21" s="162"/>
      <c r="W21" s="162"/>
      <c r="X21" s="162"/>
      <c r="Y21" s="162"/>
      <c r="Z21" s="162"/>
      <c r="AA21" s="162"/>
    </row>
    <row r="22" spans="1:27" s="181" customFormat="1" ht="15" customHeight="1">
      <c r="A22" s="173" t="s">
        <v>70</v>
      </c>
      <c r="B22" s="234">
        <v>43554.379639999999</v>
      </c>
      <c r="C22" s="234">
        <v>44843.306090000005</v>
      </c>
      <c r="D22" s="234">
        <v>64571.687030000001</v>
      </c>
      <c r="E22" s="234">
        <v>64536.874250000001</v>
      </c>
      <c r="F22" s="234">
        <v>63266.957390000003</v>
      </c>
      <c r="G22" s="234">
        <v>64169.214060000006</v>
      </c>
      <c r="H22" s="234">
        <v>126630.5343</v>
      </c>
      <c r="I22" s="234">
        <v>125191.9783</v>
      </c>
      <c r="J22" s="234">
        <v>148289.73872999998</v>
      </c>
      <c r="K22" s="234">
        <v>99338.28637999999</v>
      </c>
      <c r="L22" s="234">
        <v>145325.30774000002</v>
      </c>
      <c r="M22" s="234">
        <v>103935.25512999999</v>
      </c>
      <c r="N22" s="168"/>
      <c r="O22" s="162"/>
      <c r="P22" s="162"/>
      <c r="Q22" s="162"/>
      <c r="R22" s="162"/>
      <c r="S22" s="162"/>
      <c r="T22" s="162"/>
      <c r="U22" s="162"/>
      <c r="V22" s="162"/>
      <c r="W22" s="162"/>
      <c r="X22" s="162"/>
      <c r="Y22" s="162"/>
      <c r="Z22" s="162"/>
      <c r="AA22" s="162"/>
    </row>
    <row r="23" spans="1:27" s="181" customFormat="1" ht="15" customHeight="1">
      <c r="A23" s="173" t="s">
        <v>76</v>
      </c>
      <c r="B23" s="234">
        <v>104.20549000000001</v>
      </c>
      <c r="C23" s="234">
        <v>107.07675999999999</v>
      </c>
      <c r="D23" s="234">
        <v>238.16916000000001</v>
      </c>
      <c r="E23" s="234">
        <v>2324.0547799999999</v>
      </c>
      <c r="F23" s="234">
        <v>2056.9290099999998</v>
      </c>
      <c r="G23" s="234">
        <v>2612.6034500000001</v>
      </c>
      <c r="H23" s="234">
        <v>2508.6480899999997</v>
      </c>
      <c r="I23" s="234">
        <v>1785.36572</v>
      </c>
      <c r="J23" s="234">
        <v>1354.87886</v>
      </c>
      <c r="K23" s="234">
        <v>1182.3853200000001</v>
      </c>
      <c r="L23" s="234">
        <v>2278.9272599999999</v>
      </c>
      <c r="M23" s="234">
        <v>2117.8241899999998</v>
      </c>
      <c r="N23" s="168"/>
      <c r="O23" s="162"/>
      <c r="P23" s="162"/>
      <c r="Q23" s="162"/>
      <c r="R23" s="162"/>
      <c r="S23" s="162"/>
      <c r="T23" s="162"/>
      <c r="U23" s="162"/>
      <c r="V23" s="162"/>
      <c r="W23" s="162"/>
      <c r="X23" s="162"/>
      <c r="Y23" s="162"/>
      <c r="Z23" s="162"/>
      <c r="AA23" s="162"/>
    </row>
    <row r="24" spans="1:27" s="181" customFormat="1" ht="15" customHeight="1">
      <c r="A24" s="173" t="s">
        <v>882</v>
      </c>
      <c r="B24" s="234">
        <v>126212.80089</v>
      </c>
      <c r="C24" s="234">
        <v>259325.13633000001</v>
      </c>
      <c r="D24" s="234">
        <v>157653.84516999999</v>
      </c>
      <c r="E24" s="234">
        <v>227720.18949000002</v>
      </c>
      <c r="F24" s="234">
        <v>252241.80240000002</v>
      </c>
      <c r="G24" s="234">
        <v>31647.753059999999</v>
      </c>
      <c r="H24" s="234">
        <v>34152.49194</v>
      </c>
      <c r="I24" s="234">
        <v>70531.15112000001</v>
      </c>
      <c r="J24" s="234">
        <v>94884.699800000002</v>
      </c>
      <c r="K24" s="234">
        <v>66591.313590000005</v>
      </c>
      <c r="L24" s="234">
        <v>57964.004390000002</v>
      </c>
      <c r="M24" s="234">
        <v>53268.973250000003</v>
      </c>
      <c r="N24" s="168"/>
      <c r="O24" s="162"/>
      <c r="P24" s="162"/>
      <c r="Q24" s="162"/>
      <c r="R24" s="162"/>
      <c r="S24" s="162"/>
      <c r="T24" s="162"/>
      <c r="U24" s="162"/>
      <c r="V24" s="162"/>
      <c r="W24" s="162"/>
      <c r="X24" s="162"/>
      <c r="Y24" s="162"/>
      <c r="Z24" s="162"/>
      <c r="AA24" s="162"/>
    </row>
    <row r="25" spans="1:27" s="181" customFormat="1" ht="15" customHeight="1">
      <c r="A25" s="173" t="s">
        <v>86</v>
      </c>
      <c r="B25" s="234">
        <v>70612.992840000006</v>
      </c>
      <c r="C25" s="234">
        <v>61382.408859999996</v>
      </c>
      <c r="D25" s="234">
        <v>60240.961040000002</v>
      </c>
      <c r="E25" s="234">
        <v>56552.185850000002</v>
      </c>
      <c r="F25" s="234">
        <v>52064.344789999996</v>
      </c>
      <c r="G25" s="234">
        <v>48077.80962</v>
      </c>
      <c r="H25" s="234">
        <v>39007.609320000003</v>
      </c>
      <c r="I25" s="234">
        <v>34244.203460000004</v>
      </c>
      <c r="J25" s="234">
        <v>38668.949189999999</v>
      </c>
      <c r="K25" s="234">
        <v>38005.016250000001</v>
      </c>
      <c r="L25" s="234">
        <v>40570.149239999999</v>
      </c>
      <c r="M25" s="234">
        <v>40867.315499999997</v>
      </c>
      <c r="N25" s="168"/>
      <c r="O25" s="162"/>
      <c r="P25" s="162"/>
      <c r="Q25" s="162"/>
      <c r="R25" s="162"/>
      <c r="S25" s="162"/>
      <c r="T25" s="162"/>
      <c r="U25" s="162"/>
      <c r="V25" s="162"/>
      <c r="W25" s="162"/>
      <c r="X25" s="162"/>
      <c r="Y25" s="162"/>
      <c r="Z25" s="162"/>
      <c r="AA25" s="162"/>
    </row>
    <row r="26" spans="1:27" s="181" customFormat="1" ht="15" customHeight="1">
      <c r="A26" s="173" t="s">
        <v>881</v>
      </c>
      <c r="B26" s="234">
        <v>15358.22775</v>
      </c>
      <c r="C26" s="234">
        <v>15171.179289999998</v>
      </c>
      <c r="D26" s="234">
        <v>12324.470960000001</v>
      </c>
      <c r="E26" s="234">
        <v>12023.54263</v>
      </c>
      <c r="F26" s="234">
        <v>9971.8123599999999</v>
      </c>
      <c r="G26" s="234">
        <v>10389.169449999999</v>
      </c>
      <c r="H26" s="234">
        <v>8416.6845499999999</v>
      </c>
      <c r="I26" s="234">
        <v>6975.4967000000006</v>
      </c>
      <c r="J26" s="234">
        <v>7160.7555700000003</v>
      </c>
      <c r="K26" s="234">
        <v>8996.7590700000001</v>
      </c>
      <c r="L26" s="234">
        <v>10596.587810000001</v>
      </c>
      <c r="M26" s="234">
        <v>11427.60958</v>
      </c>
      <c r="N26" s="168"/>
      <c r="O26" s="162"/>
      <c r="P26" s="162"/>
      <c r="Q26" s="162"/>
      <c r="R26" s="162"/>
      <c r="S26" s="162"/>
      <c r="T26" s="162"/>
      <c r="U26" s="162"/>
      <c r="V26" s="162"/>
      <c r="W26" s="162"/>
      <c r="X26" s="162"/>
      <c r="Y26" s="162"/>
      <c r="Z26" s="162"/>
      <c r="AA26" s="162"/>
    </row>
    <row r="27" spans="1:27" s="180" customFormat="1" ht="15" customHeight="1" thickBot="1">
      <c r="A27" s="173" t="s">
        <v>102</v>
      </c>
      <c r="B27" s="234">
        <v>0</v>
      </c>
      <c r="C27" s="234">
        <v>0</v>
      </c>
      <c r="D27" s="234">
        <v>0</v>
      </c>
      <c r="E27" s="234">
        <v>0</v>
      </c>
      <c r="F27" s="234">
        <v>0</v>
      </c>
      <c r="G27" s="234">
        <v>0</v>
      </c>
      <c r="H27" s="234">
        <v>0</v>
      </c>
      <c r="I27" s="234">
        <v>0</v>
      </c>
      <c r="J27" s="234">
        <v>0</v>
      </c>
      <c r="K27" s="234">
        <v>0</v>
      </c>
      <c r="L27" s="234">
        <v>0</v>
      </c>
      <c r="M27" s="234">
        <v>0</v>
      </c>
      <c r="N27" s="168"/>
      <c r="O27" s="162"/>
      <c r="P27" s="162"/>
      <c r="Q27" s="162"/>
      <c r="R27" s="162"/>
      <c r="S27" s="162"/>
      <c r="T27" s="162"/>
      <c r="U27" s="162"/>
      <c r="V27" s="162"/>
      <c r="W27" s="162"/>
      <c r="X27" s="162"/>
      <c r="Y27" s="162"/>
      <c r="Z27" s="162"/>
      <c r="AA27" s="162"/>
    </row>
    <row r="28" spans="1:27" ht="15" customHeight="1" thickTop="1" thickBot="1">
      <c r="A28" s="170" t="s">
        <v>880</v>
      </c>
      <c r="B28" s="233">
        <v>5711587.9390000002</v>
      </c>
      <c r="C28" s="233">
        <v>6523087.4262200007</v>
      </c>
      <c r="D28" s="233">
        <v>7120031.0131099997</v>
      </c>
      <c r="E28" s="233">
        <v>7797449.0514899995</v>
      </c>
      <c r="F28" s="233">
        <v>8462744.5353599992</v>
      </c>
      <c r="G28" s="233">
        <v>8104661.1399900001</v>
      </c>
      <c r="H28" s="233">
        <v>8150202.4007799998</v>
      </c>
      <c r="I28" s="233">
        <v>8980775.0411900003</v>
      </c>
      <c r="J28" s="233">
        <v>9130022.2365499996</v>
      </c>
      <c r="K28" s="233">
        <v>9113770.8403500002</v>
      </c>
      <c r="L28" s="233">
        <v>9639809.0155800004</v>
      </c>
      <c r="M28" s="233">
        <v>9777373.7059500013</v>
      </c>
      <c r="N28" s="168"/>
      <c r="O28" s="162"/>
      <c r="P28" s="162"/>
      <c r="Q28" s="162"/>
      <c r="R28" s="162"/>
      <c r="S28" s="162"/>
      <c r="T28" s="162"/>
      <c r="U28" s="162"/>
      <c r="V28" s="162"/>
      <c r="W28" s="162"/>
      <c r="X28" s="162"/>
      <c r="Y28" s="162"/>
      <c r="Z28" s="162"/>
      <c r="AA28" s="162"/>
    </row>
    <row r="29" spans="1:27" s="181" customFormat="1" ht="15" customHeight="1" thickTop="1">
      <c r="A29" s="173" t="s">
        <v>879</v>
      </c>
      <c r="B29" s="234">
        <v>5024053.32015</v>
      </c>
      <c r="C29" s="234">
        <v>5879045.8973199995</v>
      </c>
      <c r="D29" s="234">
        <v>6512108.0117899999</v>
      </c>
      <c r="E29" s="234">
        <v>6857811.4040000001</v>
      </c>
      <c r="F29" s="234">
        <v>7565552.3805499999</v>
      </c>
      <c r="G29" s="234">
        <v>6621167.3259799993</v>
      </c>
      <c r="H29" s="234">
        <v>6763235.7255500006</v>
      </c>
      <c r="I29" s="234">
        <v>7513125.4583100006</v>
      </c>
      <c r="J29" s="234">
        <v>7546510.2577999998</v>
      </c>
      <c r="K29" s="234">
        <v>4366796.6456499994</v>
      </c>
      <c r="L29" s="234">
        <v>4795163.7124499995</v>
      </c>
      <c r="M29" s="234">
        <v>8468119.7822299991</v>
      </c>
      <c r="N29" s="168"/>
      <c r="O29" s="162"/>
      <c r="P29" s="162"/>
      <c r="Q29" s="162"/>
      <c r="R29" s="162"/>
      <c r="S29" s="162"/>
      <c r="T29" s="162"/>
      <c r="U29" s="162"/>
      <c r="V29" s="162"/>
      <c r="W29" s="162"/>
      <c r="X29" s="162"/>
      <c r="Y29" s="162"/>
      <c r="Z29" s="162"/>
      <c r="AA29" s="162"/>
    </row>
    <row r="30" spans="1:27" s="181" customFormat="1" ht="15" customHeight="1">
      <c r="A30" s="176" t="s">
        <v>878</v>
      </c>
      <c r="B30" s="234">
        <v>36772.214700000004</v>
      </c>
      <c r="C30" s="234">
        <v>38625.268069999998</v>
      </c>
      <c r="D30" s="234">
        <v>36827.817299999995</v>
      </c>
      <c r="E30" s="234">
        <v>44285.182350000003</v>
      </c>
      <c r="F30" s="234">
        <v>53233.516649999998</v>
      </c>
      <c r="G30" s="234">
        <v>21094.585620000002</v>
      </c>
      <c r="H30" s="234">
        <v>8299.00036</v>
      </c>
      <c r="I30" s="234">
        <v>17120.120329999998</v>
      </c>
      <c r="J30" s="234">
        <v>25547.106789999998</v>
      </c>
      <c r="K30" s="234">
        <v>30090.13536</v>
      </c>
      <c r="L30" s="234">
        <v>33512.690869999999</v>
      </c>
      <c r="M30" s="234">
        <v>36570.609170000003</v>
      </c>
      <c r="N30" s="168"/>
      <c r="O30" s="162"/>
      <c r="P30" s="162"/>
      <c r="Q30" s="162"/>
      <c r="R30" s="162"/>
      <c r="S30" s="162"/>
      <c r="T30" s="162"/>
      <c r="U30" s="162"/>
      <c r="V30" s="162"/>
      <c r="W30" s="162"/>
      <c r="X30" s="162"/>
      <c r="Y30" s="162"/>
      <c r="Z30" s="162"/>
      <c r="AA30" s="162"/>
    </row>
    <row r="31" spans="1:27" s="181" customFormat="1" ht="15" customHeight="1">
      <c r="A31" s="176" t="s">
        <v>877</v>
      </c>
      <c r="B31" s="234">
        <v>1767913.91258</v>
      </c>
      <c r="C31" s="234">
        <v>1761333.85103</v>
      </c>
      <c r="D31" s="234">
        <v>1856812.06794</v>
      </c>
      <c r="E31" s="234">
        <v>1996776.81443</v>
      </c>
      <c r="F31" s="234">
        <v>2257607.83029</v>
      </c>
      <c r="G31" s="234">
        <v>1878970.3016600001</v>
      </c>
      <c r="H31" s="234">
        <v>1848446.8095999998</v>
      </c>
      <c r="I31" s="234">
        <v>2019403.7691600001</v>
      </c>
      <c r="J31" s="234">
        <v>1890912.74284</v>
      </c>
      <c r="K31" s="234">
        <v>1750983.31232</v>
      </c>
      <c r="L31" s="234">
        <v>1935714.5897599999</v>
      </c>
      <c r="M31" s="234">
        <v>2062827.79119</v>
      </c>
      <c r="N31" s="168"/>
      <c r="O31" s="162"/>
      <c r="P31" s="162"/>
      <c r="Q31" s="162"/>
      <c r="R31" s="162"/>
      <c r="S31" s="162"/>
      <c r="T31" s="162"/>
      <c r="U31" s="162"/>
      <c r="V31" s="162"/>
      <c r="W31" s="162"/>
      <c r="X31" s="162"/>
      <c r="Y31" s="162"/>
      <c r="Z31" s="162"/>
      <c r="AA31" s="162"/>
    </row>
    <row r="32" spans="1:27" s="181" customFormat="1" ht="15" customHeight="1">
      <c r="A32" s="176" t="s">
        <v>876</v>
      </c>
      <c r="B32" s="234">
        <v>121725.52303</v>
      </c>
      <c r="C32" s="234">
        <v>39996.651539999999</v>
      </c>
      <c r="D32" s="234">
        <v>25718.469840000002</v>
      </c>
      <c r="E32" s="234">
        <v>14518.404759999999</v>
      </c>
      <c r="F32" s="234">
        <v>8899.987070000001</v>
      </c>
      <c r="G32" s="234">
        <v>3026.5209300000001</v>
      </c>
      <c r="H32" s="234">
        <v>2291.6935099999996</v>
      </c>
      <c r="I32" s="234">
        <v>1614.4276499999999</v>
      </c>
      <c r="J32" s="234">
        <v>490.88722999999999</v>
      </c>
      <c r="K32" s="234">
        <v>304.58584000000002</v>
      </c>
      <c r="L32" s="234">
        <v>248.20760000000001</v>
      </c>
      <c r="M32" s="234">
        <v>198.08835999999999</v>
      </c>
      <c r="N32" s="168"/>
      <c r="O32" s="162"/>
      <c r="P32" s="162"/>
      <c r="Q32" s="162"/>
      <c r="R32" s="162"/>
      <c r="S32" s="162"/>
      <c r="T32" s="162"/>
      <c r="U32" s="162"/>
      <c r="V32" s="162"/>
      <c r="W32" s="162"/>
      <c r="X32" s="162"/>
      <c r="Y32" s="162"/>
      <c r="Z32" s="162"/>
      <c r="AA32" s="162"/>
    </row>
    <row r="33" spans="1:27" s="181" customFormat="1" ht="15" customHeight="1">
      <c r="A33" s="176" t="s">
        <v>875</v>
      </c>
      <c r="B33" s="234">
        <v>52481.221950000006</v>
      </c>
      <c r="C33" s="234">
        <v>46617.626979999994</v>
      </c>
      <c r="D33" s="234">
        <v>58762.237759999996</v>
      </c>
      <c r="E33" s="234">
        <v>59434.135880000002</v>
      </c>
      <c r="F33" s="234">
        <v>62060.621509999997</v>
      </c>
      <c r="G33" s="234">
        <v>57386.023520000002</v>
      </c>
      <c r="H33" s="234">
        <v>54736.71931</v>
      </c>
      <c r="I33" s="234">
        <v>87828.600099999996</v>
      </c>
      <c r="J33" s="234">
        <v>111212.16615</v>
      </c>
      <c r="K33" s="234">
        <v>118390.91342</v>
      </c>
      <c r="L33" s="234">
        <v>144880.81777000002</v>
      </c>
      <c r="M33" s="234">
        <v>173217.75081</v>
      </c>
      <c r="N33" s="168"/>
      <c r="O33" s="162"/>
      <c r="P33" s="162"/>
      <c r="Q33" s="162"/>
      <c r="R33" s="162"/>
      <c r="S33" s="162"/>
      <c r="T33" s="162"/>
      <c r="U33" s="162"/>
      <c r="V33" s="162"/>
      <c r="W33" s="162"/>
      <c r="X33" s="162"/>
      <c r="Y33" s="162"/>
      <c r="Z33" s="162"/>
      <c r="AA33" s="162"/>
    </row>
    <row r="34" spans="1:27" s="181" customFormat="1" ht="15" customHeight="1">
      <c r="A34" s="176" t="s">
        <v>874</v>
      </c>
      <c r="B34" s="234">
        <v>2845291.5095799998</v>
      </c>
      <c r="C34" s="234">
        <v>3703802.6225399999</v>
      </c>
      <c r="D34" s="234">
        <v>4159475.9601599998</v>
      </c>
      <c r="E34" s="234">
        <v>4282178.1687500002</v>
      </c>
      <c r="F34" s="234">
        <v>4658322.7273399998</v>
      </c>
      <c r="G34" s="234">
        <v>4087296.3019599998</v>
      </c>
      <c r="H34" s="234">
        <v>4184480.4608899998</v>
      </c>
      <c r="I34" s="234">
        <v>4666455.1336099999</v>
      </c>
      <c r="J34" s="234">
        <v>4799382.9734700006</v>
      </c>
      <c r="K34" s="234">
        <v>2359333.7491000001</v>
      </c>
      <c r="L34" s="234">
        <v>2563340.4054399999</v>
      </c>
      <c r="M34" s="234">
        <v>5456184.7807</v>
      </c>
      <c r="N34" s="168"/>
      <c r="O34" s="162"/>
      <c r="P34" s="162"/>
      <c r="Q34" s="162"/>
      <c r="R34" s="162"/>
      <c r="S34" s="162"/>
      <c r="T34" s="162"/>
      <c r="U34" s="162"/>
      <c r="V34" s="162"/>
      <c r="W34" s="162"/>
      <c r="X34" s="162"/>
      <c r="Y34" s="162"/>
      <c r="Z34" s="162"/>
      <c r="AA34" s="162"/>
    </row>
    <row r="35" spans="1:27" s="181" customFormat="1" ht="15" customHeight="1">
      <c r="A35" s="176" t="s">
        <v>873</v>
      </c>
      <c r="B35" s="234">
        <v>199868.93831</v>
      </c>
      <c r="C35" s="234">
        <v>288669.87716000003</v>
      </c>
      <c r="D35" s="234">
        <v>374511.45879</v>
      </c>
      <c r="E35" s="234">
        <v>460618.69782999996</v>
      </c>
      <c r="F35" s="234">
        <v>525427.69768999994</v>
      </c>
      <c r="G35" s="234">
        <v>573393.59228999994</v>
      </c>
      <c r="H35" s="234">
        <v>664981.04188000003</v>
      </c>
      <c r="I35" s="234">
        <v>720703.40746000002</v>
      </c>
      <c r="J35" s="234">
        <v>718964.38132000004</v>
      </c>
      <c r="K35" s="234">
        <v>107693.94961</v>
      </c>
      <c r="L35" s="234">
        <v>117467.00101000001</v>
      </c>
      <c r="M35" s="234">
        <v>739120.76199999999</v>
      </c>
      <c r="N35" s="168"/>
      <c r="O35" s="162"/>
      <c r="P35" s="162"/>
      <c r="Q35" s="162"/>
      <c r="R35" s="162"/>
      <c r="S35" s="162"/>
      <c r="T35" s="162"/>
      <c r="U35" s="162"/>
      <c r="V35" s="162"/>
      <c r="W35" s="162"/>
      <c r="X35" s="162"/>
      <c r="Y35" s="162"/>
      <c r="Z35" s="162"/>
      <c r="AA35" s="162"/>
    </row>
    <row r="36" spans="1:27" s="181" customFormat="1" ht="15" customHeight="1">
      <c r="A36" s="173" t="s">
        <v>872</v>
      </c>
      <c r="B36" s="234">
        <v>9617.6268700000001</v>
      </c>
      <c r="C36" s="234">
        <v>6032.2792300000001</v>
      </c>
      <c r="D36" s="234">
        <v>627.54165999999998</v>
      </c>
      <c r="E36" s="234">
        <v>4883.7588399999995</v>
      </c>
      <c r="F36" s="234">
        <v>5038.8527899999999</v>
      </c>
      <c r="G36" s="234">
        <v>848.29186000000004</v>
      </c>
      <c r="H36" s="234">
        <v>549.44732999999997</v>
      </c>
      <c r="I36" s="234">
        <v>3043.23972</v>
      </c>
      <c r="J36" s="234">
        <v>3649.5503399999998</v>
      </c>
      <c r="K36" s="234">
        <v>845.82628</v>
      </c>
      <c r="L36" s="234">
        <v>4512.6697100000001</v>
      </c>
      <c r="M36" s="234">
        <v>789.40012000000002</v>
      </c>
      <c r="N36" s="168"/>
      <c r="O36" s="162"/>
      <c r="P36" s="162"/>
      <c r="Q36" s="162"/>
      <c r="R36" s="162"/>
      <c r="S36" s="162"/>
      <c r="T36" s="162"/>
      <c r="U36" s="162"/>
      <c r="V36" s="162"/>
      <c r="W36" s="162"/>
      <c r="X36" s="162"/>
      <c r="Y36" s="162"/>
      <c r="Z36" s="162"/>
      <c r="AA36" s="162"/>
    </row>
    <row r="37" spans="1:27" s="181" customFormat="1" ht="15" customHeight="1">
      <c r="A37" s="173" t="s">
        <v>871</v>
      </c>
      <c r="B37" s="234">
        <v>296432.97174000001</v>
      </c>
      <c r="C37" s="234">
        <v>299331.56112000003</v>
      </c>
      <c r="D37" s="234">
        <v>207794.89728</v>
      </c>
      <c r="E37" s="234">
        <v>463977.04412999999</v>
      </c>
      <c r="F37" s="234">
        <v>459531.27639999997</v>
      </c>
      <c r="G37" s="234">
        <v>577996.89549000002</v>
      </c>
      <c r="H37" s="234">
        <v>444205.24343999999</v>
      </c>
      <c r="I37" s="234">
        <v>635861.90785000008</v>
      </c>
      <c r="J37" s="234">
        <v>660314.60646000004</v>
      </c>
      <c r="K37" s="234">
        <v>562274.12942000001</v>
      </c>
      <c r="L37" s="234">
        <v>544025.54003999999</v>
      </c>
      <c r="M37" s="234">
        <v>541739.62659</v>
      </c>
      <c r="N37" s="168"/>
      <c r="O37" s="162"/>
      <c r="P37" s="162"/>
      <c r="Q37" s="162"/>
      <c r="R37" s="162"/>
      <c r="S37" s="162"/>
      <c r="T37" s="162"/>
      <c r="U37" s="162"/>
      <c r="V37" s="162"/>
      <c r="W37" s="162"/>
      <c r="X37" s="162"/>
      <c r="Y37" s="162"/>
      <c r="Z37" s="162"/>
      <c r="AA37" s="162"/>
    </row>
    <row r="38" spans="1:27" s="181" customFormat="1" ht="15" customHeight="1">
      <c r="A38" s="173" t="s">
        <v>870</v>
      </c>
      <c r="B38" s="234">
        <v>138049.63529000001</v>
      </c>
      <c r="C38" s="234">
        <v>148446.22865999999</v>
      </c>
      <c r="D38" s="234">
        <v>180192.05544</v>
      </c>
      <c r="E38" s="234">
        <v>243704.43306000001</v>
      </c>
      <c r="F38" s="234">
        <v>223359.894</v>
      </c>
      <c r="G38" s="234">
        <v>310557.33114999998</v>
      </c>
      <c r="H38" s="234">
        <v>351747.38481999998</v>
      </c>
      <c r="I38" s="234">
        <v>161812.88774000001</v>
      </c>
      <c r="J38" s="234">
        <v>262225.32005000004</v>
      </c>
      <c r="K38" s="234">
        <v>254470.16503999999</v>
      </c>
      <c r="L38" s="234">
        <v>279966.40077000001</v>
      </c>
      <c r="M38" s="234">
        <v>324872.22683999996</v>
      </c>
      <c r="N38" s="168"/>
      <c r="O38" s="162"/>
      <c r="P38" s="162"/>
      <c r="Q38" s="162"/>
      <c r="R38" s="162"/>
      <c r="S38" s="162"/>
      <c r="T38" s="162"/>
      <c r="U38" s="162"/>
      <c r="V38" s="162"/>
      <c r="W38" s="162"/>
      <c r="X38" s="162"/>
      <c r="Y38" s="162"/>
      <c r="Z38" s="162"/>
      <c r="AA38" s="162"/>
    </row>
    <row r="39" spans="1:27" s="181" customFormat="1" ht="15" customHeight="1">
      <c r="A39" s="173" t="s">
        <v>147</v>
      </c>
      <c r="B39" s="234">
        <v>163732.26771000001</v>
      </c>
      <c r="C39" s="234">
        <v>170492.81667</v>
      </c>
      <c r="D39" s="234">
        <v>178764.15963000001</v>
      </c>
      <c r="E39" s="234">
        <v>192813.42274000001</v>
      </c>
      <c r="F39" s="234">
        <v>203958.74363999997</v>
      </c>
      <c r="G39" s="234">
        <v>215733.88756</v>
      </c>
      <c r="H39" s="234">
        <v>227547.90375999999</v>
      </c>
      <c r="I39" s="234">
        <v>241886.74371000001</v>
      </c>
      <c r="J39" s="234">
        <v>249289.04244999998</v>
      </c>
      <c r="K39" s="234">
        <v>254275.18913999997</v>
      </c>
      <c r="L39" s="234">
        <v>262225.34891</v>
      </c>
      <c r="M39" s="234">
        <v>261480.44821</v>
      </c>
      <c r="N39" s="168"/>
      <c r="O39" s="162"/>
      <c r="P39" s="162"/>
      <c r="Q39" s="162"/>
      <c r="R39" s="162"/>
      <c r="S39" s="162"/>
      <c r="T39" s="162"/>
      <c r="U39" s="162"/>
      <c r="V39" s="162"/>
      <c r="W39" s="162"/>
      <c r="X39" s="162"/>
      <c r="Y39" s="162"/>
      <c r="Z39" s="162"/>
      <c r="AA39" s="162"/>
    </row>
    <row r="40" spans="1:27" s="181" customFormat="1" ht="15" customHeight="1">
      <c r="A40" s="173" t="s">
        <v>154</v>
      </c>
      <c r="B40" s="234">
        <v>0</v>
      </c>
      <c r="C40" s="234">
        <v>0</v>
      </c>
      <c r="D40" s="234">
        <v>0</v>
      </c>
      <c r="E40" s="234">
        <v>0</v>
      </c>
      <c r="F40" s="234">
        <v>0</v>
      </c>
      <c r="G40" s="234">
        <v>0</v>
      </c>
      <c r="H40" s="234">
        <v>0</v>
      </c>
      <c r="I40" s="234">
        <v>0</v>
      </c>
      <c r="J40" s="234">
        <v>0</v>
      </c>
      <c r="K40" s="234">
        <v>0</v>
      </c>
      <c r="L40" s="234">
        <v>0</v>
      </c>
      <c r="M40" s="234">
        <v>0</v>
      </c>
      <c r="N40" s="168"/>
      <c r="O40" s="162"/>
      <c r="P40" s="162"/>
      <c r="Q40" s="162"/>
      <c r="R40" s="162"/>
      <c r="S40" s="162"/>
      <c r="T40" s="162"/>
      <c r="U40" s="162"/>
      <c r="V40" s="162"/>
      <c r="W40" s="162"/>
      <c r="X40" s="162"/>
      <c r="Y40" s="162"/>
      <c r="Z40" s="162"/>
      <c r="AA40" s="162"/>
    </row>
    <row r="41" spans="1:27" s="181" customFormat="1" ht="15" customHeight="1">
      <c r="A41" s="173" t="s">
        <v>869</v>
      </c>
      <c r="B41" s="234">
        <v>0</v>
      </c>
      <c r="C41" s="234">
        <v>0</v>
      </c>
      <c r="D41" s="234">
        <v>0</v>
      </c>
      <c r="E41" s="234">
        <v>0</v>
      </c>
      <c r="F41" s="234">
        <v>0</v>
      </c>
      <c r="G41" s="234">
        <v>0</v>
      </c>
      <c r="H41" s="234">
        <v>0</v>
      </c>
      <c r="I41" s="234">
        <v>0</v>
      </c>
      <c r="J41" s="234">
        <v>0</v>
      </c>
      <c r="K41" s="234">
        <v>0</v>
      </c>
      <c r="L41" s="234">
        <v>0</v>
      </c>
      <c r="M41" s="234">
        <v>0</v>
      </c>
      <c r="N41" s="168"/>
      <c r="O41" s="162"/>
      <c r="P41" s="162"/>
      <c r="Q41" s="162"/>
      <c r="R41" s="162"/>
      <c r="S41" s="162"/>
      <c r="T41" s="162"/>
      <c r="U41" s="162"/>
      <c r="V41" s="162"/>
      <c r="W41" s="162"/>
      <c r="X41" s="162"/>
      <c r="Y41" s="162"/>
      <c r="Z41" s="162"/>
      <c r="AA41" s="162"/>
    </row>
    <row r="42" spans="1:27" s="180" customFormat="1" ht="15" customHeight="1" thickBot="1">
      <c r="A42" s="173" t="s">
        <v>128</v>
      </c>
      <c r="B42" s="234">
        <v>79702.117239999992</v>
      </c>
      <c r="C42" s="234">
        <v>19738.643219999998</v>
      </c>
      <c r="D42" s="234">
        <v>40544.347310000005</v>
      </c>
      <c r="E42" s="234">
        <v>34258.988720000001</v>
      </c>
      <c r="F42" s="234">
        <v>5303.3879800000004</v>
      </c>
      <c r="G42" s="234">
        <v>378357.40794999996</v>
      </c>
      <c r="H42" s="234">
        <v>362916.69588000001</v>
      </c>
      <c r="I42" s="234">
        <v>425044.80385999999</v>
      </c>
      <c r="J42" s="234">
        <v>408033.45944999997</v>
      </c>
      <c r="K42" s="234">
        <v>3675108.8848200003</v>
      </c>
      <c r="L42" s="234">
        <v>3753915.3436999996</v>
      </c>
      <c r="M42" s="234">
        <v>180372.22196</v>
      </c>
      <c r="N42" s="168"/>
      <c r="O42" s="162"/>
      <c r="P42" s="162"/>
      <c r="Q42" s="162"/>
      <c r="R42" s="162"/>
      <c r="S42" s="162"/>
      <c r="T42" s="162"/>
      <c r="U42" s="162"/>
      <c r="V42" s="162"/>
      <c r="W42" s="162"/>
      <c r="X42" s="162"/>
      <c r="Y42" s="162"/>
      <c r="Z42" s="162"/>
      <c r="AA42" s="162"/>
    </row>
    <row r="43" spans="1:27" ht="15" customHeight="1" thickTop="1" thickBot="1">
      <c r="A43" s="170" t="s">
        <v>868</v>
      </c>
      <c r="B43" s="233">
        <v>523467.98706000001</v>
      </c>
      <c r="C43" s="233">
        <v>592349.53478999995</v>
      </c>
      <c r="D43" s="233">
        <v>671982.10291000002</v>
      </c>
      <c r="E43" s="233">
        <v>746286.17303999991</v>
      </c>
      <c r="F43" s="233">
        <v>823687.7630700001</v>
      </c>
      <c r="G43" s="233">
        <v>945122.83627999993</v>
      </c>
      <c r="H43" s="233">
        <v>970922.93072000006</v>
      </c>
      <c r="I43" s="233">
        <v>1045246.81488</v>
      </c>
      <c r="J43" s="233">
        <v>1143443.72483</v>
      </c>
      <c r="K43" s="233">
        <v>1175138.3352399999</v>
      </c>
      <c r="L43" s="233">
        <v>1231910.2318199999</v>
      </c>
      <c r="M43" s="233">
        <v>1257243.0414400001</v>
      </c>
      <c r="N43" s="168"/>
      <c r="O43" s="162"/>
      <c r="P43" s="162"/>
      <c r="Q43" s="162"/>
      <c r="R43" s="162"/>
      <c r="S43" s="162"/>
      <c r="T43" s="162"/>
      <c r="U43" s="162"/>
      <c r="V43" s="162"/>
      <c r="W43" s="162"/>
      <c r="X43" s="162"/>
      <c r="Y43" s="162"/>
      <c r="Z43" s="162"/>
      <c r="AA43" s="162"/>
    </row>
    <row r="44" spans="1:27" s="181" customFormat="1" ht="15" customHeight="1" thickTop="1">
      <c r="A44" s="173" t="s">
        <v>169</v>
      </c>
      <c r="B44" s="234">
        <v>381026.6</v>
      </c>
      <c r="C44" s="234">
        <v>428774.1</v>
      </c>
      <c r="D44" s="234">
        <v>501416.2</v>
      </c>
      <c r="E44" s="234">
        <v>545511.6</v>
      </c>
      <c r="F44" s="234">
        <v>614137.69999999995</v>
      </c>
      <c r="G44" s="234">
        <v>680130.4</v>
      </c>
      <c r="H44" s="234">
        <v>743268.1</v>
      </c>
      <c r="I44" s="234">
        <v>823361.7</v>
      </c>
      <c r="J44" s="234">
        <v>866181.9</v>
      </c>
      <c r="K44" s="234">
        <v>932408.3</v>
      </c>
      <c r="L44" s="234">
        <v>932408.3</v>
      </c>
      <c r="M44" s="234">
        <v>1003131.8</v>
      </c>
      <c r="N44" s="168"/>
      <c r="O44" s="162"/>
      <c r="P44" s="162"/>
      <c r="Q44" s="162"/>
      <c r="R44" s="162"/>
      <c r="S44" s="162"/>
      <c r="T44" s="162"/>
      <c r="U44" s="162"/>
      <c r="V44" s="162"/>
      <c r="W44" s="162"/>
      <c r="X44" s="162"/>
      <c r="Y44" s="162"/>
      <c r="Z44" s="162"/>
      <c r="AA44" s="162"/>
    </row>
    <row r="45" spans="1:27" s="181" customFormat="1" ht="15" customHeight="1">
      <c r="A45" s="173" t="s">
        <v>173</v>
      </c>
      <c r="B45" s="234">
        <v>5529.5283099999997</v>
      </c>
      <c r="C45" s="234">
        <v>5529.5283099999997</v>
      </c>
      <c r="D45" s="234">
        <v>5529.5283099999997</v>
      </c>
      <c r="E45" s="234">
        <v>5529.5283099999997</v>
      </c>
      <c r="F45" s="234">
        <v>5529.5283099999997</v>
      </c>
      <c r="G45" s="234">
        <v>5529.5283099999997</v>
      </c>
      <c r="H45" s="234">
        <v>5529.5283099999997</v>
      </c>
      <c r="I45" s="234">
        <v>5529.5283099999997</v>
      </c>
      <c r="J45" s="234">
        <v>5529.5283099999997</v>
      </c>
      <c r="K45" s="234">
        <v>5529.5283099999997</v>
      </c>
      <c r="L45" s="234">
        <v>5529.5283099999997</v>
      </c>
      <c r="M45" s="234">
        <v>5529.5283099999997</v>
      </c>
      <c r="N45" s="168"/>
      <c r="O45" s="162"/>
      <c r="P45" s="162"/>
      <c r="Q45" s="162"/>
      <c r="R45" s="162"/>
      <c r="S45" s="162"/>
      <c r="T45" s="162"/>
      <c r="U45" s="162"/>
      <c r="V45" s="162"/>
      <c r="W45" s="162"/>
      <c r="X45" s="162"/>
      <c r="Y45" s="162"/>
      <c r="Z45" s="162"/>
      <c r="AA45" s="162"/>
    </row>
    <row r="46" spans="1:27" s="181" customFormat="1" ht="15" customHeight="1">
      <c r="A46" s="173" t="s">
        <v>177</v>
      </c>
      <c r="B46" s="234">
        <v>0</v>
      </c>
      <c r="C46" s="234">
        <v>0</v>
      </c>
      <c r="D46" s="234">
        <v>0</v>
      </c>
      <c r="E46" s="234">
        <v>0</v>
      </c>
      <c r="F46" s="234">
        <v>0</v>
      </c>
      <c r="G46" s="234">
        <v>0</v>
      </c>
      <c r="H46" s="234">
        <v>0</v>
      </c>
      <c r="I46" s="234">
        <v>0</v>
      </c>
      <c r="J46" s="234">
        <v>0</v>
      </c>
      <c r="K46" s="234">
        <v>0</v>
      </c>
      <c r="L46" s="234">
        <v>0</v>
      </c>
      <c r="M46" s="234">
        <v>0</v>
      </c>
      <c r="N46" s="168"/>
      <c r="O46" s="162"/>
      <c r="P46" s="162"/>
      <c r="Q46" s="162"/>
      <c r="R46" s="162"/>
      <c r="S46" s="162"/>
      <c r="T46" s="162"/>
      <c r="U46" s="162"/>
      <c r="V46" s="162"/>
      <c r="W46" s="162"/>
      <c r="X46" s="162"/>
      <c r="Y46" s="162"/>
      <c r="Z46" s="162"/>
      <c r="AA46" s="162"/>
    </row>
    <row r="47" spans="1:27" s="181" customFormat="1" ht="15" customHeight="1">
      <c r="A47" s="173" t="s">
        <v>867</v>
      </c>
      <c r="B47" s="234">
        <v>50417.392159999996</v>
      </c>
      <c r="C47" s="234">
        <v>59066.763989999999</v>
      </c>
      <c r="D47" s="234">
        <v>68964.603409999996</v>
      </c>
      <c r="E47" s="234">
        <v>78571.705700000006</v>
      </c>
      <c r="F47" s="234">
        <v>90238.844819999998</v>
      </c>
      <c r="G47" s="234">
        <v>101616.85947</v>
      </c>
      <c r="H47" s="234">
        <v>120558.22588</v>
      </c>
      <c r="I47" s="234">
        <v>130714.78189</v>
      </c>
      <c r="J47" s="234">
        <v>139278.66524</v>
      </c>
      <c r="K47" s="234">
        <v>152523.90956999999</v>
      </c>
      <c r="L47" s="234">
        <v>152523.90956999999</v>
      </c>
      <c r="M47" s="234">
        <v>166668.658</v>
      </c>
      <c r="N47" s="168"/>
      <c r="O47" s="162"/>
      <c r="P47" s="162"/>
      <c r="Q47" s="162"/>
      <c r="R47" s="162"/>
      <c r="S47" s="162"/>
      <c r="T47" s="162"/>
      <c r="U47" s="162"/>
      <c r="V47" s="162"/>
      <c r="W47" s="162"/>
      <c r="X47" s="162"/>
      <c r="Y47" s="162"/>
      <c r="Z47" s="162"/>
      <c r="AA47" s="162"/>
    </row>
    <row r="48" spans="1:27" s="181" customFormat="1" ht="15" customHeight="1">
      <c r="A48" s="173" t="s">
        <v>183</v>
      </c>
      <c r="B48" s="234">
        <v>86494.466589999996</v>
      </c>
      <c r="C48" s="234">
        <v>98979.142489999998</v>
      </c>
      <c r="D48" s="234">
        <v>96071.771189999999</v>
      </c>
      <c r="E48" s="234">
        <v>116673.33903</v>
      </c>
      <c r="F48" s="234">
        <v>113781.68994</v>
      </c>
      <c r="G48" s="234">
        <v>157846.0485</v>
      </c>
      <c r="H48" s="234">
        <v>101567.07653000001</v>
      </c>
      <c r="I48" s="234">
        <v>85640.804680000001</v>
      </c>
      <c r="J48" s="234">
        <v>132453.63128</v>
      </c>
      <c r="K48" s="234">
        <v>84676.59736</v>
      </c>
      <c r="L48" s="234">
        <v>141448.49393999999</v>
      </c>
      <c r="M48" s="234">
        <v>81913.055129999993</v>
      </c>
      <c r="N48" s="168"/>
      <c r="O48" s="162"/>
      <c r="P48" s="162"/>
      <c r="Q48" s="162"/>
      <c r="R48" s="162"/>
      <c r="S48" s="162"/>
      <c r="T48" s="162"/>
      <c r="U48" s="162"/>
      <c r="V48" s="162"/>
      <c r="W48" s="162"/>
      <c r="X48" s="162"/>
      <c r="Y48" s="162"/>
      <c r="Z48" s="162"/>
      <c r="AA48" s="162"/>
    </row>
    <row r="49" spans="1:27" s="181" customFormat="1" ht="15" customHeight="1">
      <c r="A49" s="176" t="s">
        <v>866</v>
      </c>
      <c r="B49" s="234">
        <v>0.74833000000000005</v>
      </c>
      <c r="C49" s="234">
        <v>0.74833000000000005</v>
      </c>
      <c r="D49" s="234">
        <v>0.74833000000000005</v>
      </c>
      <c r="E49" s="234">
        <v>1.9478199999999999</v>
      </c>
      <c r="F49" s="234">
        <v>1.5434300000000001</v>
      </c>
      <c r="G49" s="234">
        <v>1.3284100000000001</v>
      </c>
      <c r="H49" s="234">
        <v>1.5164500000000001</v>
      </c>
      <c r="I49" s="234">
        <v>1.97123</v>
      </c>
      <c r="J49" s="234">
        <v>1.1879600000000001</v>
      </c>
      <c r="K49" s="234">
        <v>1.00962</v>
      </c>
      <c r="L49" s="234">
        <v>1.00962</v>
      </c>
      <c r="M49" s="234">
        <v>1.2517799999999999</v>
      </c>
      <c r="N49" s="168"/>
      <c r="O49" s="162"/>
      <c r="P49" s="162"/>
      <c r="Q49" s="162"/>
      <c r="R49" s="162"/>
      <c r="S49" s="162"/>
      <c r="T49" s="162"/>
      <c r="U49" s="162"/>
      <c r="V49" s="162"/>
      <c r="W49" s="162"/>
      <c r="X49" s="162"/>
      <c r="Y49" s="162"/>
      <c r="Z49" s="162"/>
      <c r="AA49" s="162"/>
    </row>
    <row r="50" spans="1:27" s="180" customFormat="1" ht="15" customHeight="1" thickBot="1">
      <c r="A50" s="176" t="s">
        <v>865</v>
      </c>
      <c r="B50" s="234">
        <v>86493.718260000009</v>
      </c>
      <c r="C50" s="234">
        <v>98978.394159999996</v>
      </c>
      <c r="D50" s="234">
        <v>96071.022859999997</v>
      </c>
      <c r="E50" s="234">
        <v>116671.39120999999</v>
      </c>
      <c r="F50" s="234">
        <v>113780.14651000001</v>
      </c>
      <c r="G50" s="234">
        <v>157844.72009000002</v>
      </c>
      <c r="H50" s="234">
        <v>101565.56008</v>
      </c>
      <c r="I50" s="234">
        <v>85638.833450000006</v>
      </c>
      <c r="J50" s="234">
        <v>132452.44331999999</v>
      </c>
      <c r="K50" s="234">
        <v>84675.587739999988</v>
      </c>
      <c r="L50" s="234">
        <v>141447.48431999999</v>
      </c>
      <c r="M50" s="234">
        <v>81911.803349999987</v>
      </c>
      <c r="N50" s="168"/>
      <c r="O50" s="162"/>
      <c r="P50" s="162"/>
      <c r="Q50" s="162"/>
      <c r="R50" s="162"/>
      <c r="S50" s="162"/>
      <c r="T50" s="162"/>
      <c r="U50" s="162"/>
      <c r="V50" s="162"/>
      <c r="W50" s="162"/>
      <c r="X50" s="162"/>
      <c r="Y50" s="162"/>
      <c r="Z50" s="162"/>
      <c r="AA50" s="162"/>
    </row>
    <row r="51" spans="1:27" ht="15" customHeight="1" thickTop="1" thickBot="1">
      <c r="A51" s="170" t="s">
        <v>864</v>
      </c>
      <c r="B51" s="233">
        <v>6235055.9260600004</v>
      </c>
      <c r="C51" s="233">
        <v>7115436.9610100007</v>
      </c>
      <c r="D51" s="233">
        <v>7792013.1160200005</v>
      </c>
      <c r="E51" s="233">
        <v>8543735.2245300002</v>
      </c>
      <c r="F51" s="233">
        <v>9286432.2984299995</v>
      </c>
      <c r="G51" s="233">
        <v>9049783.9762700014</v>
      </c>
      <c r="H51" s="233">
        <v>9121125.3314999994</v>
      </c>
      <c r="I51" s="233">
        <v>10026021.856069999</v>
      </c>
      <c r="J51" s="233">
        <v>10273465.961379999</v>
      </c>
      <c r="K51" s="233">
        <v>10288909.175590001</v>
      </c>
      <c r="L51" s="233">
        <v>10871719.247399999</v>
      </c>
      <c r="M51" s="233">
        <v>11034616.74739</v>
      </c>
      <c r="N51" s="168"/>
      <c r="O51" s="162"/>
      <c r="P51" s="162"/>
      <c r="Q51" s="162"/>
      <c r="R51" s="162"/>
      <c r="S51" s="162"/>
      <c r="T51" s="162"/>
      <c r="U51" s="162"/>
      <c r="V51" s="162"/>
      <c r="W51" s="162"/>
      <c r="X51" s="162"/>
      <c r="Y51" s="162"/>
      <c r="Z51" s="162"/>
      <c r="AA51" s="162"/>
    </row>
    <row r="52" spans="1:27" s="181" customFormat="1" ht="15" customHeight="1" thickTop="1">
      <c r="A52" s="182" t="s">
        <v>863</v>
      </c>
      <c r="B52" s="234">
        <v>105581.37276</v>
      </c>
      <c r="C52" s="234">
        <v>119828.16426000001</v>
      </c>
      <c r="D52" s="234">
        <v>140403.91438999999</v>
      </c>
      <c r="E52" s="234">
        <v>138896.77283999999</v>
      </c>
      <c r="F52" s="234">
        <v>149469.97477999999</v>
      </c>
      <c r="G52" s="234">
        <v>211382.58894999998</v>
      </c>
      <c r="H52" s="234">
        <v>219758.06788999998</v>
      </c>
      <c r="I52" s="234">
        <v>285013.8296</v>
      </c>
      <c r="J52" s="234">
        <v>278957.12169999996</v>
      </c>
      <c r="K52" s="234">
        <v>367266.68885999999</v>
      </c>
      <c r="L52" s="234">
        <v>485093.38314999995</v>
      </c>
      <c r="M52" s="234">
        <v>441319.46466</v>
      </c>
      <c r="N52" s="168"/>
      <c r="O52" s="162"/>
      <c r="P52" s="162"/>
      <c r="Q52" s="162"/>
      <c r="R52" s="162"/>
      <c r="S52" s="162"/>
      <c r="T52" s="162"/>
      <c r="U52" s="162"/>
      <c r="V52" s="162"/>
      <c r="W52" s="162"/>
      <c r="X52" s="162"/>
      <c r="Y52" s="162"/>
      <c r="Z52" s="162"/>
      <c r="AA52" s="162"/>
    </row>
    <row r="53" spans="1:27" s="180" customFormat="1" ht="15" customHeight="1">
      <c r="A53" s="176" t="s">
        <v>862</v>
      </c>
      <c r="B53" s="234">
        <v>0</v>
      </c>
      <c r="C53" s="234">
        <v>0</v>
      </c>
      <c r="D53" s="234">
        <v>0</v>
      </c>
      <c r="E53" s="234">
        <v>0</v>
      </c>
      <c r="F53" s="234">
        <v>0</v>
      </c>
      <c r="G53" s="234">
        <v>0</v>
      </c>
      <c r="H53" s="234">
        <v>0</v>
      </c>
      <c r="I53" s="234">
        <v>0</v>
      </c>
      <c r="J53" s="234">
        <v>0</v>
      </c>
      <c r="K53" s="234">
        <v>0</v>
      </c>
      <c r="L53" s="234">
        <v>0</v>
      </c>
      <c r="M53" s="234">
        <v>0</v>
      </c>
      <c r="N53" s="168"/>
      <c r="O53" s="162"/>
      <c r="P53" s="162"/>
      <c r="Q53" s="162"/>
      <c r="R53" s="162"/>
      <c r="S53" s="162"/>
      <c r="T53" s="162"/>
      <c r="U53" s="162"/>
      <c r="V53" s="162"/>
      <c r="W53" s="162"/>
      <c r="X53" s="162"/>
      <c r="Y53" s="162"/>
      <c r="Z53" s="162"/>
      <c r="AA53" s="162"/>
    </row>
    <row r="54" spans="1:27" s="180" customFormat="1" ht="15" customHeight="1">
      <c r="A54" s="176" t="s">
        <v>861</v>
      </c>
      <c r="B54" s="234">
        <v>19197.408219999998</v>
      </c>
      <c r="C54" s="234">
        <v>13735.037390000001</v>
      </c>
      <c r="D54" s="234">
        <v>16888.105329999999</v>
      </c>
      <c r="E54" s="234">
        <v>25429.590579999996</v>
      </c>
      <c r="F54" s="234">
        <v>23294.650899999997</v>
      </c>
      <c r="G54" s="234">
        <v>33478.727489999997</v>
      </c>
      <c r="H54" s="234">
        <v>25132.794819999999</v>
      </c>
      <c r="I54" s="234">
        <v>38229.122490000002</v>
      </c>
      <c r="J54" s="234">
        <v>59106.588130000004</v>
      </c>
      <c r="K54" s="234">
        <v>67867.85742</v>
      </c>
      <c r="L54" s="234">
        <v>170239.32746999999</v>
      </c>
      <c r="M54" s="234">
        <v>200312.37101</v>
      </c>
      <c r="N54" s="168"/>
      <c r="O54" s="162"/>
      <c r="P54" s="162"/>
      <c r="Q54" s="162"/>
      <c r="R54" s="162"/>
      <c r="S54" s="162"/>
      <c r="T54" s="162"/>
      <c r="U54" s="162"/>
      <c r="V54" s="162"/>
      <c r="W54" s="162"/>
      <c r="X54" s="162"/>
      <c r="Y54" s="162"/>
      <c r="Z54" s="162"/>
      <c r="AA54" s="162"/>
    </row>
    <row r="55" spans="1:27" s="180" customFormat="1" ht="15" customHeight="1">
      <c r="A55" s="176" t="s">
        <v>860</v>
      </c>
      <c r="B55" s="234">
        <v>0</v>
      </c>
      <c r="C55" s="234">
        <v>0</v>
      </c>
      <c r="D55" s="234">
        <v>0</v>
      </c>
      <c r="E55" s="234">
        <v>0</v>
      </c>
      <c r="F55" s="234">
        <v>0</v>
      </c>
      <c r="G55" s="234">
        <v>0</v>
      </c>
      <c r="H55" s="234">
        <v>0</v>
      </c>
      <c r="I55" s="234">
        <v>0</v>
      </c>
      <c r="J55" s="234">
        <v>0</v>
      </c>
      <c r="K55" s="234">
        <v>0</v>
      </c>
      <c r="L55" s="234">
        <v>0</v>
      </c>
      <c r="M55" s="234">
        <v>0</v>
      </c>
      <c r="N55" s="168"/>
      <c r="O55" s="162"/>
      <c r="P55" s="162"/>
      <c r="Q55" s="162"/>
      <c r="R55" s="162"/>
      <c r="S55" s="162"/>
      <c r="T55" s="162"/>
      <c r="U55" s="162"/>
      <c r="V55" s="162"/>
      <c r="W55" s="162"/>
      <c r="X55" s="162"/>
      <c r="Y55" s="162"/>
      <c r="Z55" s="162"/>
      <c r="AA55" s="162"/>
    </row>
    <row r="56" spans="1:27" s="180" customFormat="1" ht="15" customHeight="1">
      <c r="A56" s="176" t="s">
        <v>859</v>
      </c>
      <c r="B56" s="234">
        <v>86383.964540000001</v>
      </c>
      <c r="C56" s="234">
        <v>106093.12687000001</v>
      </c>
      <c r="D56" s="234">
        <v>123515.80906</v>
      </c>
      <c r="E56" s="234">
        <v>113467.18226</v>
      </c>
      <c r="F56" s="234">
        <v>126175.32388</v>
      </c>
      <c r="G56" s="234">
        <v>177903.86146000001</v>
      </c>
      <c r="H56" s="234">
        <v>194625.27307</v>
      </c>
      <c r="I56" s="234">
        <v>246784.70711000002</v>
      </c>
      <c r="J56" s="234">
        <v>219850.53357</v>
      </c>
      <c r="K56" s="234">
        <v>299398.83143999998</v>
      </c>
      <c r="L56" s="234">
        <v>314854.05567999999</v>
      </c>
      <c r="M56" s="234">
        <v>241007.09365</v>
      </c>
      <c r="N56" s="168"/>
      <c r="O56" s="162"/>
      <c r="P56" s="162"/>
      <c r="Q56" s="162"/>
      <c r="R56" s="162"/>
      <c r="S56" s="162"/>
      <c r="T56" s="162"/>
      <c r="U56" s="162"/>
      <c r="V56" s="162"/>
      <c r="W56" s="162"/>
      <c r="X56" s="162"/>
      <c r="Y56" s="162"/>
      <c r="Z56" s="162"/>
      <c r="AA56" s="162"/>
    </row>
    <row r="57" spans="1:27" s="180" customFormat="1" ht="15" customHeight="1">
      <c r="A57" s="176" t="s">
        <v>858</v>
      </c>
      <c r="B57" s="234">
        <v>0</v>
      </c>
      <c r="C57" s="234">
        <v>0</v>
      </c>
      <c r="D57" s="234">
        <v>0</v>
      </c>
      <c r="E57" s="234">
        <v>0</v>
      </c>
      <c r="F57" s="234">
        <v>0</v>
      </c>
      <c r="G57" s="234">
        <v>0</v>
      </c>
      <c r="H57" s="234">
        <v>0</v>
      </c>
      <c r="I57" s="234">
        <v>0</v>
      </c>
      <c r="J57" s="234">
        <v>0</v>
      </c>
      <c r="K57" s="234">
        <v>0</v>
      </c>
      <c r="L57" s="234">
        <v>0</v>
      </c>
      <c r="M57" s="234">
        <v>0</v>
      </c>
      <c r="N57" s="168"/>
      <c r="O57" s="162"/>
      <c r="P57" s="162"/>
      <c r="Q57" s="162"/>
      <c r="R57" s="162"/>
      <c r="S57" s="162"/>
      <c r="T57" s="162"/>
      <c r="U57" s="162"/>
      <c r="V57" s="162"/>
      <c r="W57" s="162"/>
      <c r="X57" s="162"/>
      <c r="Y57" s="162"/>
      <c r="Z57" s="162"/>
      <c r="AA57" s="162"/>
    </row>
    <row r="58" spans="1:27" s="180" customFormat="1" ht="15" customHeight="1">
      <c r="A58" s="173" t="s">
        <v>857</v>
      </c>
      <c r="B58" s="234">
        <v>13225489.3358</v>
      </c>
      <c r="C58" s="234">
        <v>13080050.99769</v>
      </c>
      <c r="D58" s="234">
        <v>12842725.342020001</v>
      </c>
      <c r="E58" s="234">
        <v>12712497.120129999</v>
      </c>
      <c r="F58" s="234">
        <v>13720722.951459998</v>
      </c>
      <c r="G58" s="234">
        <v>14241248.981120002</v>
      </c>
      <c r="H58" s="234">
        <v>13823414.638489999</v>
      </c>
      <c r="I58" s="234">
        <v>12805344.0264</v>
      </c>
      <c r="J58" s="234">
        <v>11554893.48918</v>
      </c>
      <c r="K58" s="234">
        <v>11506040.22614</v>
      </c>
      <c r="L58" s="234">
        <v>11675268.94974</v>
      </c>
      <c r="M58" s="234">
        <v>11764275.661559999</v>
      </c>
      <c r="N58" s="168"/>
      <c r="O58" s="162"/>
      <c r="P58" s="162"/>
      <c r="Q58" s="162"/>
      <c r="R58" s="162"/>
      <c r="S58" s="162"/>
      <c r="T58" s="162"/>
      <c r="U58" s="162"/>
      <c r="V58" s="162"/>
      <c r="W58" s="162"/>
      <c r="X58" s="162"/>
      <c r="Y58" s="162"/>
      <c r="Z58" s="162"/>
      <c r="AA58" s="162"/>
    </row>
    <row r="59" spans="1:27">
      <c r="A59" s="179" t="s">
        <v>856</v>
      </c>
      <c r="B59" s="235">
        <v>728055.37435000006</v>
      </c>
      <c r="C59" s="235">
        <v>807292.66583000007</v>
      </c>
      <c r="D59" s="235">
        <v>866943.64954000001</v>
      </c>
      <c r="E59" s="235">
        <v>969283.22855999996</v>
      </c>
      <c r="F59" s="235">
        <v>1041257.6391199999</v>
      </c>
      <c r="G59" s="235">
        <v>1130190.6468399998</v>
      </c>
      <c r="H59" s="235">
        <v>1045136.58813</v>
      </c>
      <c r="I59" s="235">
        <v>937251.54380999994</v>
      </c>
      <c r="J59" s="235">
        <v>1131550.07978</v>
      </c>
      <c r="K59" s="235">
        <v>707384.89537000004</v>
      </c>
      <c r="L59" s="235">
        <v>1255439.5910399999</v>
      </c>
      <c r="M59" s="235">
        <v>762137.09435000003</v>
      </c>
      <c r="N59" s="168"/>
      <c r="O59" s="162"/>
      <c r="P59" s="162"/>
      <c r="Q59" s="162"/>
      <c r="R59" s="162"/>
      <c r="S59" s="162"/>
      <c r="T59" s="162"/>
      <c r="U59" s="162"/>
      <c r="V59" s="162"/>
      <c r="W59" s="162"/>
      <c r="X59" s="162"/>
      <c r="Y59" s="162"/>
      <c r="Z59" s="162"/>
      <c r="AA59" s="162"/>
    </row>
    <row r="60" spans="1:27" ht="15" customHeight="1">
      <c r="A60" s="176" t="s">
        <v>855</v>
      </c>
      <c r="B60" s="234">
        <v>-114304.05764</v>
      </c>
      <c r="C60" s="234">
        <v>-161523.51059999998</v>
      </c>
      <c r="D60" s="234">
        <v>-175714.48936000001</v>
      </c>
      <c r="E60" s="234">
        <v>-189522.00684000002</v>
      </c>
      <c r="F60" s="234">
        <v>-217489.25453000001</v>
      </c>
      <c r="G60" s="234">
        <v>-238563.47290999998</v>
      </c>
      <c r="H60" s="234">
        <v>-245337.64655</v>
      </c>
      <c r="I60" s="234">
        <v>-286438.53281</v>
      </c>
      <c r="J60" s="234">
        <v>-330056.94714</v>
      </c>
      <c r="K60" s="234">
        <v>-212538.19372000001</v>
      </c>
      <c r="L60" s="234">
        <v>-371385.47681999998</v>
      </c>
      <c r="M60" s="234">
        <v>-238080.31838999997</v>
      </c>
      <c r="N60" s="168"/>
      <c r="O60" s="162"/>
      <c r="P60" s="162"/>
      <c r="Q60" s="162"/>
      <c r="R60" s="162"/>
      <c r="S60" s="162"/>
      <c r="T60" s="162"/>
      <c r="U60" s="162"/>
      <c r="V60" s="162"/>
      <c r="W60" s="162"/>
      <c r="X60" s="162"/>
      <c r="Y60" s="162"/>
      <c r="Z60" s="162"/>
      <c r="AA60" s="162"/>
    </row>
    <row r="61" spans="1:27" ht="15" customHeight="1">
      <c r="A61" s="173" t="s">
        <v>854</v>
      </c>
      <c r="B61" s="234">
        <v>613751.31671000004</v>
      </c>
      <c r="C61" s="234">
        <v>645769.15523000003</v>
      </c>
      <c r="D61" s="234">
        <v>691229.16017999989</v>
      </c>
      <c r="E61" s="234">
        <v>779761.22172000003</v>
      </c>
      <c r="F61" s="234">
        <v>823768.38459000003</v>
      </c>
      <c r="G61" s="234">
        <v>891627.17392999993</v>
      </c>
      <c r="H61" s="234">
        <v>799798.9415800001</v>
      </c>
      <c r="I61" s="234">
        <v>650813.01100000006</v>
      </c>
      <c r="J61" s="234">
        <v>801493.13263999997</v>
      </c>
      <c r="K61" s="234">
        <v>494846.70165</v>
      </c>
      <c r="L61" s="234">
        <v>884054.11421999999</v>
      </c>
      <c r="M61" s="234">
        <v>524056.77596</v>
      </c>
      <c r="N61" s="168"/>
      <c r="O61" s="162"/>
      <c r="P61" s="162"/>
      <c r="Q61" s="162"/>
      <c r="R61" s="162"/>
      <c r="S61" s="162"/>
      <c r="T61" s="162"/>
      <c r="U61" s="162"/>
      <c r="V61" s="162"/>
      <c r="W61" s="162"/>
      <c r="X61" s="162"/>
      <c r="Y61" s="162"/>
      <c r="Z61" s="162"/>
      <c r="AA61" s="162"/>
    </row>
    <row r="62" spans="1:27" ht="15" customHeight="1">
      <c r="A62" s="172" t="s">
        <v>853</v>
      </c>
      <c r="B62" s="234">
        <v>53686.046689999996</v>
      </c>
      <c r="C62" s="234">
        <v>56810.019130000001</v>
      </c>
      <c r="D62" s="234">
        <v>64966.660779999998</v>
      </c>
      <c r="E62" s="234">
        <v>71281.566800000001</v>
      </c>
      <c r="F62" s="234">
        <v>79655.711009999999</v>
      </c>
      <c r="G62" s="234">
        <v>82202.246780000001</v>
      </c>
      <c r="H62" s="234">
        <v>65919.029049999997</v>
      </c>
      <c r="I62" s="234">
        <v>72463.750349999988</v>
      </c>
      <c r="J62" s="234">
        <v>76491.135949999996</v>
      </c>
      <c r="K62" s="234">
        <v>46872.290560000001</v>
      </c>
      <c r="L62" s="234">
        <v>85726.880640000003</v>
      </c>
      <c r="M62" s="234">
        <v>54017.57632</v>
      </c>
      <c r="N62" s="168"/>
      <c r="O62" s="162"/>
      <c r="P62" s="162"/>
      <c r="Q62" s="162"/>
      <c r="R62" s="162"/>
      <c r="S62" s="162"/>
      <c r="T62" s="162"/>
      <c r="U62" s="162"/>
      <c r="V62" s="162"/>
      <c r="W62" s="162"/>
      <c r="X62" s="162"/>
      <c r="Y62" s="162"/>
      <c r="Z62" s="162"/>
      <c r="AA62" s="162"/>
    </row>
    <row r="63" spans="1:27" ht="15" customHeight="1">
      <c r="A63" s="176" t="s">
        <v>852</v>
      </c>
      <c r="B63" s="234">
        <v>-10422.336160000001</v>
      </c>
      <c r="C63" s="234">
        <v>-5553.8753499999993</v>
      </c>
      <c r="D63" s="234">
        <v>-8624.2229499999994</v>
      </c>
      <c r="E63" s="234">
        <v>-12931.085439999999</v>
      </c>
      <c r="F63" s="234">
        <v>-16257.63492</v>
      </c>
      <c r="G63" s="234">
        <v>-12993.02729</v>
      </c>
      <c r="H63" s="234">
        <v>-6032.8593200000005</v>
      </c>
      <c r="I63" s="234">
        <v>-16167.15294</v>
      </c>
      <c r="J63" s="234">
        <v>-6521.09195</v>
      </c>
      <c r="K63" s="234">
        <v>-3904.6337400000002</v>
      </c>
      <c r="L63" s="234">
        <v>-7587.51217</v>
      </c>
      <c r="M63" s="234">
        <v>-4038.3515200000002</v>
      </c>
      <c r="N63" s="168"/>
      <c r="O63" s="162"/>
      <c r="P63" s="162"/>
      <c r="Q63" s="162"/>
      <c r="R63" s="162"/>
      <c r="S63" s="162"/>
      <c r="T63" s="162"/>
      <c r="U63" s="162"/>
      <c r="V63" s="162"/>
      <c r="W63" s="162"/>
      <c r="X63" s="162"/>
      <c r="Y63" s="162"/>
      <c r="Z63" s="162"/>
      <c r="AA63" s="162"/>
    </row>
    <row r="64" spans="1:27" ht="15" customHeight="1">
      <c r="A64" s="174" t="s">
        <v>851</v>
      </c>
      <c r="B64" s="234">
        <v>657015.02723999997</v>
      </c>
      <c r="C64" s="234">
        <v>697025.29900999996</v>
      </c>
      <c r="D64" s="234">
        <v>747571.59800999996</v>
      </c>
      <c r="E64" s="234">
        <v>838111.70308000001</v>
      </c>
      <c r="F64" s="234">
        <v>887166.4606799999</v>
      </c>
      <c r="G64" s="234">
        <v>960836.39341999998</v>
      </c>
      <c r="H64" s="234">
        <v>859685.11130999995</v>
      </c>
      <c r="I64" s="234">
        <v>707109.60840999999</v>
      </c>
      <c r="J64" s="234">
        <v>871463.17663999996</v>
      </c>
      <c r="K64" s="234">
        <v>537814.35846999998</v>
      </c>
      <c r="L64" s="234">
        <v>962193.48269000009</v>
      </c>
      <c r="M64" s="234">
        <v>574036.00075999997</v>
      </c>
      <c r="N64" s="168"/>
      <c r="O64" s="162"/>
      <c r="P64" s="162"/>
      <c r="Q64" s="162"/>
      <c r="R64" s="162"/>
      <c r="S64" s="162"/>
      <c r="T64" s="162"/>
      <c r="U64" s="162"/>
      <c r="V64" s="162"/>
      <c r="W64" s="162"/>
      <c r="X64" s="162"/>
      <c r="Y64" s="162"/>
      <c r="Z64" s="162"/>
      <c r="AA64" s="162"/>
    </row>
    <row r="65" spans="1:27" ht="15" customHeight="1">
      <c r="A65" s="172" t="s">
        <v>850</v>
      </c>
      <c r="B65" s="234">
        <v>110046.76972</v>
      </c>
      <c r="C65" s="234">
        <v>45882.119909999994</v>
      </c>
      <c r="D65" s="234">
        <v>61503.475310000002</v>
      </c>
      <c r="E65" s="234">
        <v>52429.434639999999</v>
      </c>
      <c r="F65" s="234">
        <v>72885.3554</v>
      </c>
      <c r="G65" s="234">
        <v>46046.54924</v>
      </c>
      <c r="H65" s="234">
        <v>119786.76036</v>
      </c>
      <c r="I65" s="234">
        <v>85038.816709999999</v>
      </c>
      <c r="J65" s="234">
        <v>76982.627619999999</v>
      </c>
      <c r="K65" s="234">
        <v>42300.620499999997</v>
      </c>
      <c r="L65" s="234">
        <v>73493.775659999999</v>
      </c>
      <c r="M65" s="234">
        <v>77774.132549999995</v>
      </c>
      <c r="N65" s="168"/>
      <c r="O65" s="162"/>
      <c r="P65" s="162"/>
      <c r="Q65" s="162"/>
      <c r="R65" s="162"/>
      <c r="S65" s="162"/>
      <c r="T65" s="162"/>
      <c r="U65" s="162"/>
      <c r="V65" s="162"/>
      <c r="W65" s="162"/>
      <c r="X65" s="162"/>
      <c r="Y65" s="162"/>
      <c r="Z65" s="162"/>
      <c r="AA65" s="162"/>
    </row>
    <row r="66" spans="1:27" ht="15" customHeight="1">
      <c r="A66" s="172" t="s">
        <v>849</v>
      </c>
      <c r="B66" s="234">
        <v>-152907.41668999998</v>
      </c>
      <c r="C66" s="234">
        <v>-87168.698810000002</v>
      </c>
      <c r="D66" s="234">
        <v>-99874.302629999991</v>
      </c>
      <c r="E66" s="234">
        <v>-104004.85210999999</v>
      </c>
      <c r="F66" s="234">
        <v>-136226.27563999998</v>
      </c>
      <c r="G66" s="234">
        <v>-97705.843689999994</v>
      </c>
      <c r="H66" s="234">
        <v>-186174.51588999998</v>
      </c>
      <c r="I66" s="234">
        <v>-130826.16206</v>
      </c>
      <c r="J66" s="234">
        <v>-127786.10775</v>
      </c>
      <c r="K66" s="234">
        <v>-76203.945209999991</v>
      </c>
      <c r="L66" s="234">
        <v>-195922.04069999998</v>
      </c>
      <c r="M66" s="234">
        <v>-156199.22881</v>
      </c>
      <c r="N66" s="168"/>
      <c r="O66" s="162"/>
      <c r="P66" s="162"/>
      <c r="Q66" s="162"/>
      <c r="R66" s="162"/>
      <c r="S66" s="162"/>
      <c r="T66" s="162"/>
      <c r="U66" s="162"/>
      <c r="V66" s="162"/>
      <c r="W66" s="162"/>
      <c r="X66" s="162"/>
      <c r="Y66" s="162"/>
      <c r="Z66" s="162"/>
      <c r="AA66" s="162"/>
    </row>
    <row r="67" spans="1:27" ht="15" customHeight="1">
      <c r="A67" s="173" t="s">
        <v>848</v>
      </c>
      <c r="B67" s="234">
        <v>614154.38026999997</v>
      </c>
      <c r="C67" s="234">
        <v>655738.72010999999</v>
      </c>
      <c r="D67" s="234">
        <v>709200.77069000003</v>
      </c>
      <c r="E67" s="234">
        <v>786536.28561000002</v>
      </c>
      <c r="F67" s="234">
        <v>823825.54044000001</v>
      </c>
      <c r="G67" s="234">
        <v>909177.09897000005</v>
      </c>
      <c r="H67" s="234">
        <v>793297.35577999998</v>
      </c>
      <c r="I67" s="234">
        <v>661322.26305999991</v>
      </c>
      <c r="J67" s="234">
        <v>820659.69651000004</v>
      </c>
      <c r="K67" s="234">
        <v>503911.03375999996</v>
      </c>
      <c r="L67" s="234">
        <v>839765.21765000001</v>
      </c>
      <c r="M67" s="234">
        <v>495610.9045</v>
      </c>
      <c r="N67" s="168"/>
      <c r="O67" s="162"/>
      <c r="P67" s="162"/>
      <c r="Q67" s="162"/>
      <c r="R67" s="162"/>
      <c r="S67" s="162"/>
      <c r="T67" s="162"/>
      <c r="U67" s="162"/>
      <c r="V67" s="162"/>
      <c r="W67" s="162"/>
      <c r="X67" s="162"/>
      <c r="Y67" s="162"/>
      <c r="Z67" s="162"/>
      <c r="AA67" s="162"/>
    </row>
    <row r="68" spans="1:27" ht="15" customHeight="1">
      <c r="A68" s="176" t="s">
        <v>847</v>
      </c>
      <c r="B68" s="234">
        <v>-484709.78129000001</v>
      </c>
      <c r="C68" s="234">
        <v>-508522.32158999995</v>
      </c>
      <c r="D68" s="234">
        <v>-528367.57660999999</v>
      </c>
      <c r="E68" s="234">
        <v>-562227.1632999999</v>
      </c>
      <c r="F68" s="234">
        <v>-610536.03590999998</v>
      </c>
      <c r="G68" s="234">
        <v>-601995.20588999998</v>
      </c>
      <c r="H68" s="234">
        <v>-551039.22473000002</v>
      </c>
      <c r="I68" s="234">
        <v>-514585.96256000001</v>
      </c>
      <c r="J68" s="234">
        <v>-551882.80446000001</v>
      </c>
      <c r="K68" s="234">
        <v>-349387.08648</v>
      </c>
      <c r="L68" s="234">
        <v>-587484.30382999999</v>
      </c>
      <c r="M68" s="234">
        <v>-361540.61960000003</v>
      </c>
      <c r="N68" s="168"/>
      <c r="O68" s="162"/>
      <c r="P68" s="162"/>
      <c r="Q68" s="162"/>
      <c r="R68" s="162"/>
      <c r="S68" s="162"/>
      <c r="T68" s="162"/>
      <c r="U68" s="162"/>
      <c r="V68" s="162"/>
      <c r="W68" s="162"/>
      <c r="X68" s="162"/>
      <c r="Y68" s="162"/>
      <c r="Z68" s="162"/>
      <c r="AA68" s="162"/>
    </row>
    <row r="69" spans="1:27" ht="15" customHeight="1">
      <c r="A69" s="174" t="s">
        <v>846</v>
      </c>
      <c r="B69" s="234">
        <v>129444.59898000001</v>
      </c>
      <c r="C69" s="234">
        <v>147216.39852000002</v>
      </c>
      <c r="D69" s="234">
        <v>180833.19408000002</v>
      </c>
      <c r="E69" s="234">
        <v>224309.12231000001</v>
      </c>
      <c r="F69" s="234">
        <v>213289.50453000001</v>
      </c>
      <c r="G69" s="234">
        <v>307181.89308000001</v>
      </c>
      <c r="H69" s="234">
        <v>242258.13105000003</v>
      </c>
      <c r="I69" s="234">
        <v>146736.30050000001</v>
      </c>
      <c r="J69" s="234">
        <v>268776.89205000002</v>
      </c>
      <c r="K69" s="234">
        <v>154523.94727999999</v>
      </c>
      <c r="L69" s="234">
        <v>252280.91381999999</v>
      </c>
      <c r="M69" s="234">
        <v>134070.2849</v>
      </c>
      <c r="N69" s="168"/>
      <c r="O69" s="162"/>
      <c r="P69" s="162"/>
      <c r="Q69" s="162"/>
      <c r="R69" s="162"/>
      <c r="S69" s="162"/>
      <c r="T69" s="162"/>
      <c r="U69" s="162"/>
      <c r="V69" s="162"/>
      <c r="W69" s="162"/>
      <c r="X69" s="162"/>
      <c r="Y69" s="162"/>
      <c r="Z69" s="162"/>
      <c r="AA69" s="162"/>
    </row>
    <row r="70" spans="1:27" ht="15" customHeight="1">
      <c r="A70" s="174" t="s">
        <v>845</v>
      </c>
      <c r="B70" s="234">
        <v>7.7675400000000003</v>
      </c>
      <c r="C70" s="234">
        <v>5.51898</v>
      </c>
      <c r="D70" s="234">
        <v>0.25373000000000001</v>
      </c>
      <c r="E70" s="234">
        <v>8.7660000000000002E-2</v>
      </c>
      <c r="F70" s="234">
        <v>-1225.01749</v>
      </c>
      <c r="G70" s="234">
        <v>-712.07596999999998</v>
      </c>
      <c r="H70" s="234">
        <v>-394.20569</v>
      </c>
      <c r="I70" s="234">
        <v>-133.76563000000002</v>
      </c>
      <c r="J70" s="234">
        <v>-142.98892000000001</v>
      </c>
      <c r="K70" s="234">
        <v>48.993730000000006</v>
      </c>
      <c r="L70" s="234">
        <v>73.875740000000008</v>
      </c>
      <c r="M70" s="234">
        <v>-88.659329999999997</v>
      </c>
      <c r="N70" s="168"/>
      <c r="O70" s="162"/>
      <c r="P70" s="162"/>
      <c r="Q70" s="162"/>
      <c r="R70" s="162"/>
      <c r="S70" s="162"/>
      <c r="T70" s="162"/>
      <c r="U70" s="162"/>
      <c r="V70" s="162"/>
      <c r="W70" s="162"/>
      <c r="X70" s="162"/>
      <c r="Y70" s="162"/>
      <c r="Z70" s="162"/>
      <c r="AA70" s="162"/>
    </row>
    <row r="71" spans="1:27" ht="15" customHeight="1">
      <c r="A71" s="177" t="s">
        <v>844</v>
      </c>
      <c r="B71" s="234">
        <v>0</v>
      </c>
      <c r="C71" s="234">
        <v>0.22036</v>
      </c>
      <c r="D71" s="234">
        <v>6.6060000000000008E-2</v>
      </c>
      <c r="E71" s="234">
        <v>8.7660000000000002E-2</v>
      </c>
      <c r="F71" s="234">
        <v>-1225.01749</v>
      </c>
      <c r="G71" s="234">
        <v>-712.07596999999998</v>
      </c>
      <c r="H71" s="234">
        <v>-394.20569</v>
      </c>
      <c r="I71" s="234">
        <v>-133.76563000000002</v>
      </c>
      <c r="J71" s="234">
        <v>-142.98892000000001</v>
      </c>
      <c r="K71" s="234">
        <v>48.993730000000006</v>
      </c>
      <c r="L71" s="234">
        <v>73.875740000000008</v>
      </c>
      <c r="M71" s="234">
        <v>-88.659329999999997</v>
      </c>
      <c r="N71" s="168"/>
      <c r="O71" s="162"/>
      <c r="P71" s="162"/>
      <c r="Q71" s="162"/>
      <c r="R71" s="162"/>
      <c r="S71" s="162"/>
      <c r="T71" s="162"/>
      <c r="U71" s="162"/>
      <c r="V71" s="162"/>
      <c r="W71" s="162"/>
      <c r="X71" s="162"/>
      <c r="Y71" s="162"/>
      <c r="Z71" s="162"/>
      <c r="AA71" s="162"/>
    </row>
    <row r="72" spans="1:27" ht="15" customHeight="1">
      <c r="A72" s="177" t="s">
        <v>843</v>
      </c>
      <c r="B72" s="234">
        <v>7.7675400000000003</v>
      </c>
      <c r="C72" s="234">
        <v>5.2986199999999997</v>
      </c>
      <c r="D72" s="234">
        <v>0.18766999999999998</v>
      </c>
      <c r="E72" s="234">
        <v>0</v>
      </c>
      <c r="F72" s="234">
        <v>0</v>
      </c>
      <c r="G72" s="234">
        <v>0</v>
      </c>
      <c r="H72" s="234">
        <v>0</v>
      </c>
      <c r="I72" s="234">
        <v>0</v>
      </c>
      <c r="J72" s="234">
        <v>0</v>
      </c>
      <c r="K72" s="234">
        <v>0</v>
      </c>
      <c r="L72" s="234">
        <v>0</v>
      </c>
      <c r="M72" s="234">
        <v>0</v>
      </c>
      <c r="N72" s="168"/>
      <c r="O72" s="162"/>
      <c r="P72" s="162"/>
      <c r="Q72" s="162"/>
      <c r="R72" s="162"/>
      <c r="S72" s="162"/>
      <c r="T72" s="162"/>
      <c r="U72" s="162"/>
      <c r="V72" s="162"/>
      <c r="W72" s="162"/>
      <c r="X72" s="162"/>
      <c r="Y72" s="162"/>
      <c r="Z72" s="162"/>
      <c r="AA72" s="162"/>
    </row>
    <row r="73" spans="1:27" ht="15" customHeight="1">
      <c r="A73" s="173" t="s">
        <v>842</v>
      </c>
      <c r="B73" s="234">
        <v>-1.28094</v>
      </c>
      <c r="C73" s="234">
        <v>-0.91016999999999992</v>
      </c>
      <c r="D73" s="234">
        <v>-0.55646000000000007</v>
      </c>
      <c r="E73" s="234">
        <v>-0.42066000000000003</v>
      </c>
      <c r="F73" s="234">
        <v>-0.27731</v>
      </c>
      <c r="G73" s="234">
        <v>-0.38402999999999998</v>
      </c>
      <c r="H73" s="234">
        <v>-0.41164999999999996</v>
      </c>
      <c r="I73" s="234">
        <v>-0.41031000000000001</v>
      </c>
      <c r="J73" s="234">
        <v>-1.0292600000000001</v>
      </c>
      <c r="K73" s="234">
        <v>-16.423830000000002</v>
      </c>
      <c r="L73" s="234">
        <v>-39.204129999999999</v>
      </c>
      <c r="M73" s="234">
        <v>47.707300000000004</v>
      </c>
      <c r="N73" s="168"/>
      <c r="O73" s="162"/>
      <c r="P73" s="162"/>
      <c r="Q73" s="162"/>
      <c r="R73" s="162"/>
      <c r="S73" s="162"/>
      <c r="T73" s="162"/>
      <c r="U73" s="162"/>
      <c r="V73" s="162"/>
      <c r="W73" s="162"/>
      <c r="X73" s="162"/>
      <c r="Y73" s="162"/>
      <c r="Z73" s="162"/>
      <c r="AA73" s="162"/>
    </row>
    <row r="74" spans="1:27" ht="15" customHeight="1">
      <c r="A74" s="173" t="s">
        <v>1040</v>
      </c>
      <c r="B74" s="234">
        <v>0</v>
      </c>
      <c r="C74" s="234">
        <v>-3.4070000000000003E-2</v>
      </c>
      <c r="D74" s="234">
        <v>0</v>
      </c>
      <c r="E74" s="234">
        <v>-8.3999999999999993E-4</v>
      </c>
      <c r="F74" s="234">
        <v>-4.0999999999999999E-4</v>
      </c>
      <c r="G74" s="234">
        <v>0</v>
      </c>
      <c r="H74" s="234">
        <v>0</v>
      </c>
      <c r="I74" s="234">
        <v>0</v>
      </c>
      <c r="J74" s="234">
        <v>0</v>
      </c>
      <c r="K74" s="234">
        <v>-15.20598</v>
      </c>
      <c r="L74" s="234">
        <v>-37.170660000000005</v>
      </c>
      <c r="M74" s="234">
        <v>48.909500000000001</v>
      </c>
      <c r="N74" s="168"/>
      <c r="O74" s="162"/>
      <c r="P74" s="162"/>
      <c r="Q74" s="162"/>
      <c r="R74" s="162"/>
      <c r="S74" s="162"/>
      <c r="T74" s="162"/>
      <c r="U74" s="162"/>
      <c r="V74" s="162"/>
      <c r="W74" s="162"/>
      <c r="X74" s="162"/>
      <c r="Y74" s="162"/>
      <c r="Z74" s="162"/>
      <c r="AA74" s="162"/>
    </row>
    <row r="75" spans="1:27" ht="15" customHeight="1">
      <c r="A75" s="176" t="s">
        <v>311</v>
      </c>
      <c r="B75" s="234">
        <v>-1.28094</v>
      </c>
      <c r="C75" s="234">
        <v>-0.87609999999999999</v>
      </c>
      <c r="D75" s="234">
        <v>-0.55646000000000007</v>
      </c>
      <c r="E75" s="234">
        <v>-0.41981999999999997</v>
      </c>
      <c r="F75" s="234">
        <v>-0.27689999999999998</v>
      </c>
      <c r="G75" s="234">
        <v>-0.38402999999999998</v>
      </c>
      <c r="H75" s="234">
        <v>-0.41164999999999996</v>
      </c>
      <c r="I75" s="234">
        <v>-0.41031000000000001</v>
      </c>
      <c r="J75" s="234">
        <v>-1.0292600000000001</v>
      </c>
      <c r="K75" s="234">
        <v>-1.2178499999999999</v>
      </c>
      <c r="L75" s="234">
        <v>-2.0334699999999999</v>
      </c>
      <c r="M75" s="234">
        <v>-1.2021999999999999</v>
      </c>
      <c r="N75" s="168"/>
      <c r="O75" s="162"/>
      <c r="P75" s="162"/>
      <c r="Q75" s="162"/>
      <c r="R75" s="162"/>
      <c r="S75" s="162"/>
      <c r="T75" s="162"/>
      <c r="U75" s="162"/>
      <c r="V75" s="162"/>
      <c r="W75" s="162"/>
      <c r="X75" s="162"/>
      <c r="Y75" s="162"/>
      <c r="Z75" s="162"/>
      <c r="AA75" s="162"/>
    </row>
    <row r="76" spans="1:27" ht="15" customHeight="1">
      <c r="A76" s="173" t="s">
        <v>839</v>
      </c>
      <c r="B76" s="234">
        <v>129451.08558</v>
      </c>
      <c r="C76" s="234">
        <v>147221.00733000002</v>
      </c>
      <c r="D76" s="234">
        <v>180832.89134999999</v>
      </c>
      <c r="E76" s="234">
        <v>224308.78930999999</v>
      </c>
      <c r="F76" s="234">
        <v>212064.20973</v>
      </c>
      <c r="G76" s="234">
        <v>306469.43307999999</v>
      </c>
      <c r="H76" s="234">
        <v>241863.51371</v>
      </c>
      <c r="I76" s="234">
        <v>146602.12456</v>
      </c>
      <c r="J76" s="234">
        <v>268632.87387000001</v>
      </c>
      <c r="K76" s="234">
        <v>154556.51718</v>
      </c>
      <c r="L76" s="234">
        <v>252315.58543000001</v>
      </c>
      <c r="M76" s="234">
        <v>134029.33287000001</v>
      </c>
      <c r="N76" s="168"/>
      <c r="O76" s="162"/>
      <c r="P76" s="162"/>
      <c r="Q76" s="162"/>
      <c r="R76" s="162"/>
      <c r="S76" s="162"/>
      <c r="T76" s="162"/>
      <c r="U76" s="162"/>
      <c r="V76" s="162"/>
      <c r="W76" s="162"/>
      <c r="X76" s="162"/>
      <c r="Y76" s="162"/>
      <c r="Z76" s="162"/>
      <c r="AA76" s="162"/>
    </row>
    <row r="77" spans="1:27" ht="15" customHeight="1">
      <c r="A77" s="175" t="s">
        <v>838</v>
      </c>
      <c r="B77" s="234">
        <v>40.690300000000001</v>
      </c>
      <c r="C77" s="234">
        <v>227.16127</v>
      </c>
      <c r="D77" s="234">
        <v>38.612790000000004</v>
      </c>
      <c r="E77" s="234">
        <v>41.520449999999997</v>
      </c>
      <c r="F77" s="234">
        <v>385.86338000000001</v>
      </c>
      <c r="G77" s="234">
        <v>-3927.1448</v>
      </c>
      <c r="H77" s="234">
        <v>-2167.0021499999998</v>
      </c>
      <c r="I77" s="234">
        <v>-1238.24443</v>
      </c>
      <c r="J77" s="234">
        <v>-778.95159000000001</v>
      </c>
      <c r="K77" s="234">
        <v>57.772860000000001</v>
      </c>
      <c r="L77" s="234">
        <v>128.08644000000001</v>
      </c>
      <c r="M77" s="234">
        <v>-1263.1396999999999</v>
      </c>
      <c r="N77" s="168"/>
      <c r="O77" s="162"/>
      <c r="P77" s="162"/>
      <c r="Q77" s="162"/>
      <c r="R77" s="162"/>
      <c r="S77" s="162"/>
      <c r="T77" s="162"/>
      <c r="U77" s="162"/>
      <c r="V77" s="162"/>
      <c r="W77" s="162"/>
      <c r="X77" s="162"/>
      <c r="Y77" s="162"/>
      <c r="Z77" s="162"/>
      <c r="AA77" s="162"/>
    </row>
    <row r="78" spans="1:27" ht="15" customHeight="1">
      <c r="A78" s="174" t="s">
        <v>837</v>
      </c>
      <c r="B78" s="234">
        <v>129491.77588</v>
      </c>
      <c r="C78" s="234">
        <v>147448.1686</v>
      </c>
      <c r="D78" s="234">
        <v>180871.50413999998</v>
      </c>
      <c r="E78" s="234">
        <v>224350.30976</v>
      </c>
      <c r="F78" s="234">
        <v>212450.07311000003</v>
      </c>
      <c r="G78" s="234">
        <v>302542.28827999998</v>
      </c>
      <c r="H78" s="234">
        <v>239696.51156000001</v>
      </c>
      <c r="I78" s="234">
        <v>145363.88013000001</v>
      </c>
      <c r="J78" s="234">
        <v>267853.92228</v>
      </c>
      <c r="K78" s="234">
        <v>154614.29003999999</v>
      </c>
      <c r="L78" s="234">
        <v>252443.67186999999</v>
      </c>
      <c r="M78" s="234">
        <v>132766.19317000001</v>
      </c>
      <c r="N78" s="168"/>
      <c r="O78" s="162"/>
      <c r="P78" s="162"/>
      <c r="Q78" s="162"/>
      <c r="R78" s="162"/>
      <c r="S78" s="162"/>
      <c r="T78" s="162"/>
      <c r="U78" s="162"/>
      <c r="V78" s="162"/>
      <c r="W78" s="162"/>
      <c r="X78" s="162"/>
      <c r="Y78" s="162"/>
      <c r="Z78" s="162"/>
      <c r="AA78" s="162"/>
    </row>
    <row r="79" spans="1:27" ht="15" customHeight="1">
      <c r="A79" s="172" t="s">
        <v>836</v>
      </c>
      <c r="B79" s="234">
        <v>592.79438000000005</v>
      </c>
      <c r="C79" s="234">
        <v>1098.39356</v>
      </c>
      <c r="D79" s="234">
        <v>-12149.770909999999</v>
      </c>
      <c r="E79" s="234">
        <v>-6156.5924199999999</v>
      </c>
      <c r="F79" s="234">
        <v>859.3036800000001</v>
      </c>
      <c r="G79" s="234">
        <v>2057.3665900000001</v>
      </c>
      <c r="H79" s="234">
        <v>5042.0407000000005</v>
      </c>
      <c r="I79" s="234">
        <v>1408.26332</v>
      </c>
      <c r="J79" s="234">
        <v>289.73109000000005</v>
      </c>
      <c r="K79" s="234">
        <v>201.29746</v>
      </c>
      <c r="L79" s="234">
        <v>207.56682999999998</v>
      </c>
      <c r="M79" s="234">
        <v>12947.22085</v>
      </c>
      <c r="N79" s="168"/>
      <c r="O79" s="162"/>
      <c r="P79" s="162"/>
      <c r="Q79" s="162"/>
      <c r="R79" s="162"/>
      <c r="S79" s="162"/>
      <c r="T79" s="162"/>
      <c r="U79" s="162"/>
      <c r="V79" s="162"/>
      <c r="W79" s="162"/>
      <c r="X79" s="162"/>
      <c r="Y79" s="162"/>
      <c r="Z79" s="162"/>
      <c r="AA79" s="162"/>
    </row>
    <row r="80" spans="1:27" ht="15" customHeight="1">
      <c r="A80" s="173" t="s">
        <v>835</v>
      </c>
      <c r="B80" s="234">
        <v>130084.57026000001</v>
      </c>
      <c r="C80" s="234">
        <v>148546.56216</v>
      </c>
      <c r="D80" s="234">
        <v>168721.73322999998</v>
      </c>
      <c r="E80" s="234">
        <v>218193.71734</v>
      </c>
      <c r="F80" s="234">
        <v>213309.37678999998</v>
      </c>
      <c r="G80" s="234">
        <v>304599.65487000003</v>
      </c>
      <c r="H80" s="234">
        <v>244738.55226</v>
      </c>
      <c r="I80" s="234">
        <v>146772.14344999997</v>
      </c>
      <c r="J80" s="234">
        <v>268143.65337000001</v>
      </c>
      <c r="K80" s="234">
        <v>154815.58749999999</v>
      </c>
      <c r="L80" s="234">
        <v>252651.23869999999</v>
      </c>
      <c r="M80" s="234">
        <v>145713.41402</v>
      </c>
      <c r="N80" s="168"/>
      <c r="O80" s="162"/>
      <c r="P80" s="162"/>
      <c r="Q80" s="162"/>
      <c r="R80" s="162"/>
      <c r="S80" s="162"/>
      <c r="T80" s="162"/>
      <c r="U80" s="162"/>
      <c r="V80" s="162"/>
      <c r="W80" s="162"/>
      <c r="X80" s="162"/>
      <c r="Y80" s="162"/>
      <c r="Z80" s="162"/>
      <c r="AA80" s="162"/>
    </row>
    <row r="81" spans="1:27" ht="15" customHeight="1">
      <c r="A81" s="172" t="s">
        <v>834</v>
      </c>
      <c r="B81" s="234">
        <v>0</v>
      </c>
      <c r="C81" s="234">
        <v>0</v>
      </c>
      <c r="D81" s="234">
        <v>0</v>
      </c>
      <c r="E81" s="234">
        <v>0</v>
      </c>
      <c r="F81" s="234">
        <v>0</v>
      </c>
      <c r="G81" s="234">
        <v>0</v>
      </c>
      <c r="H81" s="234">
        <v>0</v>
      </c>
      <c r="I81" s="234">
        <v>0</v>
      </c>
      <c r="J81" s="234">
        <v>0</v>
      </c>
      <c r="K81" s="234">
        <v>0</v>
      </c>
      <c r="L81" s="234">
        <v>0</v>
      </c>
      <c r="M81" s="234">
        <v>0</v>
      </c>
      <c r="N81" s="168"/>
      <c r="O81" s="162"/>
      <c r="P81" s="162"/>
      <c r="Q81" s="162"/>
      <c r="R81" s="162"/>
      <c r="S81" s="162"/>
      <c r="T81" s="162"/>
      <c r="U81" s="162"/>
      <c r="V81" s="162"/>
      <c r="W81" s="162"/>
      <c r="X81" s="162"/>
      <c r="Y81" s="162"/>
      <c r="Z81" s="162"/>
      <c r="AA81" s="162"/>
    </row>
    <row r="82" spans="1:27" ht="15" customHeight="1">
      <c r="A82" s="173" t="s">
        <v>833</v>
      </c>
      <c r="B82" s="234">
        <v>130084.57026000001</v>
      </c>
      <c r="C82" s="234">
        <v>148546.56216</v>
      </c>
      <c r="D82" s="234">
        <v>168721.73322999998</v>
      </c>
      <c r="E82" s="234">
        <v>218193.71734</v>
      </c>
      <c r="F82" s="234">
        <v>213309.37678999998</v>
      </c>
      <c r="G82" s="234">
        <v>304599.65487000003</v>
      </c>
      <c r="H82" s="234">
        <v>244738.55226</v>
      </c>
      <c r="I82" s="234">
        <v>146772.14344999997</v>
      </c>
      <c r="J82" s="234">
        <v>268143.65337000001</v>
      </c>
      <c r="K82" s="234">
        <v>154815.58749999999</v>
      </c>
      <c r="L82" s="234">
        <v>252651.23869999999</v>
      </c>
      <c r="M82" s="234">
        <v>145713.41402</v>
      </c>
      <c r="N82" s="168"/>
      <c r="O82" s="162"/>
      <c r="P82" s="162"/>
      <c r="Q82" s="162"/>
      <c r="R82" s="162"/>
      <c r="S82" s="162"/>
      <c r="T82" s="162"/>
      <c r="U82" s="162"/>
      <c r="V82" s="162"/>
      <c r="W82" s="162"/>
      <c r="X82" s="162"/>
      <c r="Y82" s="162"/>
      <c r="Z82" s="162"/>
      <c r="AA82" s="162"/>
    </row>
    <row r="83" spans="1:27" ht="15" customHeight="1" thickBot="1">
      <c r="A83" s="172" t="s">
        <v>832</v>
      </c>
      <c r="B83" s="234">
        <v>-43590.851999999999</v>
      </c>
      <c r="C83" s="234">
        <v>-49568.167999999998</v>
      </c>
      <c r="D83" s="234">
        <v>-72650.710370000001</v>
      </c>
      <c r="E83" s="234">
        <v>-101522.32613</v>
      </c>
      <c r="F83" s="234">
        <v>-99529.230280000003</v>
      </c>
      <c r="G83" s="234">
        <v>-146754.93478000001</v>
      </c>
      <c r="H83" s="234">
        <v>-143172.99218</v>
      </c>
      <c r="I83" s="234">
        <v>-61133.31</v>
      </c>
      <c r="J83" s="234">
        <v>-135691.21005000002</v>
      </c>
      <c r="K83" s="234">
        <v>-70139.999760000006</v>
      </c>
      <c r="L83" s="234">
        <v>-111203.75438</v>
      </c>
      <c r="M83" s="234">
        <v>-63801.610670000002</v>
      </c>
      <c r="N83" s="168"/>
      <c r="O83" s="162"/>
      <c r="P83" s="162"/>
      <c r="Q83" s="162"/>
      <c r="R83" s="162"/>
      <c r="S83" s="162"/>
      <c r="T83" s="162"/>
      <c r="U83" s="162"/>
      <c r="V83" s="162"/>
      <c r="W83" s="162"/>
      <c r="X83" s="162"/>
      <c r="Y83" s="162"/>
      <c r="Z83" s="162"/>
      <c r="AA83" s="162"/>
    </row>
    <row r="84" spans="1:27" ht="15" customHeight="1" thickTop="1" thickBot="1">
      <c r="A84" s="170" t="s">
        <v>831</v>
      </c>
      <c r="B84" s="233">
        <v>86493.718260000009</v>
      </c>
      <c r="C84" s="233">
        <v>98978.394159999996</v>
      </c>
      <c r="D84" s="233">
        <v>96071.022859999997</v>
      </c>
      <c r="E84" s="233">
        <v>116671.39120999999</v>
      </c>
      <c r="F84" s="233">
        <v>113780.14651000001</v>
      </c>
      <c r="G84" s="233">
        <v>157844.72009000002</v>
      </c>
      <c r="H84" s="233">
        <v>101565.56008</v>
      </c>
      <c r="I84" s="233">
        <v>85638.833450000006</v>
      </c>
      <c r="J84" s="233">
        <v>132452.44331999999</v>
      </c>
      <c r="K84" s="233">
        <v>84675.587739999988</v>
      </c>
      <c r="L84" s="233">
        <v>141447.48431999999</v>
      </c>
      <c r="M84" s="233">
        <v>81911.803349999987</v>
      </c>
      <c r="N84" s="168"/>
      <c r="O84" s="162"/>
      <c r="P84" s="162"/>
      <c r="Q84" s="162"/>
      <c r="R84" s="162"/>
      <c r="S84" s="162"/>
      <c r="T84" s="162"/>
      <c r="U84" s="162"/>
      <c r="V84" s="162"/>
      <c r="W84" s="162"/>
      <c r="X84" s="162"/>
      <c r="Y84" s="162"/>
      <c r="Z84" s="162"/>
      <c r="AA84" s="162"/>
    </row>
    <row r="85" spans="1:27" ht="3.75" customHeight="1" thickTop="1" thickBot="1">
      <c r="A85" s="167"/>
      <c r="B85" s="232"/>
      <c r="C85" s="232"/>
      <c r="D85" s="232"/>
      <c r="E85" s="232"/>
      <c r="F85" s="232"/>
      <c r="G85" s="232"/>
      <c r="H85" s="232"/>
      <c r="I85" s="232"/>
      <c r="J85" s="232"/>
      <c r="K85" s="232"/>
      <c r="L85" s="232"/>
      <c r="M85" s="232"/>
      <c r="N85" s="162"/>
      <c r="O85" s="162"/>
      <c r="P85" s="162"/>
      <c r="Q85" s="162"/>
      <c r="R85" s="162"/>
      <c r="S85" s="162"/>
      <c r="T85" s="162"/>
      <c r="U85" s="162"/>
      <c r="V85" s="162"/>
      <c r="W85" s="162"/>
      <c r="X85" s="162"/>
      <c r="Y85" s="162"/>
      <c r="Z85" s="162"/>
      <c r="AA85" s="162"/>
    </row>
    <row r="86" spans="1:27" ht="15" customHeight="1" thickTop="1">
      <c r="A86" s="165"/>
      <c r="B86" s="163"/>
      <c r="C86" s="163"/>
      <c r="D86" s="163"/>
      <c r="E86" s="163"/>
      <c r="F86" s="163"/>
      <c r="G86" s="163"/>
      <c r="H86" s="163"/>
      <c r="I86" s="163"/>
      <c r="J86" s="163"/>
      <c r="K86" s="163"/>
      <c r="L86" s="163"/>
      <c r="M86" s="163"/>
      <c r="N86" s="162"/>
      <c r="O86" s="162"/>
      <c r="P86" s="162"/>
      <c r="Q86" s="162"/>
      <c r="R86" s="162"/>
      <c r="S86" s="162"/>
      <c r="T86" s="162"/>
      <c r="U86" s="162"/>
      <c r="V86" s="162"/>
      <c r="W86" s="162"/>
      <c r="X86" s="162"/>
      <c r="Y86" s="162"/>
      <c r="Z86" s="162"/>
      <c r="AA86" s="162"/>
    </row>
  </sheetData>
  <mergeCells count="4">
    <mergeCell ref="A1:M1"/>
    <mergeCell ref="A2:M2"/>
    <mergeCell ref="A4:M4"/>
    <mergeCell ref="A3:M3"/>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85" zoomScaleNormal="85" workbookViewId="0">
      <selection sqref="A1:N4"/>
    </sheetView>
  </sheetViews>
  <sheetFormatPr baseColWidth="10" defaultColWidth="9.140625" defaultRowHeight="12.75"/>
  <cols>
    <col min="1" max="1" width="85.5703125" style="238" customWidth="1"/>
    <col min="2" max="2" width="14.42578125" style="237" bestFit="1" customWidth="1"/>
    <col min="3" max="3" width="15.42578125" style="237" bestFit="1" customWidth="1"/>
    <col min="4" max="9" width="14.42578125" style="237" bestFit="1" customWidth="1"/>
    <col min="10" max="10" width="11.85546875" style="237" bestFit="1" customWidth="1"/>
    <col min="11" max="11" width="14.42578125" style="237" bestFit="1" customWidth="1"/>
    <col min="12" max="12" width="13.42578125" style="237" bestFit="1" customWidth="1"/>
    <col min="13" max="13" width="14.42578125" style="237" bestFit="1" customWidth="1"/>
    <col min="14" max="14" width="15.42578125" style="237" customWidth="1"/>
    <col min="15" max="16384" width="9.140625" style="237"/>
  </cols>
  <sheetData>
    <row r="1" spans="1:14" ht="30" customHeight="1">
      <c r="A1" s="1073" t="s">
        <v>333</v>
      </c>
      <c r="B1" s="1085"/>
      <c r="C1" s="1085"/>
      <c r="D1" s="1085"/>
      <c r="E1" s="1085"/>
      <c r="F1" s="1085"/>
      <c r="G1" s="1085"/>
      <c r="H1" s="1085"/>
      <c r="I1" s="1085"/>
      <c r="J1" s="1085"/>
      <c r="K1" s="1085"/>
      <c r="L1" s="1085"/>
      <c r="M1" s="1085"/>
      <c r="N1" s="1085"/>
    </row>
    <row r="2" spans="1:14" ht="18">
      <c r="A2" s="1074" t="s">
        <v>1083</v>
      </c>
      <c r="B2" s="1086"/>
      <c r="C2" s="1086"/>
      <c r="D2" s="1086"/>
      <c r="E2" s="1086"/>
      <c r="F2" s="1086"/>
      <c r="G2" s="1086"/>
      <c r="H2" s="1086"/>
      <c r="I2" s="1086"/>
      <c r="J2" s="1086"/>
      <c r="K2" s="1086"/>
      <c r="L2" s="1086"/>
      <c r="M2" s="1086"/>
      <c r="N2" s="1086"/>
    </row>
    <row r="3" spans="1:14" ht="15" customHeight="1">
      <c r="A3" s="1074" t="s">
        <v>712</v>
      </c>
      <c r="B3" s="1086"/>
      <c r="C3" s="1086"/>
      <c r="D3" s="1086"/>
      <c r="E3" s="1086"/>
      <c r="F3" s="1086"/>
      <c r="G3" s="1086"/>
      <c r="H3" s="1086"/>
      <c r="I3" s="1086"/>
      <c r="J3" s="1086"/>
      <c r="K3" s="1086"/>
      <c r="L3" s="1086"/>
      <c r="M3" s="1086"/>
      <c r="N3" s="1086"/>
    </row>
    <row r="4" spans="1:14" s="194" customFormat="1" ht="30" customHeight="1">
      <c r="A4" s="1075" t="s">
        <v>1082</v>
      </c>
      <c r="B4" s="1087"/>
      <c r="C4" s="1087"/>
      <c r="D4" s="1087"/>
      <c r="E4" s="1087"/>
      <c r="F4" s="1087"/>
      <c r="G4" s="1087"/>
      <c r="H4" s="1087"/>
      <c r="I4" s="1087"/>
      <c r="J4" s="1087"/>
      <c r="K4" s="1087"/>
      <c r="L4" s="1087"/>
      <c r="M4" s="1087"/>
      <c r="N4" s="1087"/>
    </row>
    <row r="5" spans="1:14" ht="3.75" customHeight="1">
      <c r="A5" s="162"/>
      <c r="B5" s="162"/>
      <c r="C5" s="162"/>
      <c r="D5" s="162"/>
      <c r="E5" s="162"/>
      <c r="F5" s="162"/>
      <c r="G5" s="162"/>
      <c r="H5" s="162"/>
      <c r="I5" s="162"/>
      <c r="J5" s="162"/>
      <c r="K5" s="162"/>
      <c r="L5" s="162"/>
      <c r="M5" s="162"/>
      <c r="N5" s="162"/>
    </row>
    <row r="6" spans="1:14" s="200" customFormat="1" ht="30" customHeight="1">
      <c r="A6" s="259"/>
      <c r="B6" s="258" t="s">
        <v>342</v>
      </c>
      <c r="C6" s="258" t="s">
        <v>403</v>
      </c>
      <c r="D6" s="258" t="s">
        <v>340</v>
      </c>
      <c r="E6" s="258" t="s">
        <v>339</v>
      </c>
      <c r="F6" s="258" t="s">
        <v>334</v>
      </c>
      <c r="G6" s="258" t="s">
        <v>337</v>
      </c>
      <c r="H6" s="258" t="s">
        <v>335</v>
      </c>
      <c r="I6" s="258" t="s">
        <v>344</v>
      </c>
      <c r="J6" s="258" t="s">
        <v>341</v>
      </c>
      <c r="K6" s="258" t="s">
        <v>338</v>
      </c>
      <c r="L6" s="258" t="s">
        <v>336</v>
      </c>
      <c r="M6" s="257" t="s">
        <v>343</v>
      </c>
      <c r="N6" s="257" t="s">
        <v>713</v>
      </c>
    </row>
    <row r="7" spans="1:14" s="254" customFormat="1" ht="15" customHeight="1">
      <c r="A7" s="256" t="s">
        <v>1081</v>
      </c>
      <c r="B7" s="255">
        <v>0.1235</v>
      </c>
      <c r="C7" s="255">
        <v>0.1169</v>
      </c>
      <c r="D7" s="255">
        <v>0.12590000000000001</v>
      </c>
      <c r="E7" s="255">
        <v>0.13900000000000001</v>
      </c>
      <c r="F7" s="255">
        <v>0.12239999999999999</v>
      </c>
      <c r="G7" s="255">
        <v>0.1143</v>
      </c>
      <c r="H7" s="255">
        <v>0.11119999999999999</v>
      </c>
      <c r="I7" s="255">
        <v>0.158</v>
      </c>
      <c r="J7" s="255">
        <v>0.83560000000000001</v>
      </c>
      <c r="K7" s="255">
        <v>0.12889999999999999</v>
      </c>
      <c r="L7" s="255">
        <v>0.12640000000000001</v>
      </c>
      <c r="M7" s="255">
        <v>0.1333</v>
      </c>
      <c r="N7" s="255">
        <v>0.12820000000000001</v>
      </c>
    </row>
    <row r="8" spans="1:14" s="194" customFormat="1" ht="15" customHeight="1">
      <c r="A8" s="243" t="s">
        <v>1080</v>
      </c>
      <c r="B8" s="244">
        <v>9334422683.6700001</v>
      </c>
      <c r="C8" s="244">
        <v>74821014254.830002</v>
      </c>
      <c r="D8" s="244">
        <v>11611279642.01</v>
      </c>
      <c r="E8" s="244">
        <v>8606804057.2999992</v>
      </c>
      <c r="F8" s="244">
        <v>5418049578.4300003</v>
      </c>
      <c r="G8" s="244">
        <v>5272758476.6499996</v>
      </c>
      <c r="H8" s="244">
        <v>2622601777.1900001</v>
      </c>
      <c r="I8" s="244">
        <v>3488868128.0900002</v>
      </c>
      <c r="J8" s="244">
        <v>95176548.790000007</v>
      </c>
      <c r="K8" s="244">
        <v>4895649390.5</v>
      </c>
      <c r="L8" s="244">
        <v>1314695213.3800001</v>
      </c>
      <c r="M8" s="244">
        <v>803394920.77999997</v>
      </c>
      <c r="N8" s="244">
        <v>128284714671.62</v>
      </c>
    </row>
    <row r="9" spans="1:14" s="194" customFormat="1" ht="15" customHeight="1">
      <c r="A9" s="243" t="s">
        <v>1079</v>
      </c>
      <c r="B9" s="244">
        <v>34559437.509999998</v>
      </c>
      <c r="C9" s="244">
        <v>0</v>
      </c>
      <c r="D9" s="244">
        <v>0</v>
      </c>
      <c r="E9" s="244">
        <v>0</v>
      </c>
      <c r="F9" s="244">
        <v>5693487.9699999997</v>
      </c>
      <c r="G9" s="244">
        <v>0</v>
      </c>
      <c r="H9" s="244">
        <v>10440008.99</v>
      </c>
      <c r="I9" s="244">
        <v>0</v>
      </c>
      <c r="J9" s="244">
        <v>0</v>
      </c>
      <c r="K9" s="244">
        <v>0</v>
      </c>
      <c r="L9" s="244">
        <v>0</v>
      </c>
      <c r="M9" s="244">
        <v>0</v>
      </c>
      <c r="N9" s="244">
        <v>50692934.469999999</v>
      </c>
    </row>
    <row r="10" spans="1:14" s="245" customFormat="1" ht="15" customHeight="1">
      <c r="A10" s="243" t="s">
        <v>1078</v>
      </c>
      <c r="B10" s="244">
        <v>4520230214.8999996</v>
      </c>
      <c r="C10" s="244">
        <v>1888333016.9200001</v>
      </c>
      <c r="D10" s="244">
        <v>3845785355.5100002</v>
      </c>
      <c r="E10" s="244">
        <v>8170753564.2299995</v>
      </c>
      <c r="F10" s="244">
        <v>3467107500.6199999</v>
      </c>
      <c r="G10" s="244">
        <v>1400383687.1700001</v>
      </c>
      <c r="H10" s="244">
        <v>726196822.36000001</v>
      </c>
      <c r="I10" s="244">
        <v>2333864504.3000002</v>
      </c>
      <c r="J10" s="244">
        <v>18279282.859999999</v>
      </c>
      <c r="K10" s="244">
        <v>1983408084</v>
      </c>
      <c r="L10" s="244">
        <v>400884050.23000002</v>
      </c>
      <c r="M10" s="244">
        <v>548396969.05999994</v>
      </c>
      <c r="N10" s="244">
        <v>29303623052.16</v>
      </c>
    </row>
    <row r="11" spans="1:14" s="245" customFormat="1" ht="15" customHeight="1">
      <c r="A11" s="243" t="s">
        <v>1077</v>
      </c>
      <c r="B11" s="244">
        <v>8348774838.7700005</v>
      </c>
      <c r="C11" s="244">
        <v>5538321623.79</v>
      </c>
      <c r="D11" s="244">
        <v>15814357834.450001</v>
      </c>
      <c r="E11" s="244">
        <v>1452467395.54</v>
      </c>
      <c r="F11" s="244">
        <v>4704865102.25</v>
      </c>
      <c r="G11" s="244">
        <v>2756814239.1100001</v>
      </c>
      <c r="H11" s="244">
        <v>2349084364.8400002</v>
      </c>
      <c r="I11" s="244">
        <v>305474775.52999997</v>
      </c>
      <c r="J11" s="244">
        <v>0</v>
      </c>
      <c r="K11" s="244">
        <v>1895768321.03</v>
      </c>
      <c r="L11" s="244">
        <v>934274503.82000005</v>
      </c>
      <c r="M11" s="244">
        <v>274431442.88999999</v>
      </c>
      <c r="N11" s="244">
        <v>44374634442.019997</v>
      </c>
    </row>
    <row r="12" spans="1:14" s="245" customFormat="1" ht="15" customHeight="1">
      <c r="A12" s="243" t="s">
        <v>1076</v>
      </c>
      <c r="B12" s="244">
        <v>5641166198.6400003</v>
      </c>
      <c r="C12" s="244">
        <v>9768414671.7000008</v>
      </c>
      <c r="D12" s="244">
        <v>3941017931.8899999</v>
      </c>
      <c r="E12" s="244">
        <v>8946370998.2000008</v>
      </c>
      <c r="F12" s="244">
        <v>6355574515.1999998</v>
      </c>
      <c r="G12" s="244">
        <v>5192186204.8900003</v>
      </c>
      <c r="H12" s="244">
        <v>4426912000.2299995</v>
      </c>
      <c r="I12" s="244">
        <v>290903410.38</v>
      </c>
      <c r="J12" s="244">
        <v>91733442.459999993</v>
      </c>
      <c r="K12" s="244">
        <v>3781693763.71</v>
      </c>
      <c r="L12" s="244">
        <v>1115957788.3599999</v>
      </c>
      <c r="M12" s="244">
        <v>1138034339.29</v>
      </c>
      <c r="N12" s="244">
        <v>50689965264.949997</v>
      </c>
    </row>
    <row r="13" spans="1:14" s="245" customFormat="1" ht="15" customHeight="1">
      <c r="A13" s="243" t="s">
        <v>1075</v>
      </c>
      <c r="B13" s="244">
        <v>10316340682.030001</v>
      </c>
      <c r="C13" s="244">
        <v>15244509204.459999</v>
      </c>
      <c r="D13" s="244">
        <v>8486720810.2600002</v>
      </c>
      <c r="E13" s="244">
        <v>8980739338.3199997</v>
      </c>
      <c r="F13" s="244">
        <v>8240485970.9799995</v>
      </c>
      <c r="G13" s="244">
        <v>6213746844.9499998</v>
      </c>
      <c r="H13" s="244">
        <v>4857314135.8599997</v>
      </c>
      <c r="I13" s="244">
        <v>16486085001.639999</v>
      </c>
      <c r="J13" s="244">
        <v>32338737.460000001</v>
      </c>
      <c r="K13" s="244">
        <v>11636001980.65</v>
      </c>
      <c r="L13" s="244">
        <v>2373368371.4400001</v>
      </c>
      <c r="M13" s="244">
        <v>8937094128.5799999</v>
      </c>
      <c r="N13" s="244">
        <v>101804745206.63</v>
      </c>
    </row>
    <row r="14" spans="1:14" s="245" customFormat="1" ht="15" customHeight="1">
      <c r="A14" s="247" t="s">
        <v>1074</v>
      </c>
      <c r="B14" s="246">
        <v>38195494055.519997</v>
      </c>
      <c r="C14" s="246">
        <v>107260592771.7</v>
      </c>
      <c r="D14" s="246">
        <v>43699161574.120003</v>
      </c>
      <c r="E14" s="246">
        <v>36157135353.589996</v>
      </c>
      <c r="F14" s="246">
        <v>28191776155.450001</v>
      </c>
      <c r="G14" s="246">
        <v>20835889452.77</v>
      </c>
      <c r="H14" s="246">
        <v>14992549109.469999</v>
      </c>
      <c r="I14" s="246">
        <v>22905195819.939999</v>
      </c>
      <c r="J14" s="246">
        <v>237528011.56999999</v>
      </c>
      <c r="K14" s="246">
        <v>24192521539.889999</v>
      </c>
      <c r="L14" s="246">
        <v>6139179927.2299995</v>
      </c>
      <c r="M14" s="246">
        <v>11701351800.6</v>
      </c>
      <c r="N14" s="246">
        <v>354508375571.84998</v>
      </c>
    </row>
    <row r="15" spans="1:14" s="253" customFormat="1" ht="15" customHeight="1">
      <c r="A15" s="243" t="s">
        <v>1073</v>
      </c>
      <c r="B15" s="244">
        <v>19629104737.125999</v>
      </c>
      <c r="C15" s="244">
        <v>25717647623.514</v>
      </c>
      <c r="D15" s="244">
        <v>20118820247.504501</v>
      </c>
      <c r="E15" s="244">
        <v>18050901997.585999</v>
      </c>
      <c r="F15" s="244">
        <v>16053590257.426001</v>
      </c>
      <c r="G15" s="244">
        <v>11766370355.606501</v>
      </c>
      <c r="H15" s="244">
        <v>9498323683.8234997</v>
      </c>
      <c r="I15" s="244">
        <v>17323772848.049999</v>
      </c>
      <c r="J15" s="244">
        <v>104794675.877</v>
      </c>
      <c r="K15" s="244">
        <v>15816838080.747499</v>
      </c>
      <c r="L15" s="244">
        <v>3757650774.6659999</v>
      </c>
      <c r="M15" s="244">
        <v>10037514998.304501</v>
      </c>
      <c r="N15" s="244">
        <v>167875330280.23199</v>
      </c>
    </row>
    <row r="16" spans="1:14" s="252" customFormat="1" ht="15" customHeight="1">
      <c r="A16" s="248" t="s">
        <v>1072</v>
      </c>
      <c r="B16" s="244">
        <v>0.51390000000000002</v>
      </c>
      <c r="C16" s="244">
        <v>0.23980000000000001</v>
      </c>
      <c r="D16" s="244">
        <v>0.46039999999999998</v>
      </c>
      <c r="E16" s="244">
        <v>0.49919999999999998</v>
      </c>
      <c r="F16" s="244">
        <v>0.56940000000000002</v>
      </c>
      <c r="G16" s="244">
        <v>0.56469999999999998</v>
      </c>
      <c r="H16" s="244">
        <v>0.63349999999999995</v>
      </c>
      <c r="I16" s="244">
        <v>0.75629999999999997</v>
      </c>
      <c r="J16" s="244">
        <v>0.44119999999999998</v>
      </c>
      <c r="K16" s="244">
        <v>0.65380000000000005</v>
      </c>
      <c r="L16" s="244">
        <v>0.61209999999999998</v>
      </c>
      <c r="M16" s="244">
        <v>0.85780000000000001</v>
      </c>
      <c r="N16" s="244">
        <v>0.47349999999999998</v>
      </c>
    </row>
    <row r="17" spans="1:14" s="245" customFormat="1" ht="15" customHeight="1">
      <c r="A17" s="247" t="s">
        <v>1071</v>
      </c>
      <c r="B17" s="246">
        <v>1962910473.7126</v>
      </c>
      <c r="C17" s="246">
        <v>2571764762.3513999</v>
      </c>
      <c r="D17" s="246">
        <v>2011882024.7505</v>
      </c>
      <c r="E17" s="246">
        <v>1805090199.7586</v>
      </c>
      <c r="F17" s="246">
        <v>1605359025.7426</v>
      </c>
      <c r="G17" s="246">
        <v>1176637035.5606999</v>
      </c>
      <c r="H17" s="246">
        <v>949832368.38240004</v>
      </c>
      <c r="I17" s="246">
        <v>1732377284.8050001</v>
      </c>
      <c r="J17" s="246">
        <v>10479467.5877</v>
      </c>
      <c r="K17" s="246">
        <v>1581683808.0748</v>
      </c>
      <c r="L17" s="246">
        <v>375765077.4666</v>
      </c>
      <c r="M17" s="246">
        <v>1003751499.8305</v>
      </c>
      <c r="N17" s="246">
        <v>16787533028.023199</v>
      </c>
    </row>
    <row r="18" spans="1:14" s="245" customFormat="1" ht="15" customHeight="1">
      <c r="A18" s="243" t="s">
        <v>1070</v>
      </c>
      <c r="B18" s="244">
        <v>2136044499</v>
      </c>
      <c r="C18" s="244">
        <v>2988616030</v>
      </c>
      <c r="D18" s="244">
        <v>2284908889</v>
      </c>
      <c r="E18" s="244">
        <v>1954163821</v>
      </c>
      <c r="F18" s="244">
        <v>1654519145</v>
      </c>
      <c r="G18" s="244">
        <v>1069725540</v>
      </c>
      <c r="H18" s="244">
        <v>889974889</v>
      </c>
      <c r="I18" s="244">
        <v>2203466258</v>
      </c>
      <c r="J18" s="244">
        <v>107659933</v>
      </c>
      <c r="K18" s="244">
        <v>1481526616</v>
      </c>
      <c r="L18" s="244">
        <v>385541607</v>
      </c>
      <c r="M18" s="244">
        <v>1169800458</v>
      </c>
      <c r="N18" s="244">
        <v>18325947685</v>
      </c>
    </row>
    <row r="19" spans="1:14" s="245" customFormat="1" ht="15" customHeight="1">
      <c r="A19" s="243" t="s">
        <v>1069</v>
      </c>
      <c r="B19" s="244">
        <v>0</v>
      </c>
      <c r="C19" s="244">
        <v>5660</v>
      </c>
      <c r="D19" s="244">
        <v>517632</v>
      </c>
      <c r="E19" s="244">
        <v>2</v>
      </c>
      <c r="F19" s="244">
        <v>0</v>
      </c>
      <c r="G19" s="244">
        <v>0</v>
      </c>
      <c r="H19" s="244">
        <v>0</v>
      </c>
      <c r="I19" s="244">
        <v>0</v>
      </c>
      <c r="J19" s="244">
        <v>0</v>
      </c>
      <c r="K19" s="244">
        <v>0</v>
      </c>
      <c r="L19" s="244">
        <v>0</v>
      </c>
      <c r="M19" s="244">
        <v>0</v>
      </c>
      <c r="N19" s="244">
        <v>523294</v>
      </c>
    </row>
    <row r="20" spans="1:14" s="245" customFormat="1" ht="15" customHeight="1">
      <c r="A20" s="248" t="s">
        <v>1068</v>
      </c>
      <c r="B20" s="244">
        <v>0</v>
      </c>
      <c r="C20" s="244">
        <v>0</v>
      </c>
      <c r="D20" s="244">
        <v>0</v>
      </c>
      <c r="E20" s="244">
        <v>0</v>
      </c>
      <c r="F20" s="244">
        <v>0</v>
      </c>
      <c r="G20" s="244">
        <v>0</v>
      </c>
      <c r="H20" s="244">
        <v>0</v>
      </c>
      <c r="I20" s="244">
        <v>0</v>
      </c>
      <c r="J20" s="244">
        <v>0</v>
      </c>
      <c r="K20" s="244">
        <v>0</v>
      </c>
      <c r="L20" s="244">
        <v>0</v>
      </c>
      <c r="M20" s="244">
        <v>0</v>
      </c>
      <c r="N20" s="244">
        <v>0</v>
      </c>
    </row>
    <row r="21" spans="1:14" s="245" customFormat="1" ht="15" customHeight="1">
      <c r="A21" s="243" t="s">
        <v>1067</v>
      </c>
      <c r="B21" s="244">
        <v>0</v>
      </c>
      <c r="C21" s="244">
        <v>0</v>
      </c>
      <c r="D21" s="244">
        <v>0</v>
      </c>
      <c r="E21" s="244">
        <v>0</v>
      </c>
      <c r="F21" s="244">
        <v>30933529</v>
      </c>
      <c r="G21" s="244">
        <v>0</v>
      </c>
      <c r="H21" s="244">
        <v>0</v>
      </c>
      <c r="I21" s="244">
        <v>0</v>
      </c>
      <c r="J21" s="244">
        <v>20088776</v>
      </c>
      <c r="K21" s="244">
        <v>0</v>
      </c>
      <c r="L21" s="244">
        <v>0</v>
      </c>
      <c r="M21" s="244">
        <v>0</v>
      </c>
      <c r="N21" s="244">
        <v>51022305</v>
      </c>
    </row>
    <row r="22" spans="1:14" s="245" customFormat="1" ht="15" customHeight="1">
      <c r="A22" s="247" t="s">
        <v>1066</v>
      </c>
      <c r="B22" s="246">
        <v>2136044499</v>
      </c>
      <c r="C22" s="246">
        <v>2988610370</v>
      </c>
      <c r="D22" s="246">
        <v>2284391257</v>
      </c>
      <c r="E22" s="246">
        <v>1954163819</v>
      </c>
      <c r="F22" s="246">
        <v>1623585616</v>
      </c>
      <c r="G22" s="246">
        <v>1069725540</v>
      </c>
      <c r="H22" s="246">
        <v>889974889</v>
      </c>
      <c r="I22" s="246">
        <v>2203466258</v>
      </c>
      <c r="J22" s="246">
        <v>87571157</v>
      </c>
      <c r="K22" s="246">
        <v>1481526616</v>
      </c>
      <c r="L22" s="246">
        <v>385541607</v>
      </c>
      <c r="M22" s="246">
        <v>1169800458</v>
      </c>
      <c r="N22" s="246">
        <v>18274402086</v>
      </c>
    </row>
    <row r="23" spans="1:14" s="245" customFormat="1" ht="15" customHeight="1">
      <c r="A23" s="243" t="s">
        <v>1065</v>
      </c>
      <c r="B23" s="244">
        <v>195257483</v>
      </c>
      <c r="C23" s="244">
        <v>340000000</v>
      </c>
      <c r="D23" s="244">
        <v>194087348</v>
      </c>
      <c r="E23" s="244">
        <v>405933000</v>
      </c>
      <c r="F23" s="244">
        <v>288176780</v>
      </c>
      <c r="G23" s="244">
        <v>218645000</v>
      </c>
      <c r="H23" s="244">
        <v>124500000</v>
      </c>
      <c r="I23" s="244">
        <v>414400000</v>
      </c>
      <c r="J23" s="244">
        <v>0</v>
      </c>
      <c r="K23" s="244">
        <v>399300000</v>
      </c>
      <c r="L23" s="244">
        <v>65003000</v>
      </c>
      <c r="M23" s="244">
        <v>0</v>
      </c>
      <c r="N23" s="244">
        <v>2645302611</v>
      </c>
    </row>
    <row r="24" spans="1:14" s="245" customFormat="1" ht="15" customHeight="1">
      <c r="A24" s="243" t="s">
        <v>1064</v>
      </c>
      <c r="B24" s="244">
        <v>0</v>
      </c>
      <c r="C24" s="244">
        <v>0</v>
      </c>
      <c r="D24" s="244">
        <v>0</v>
      </c>
      <c r="E24" s="244">
        <v>0</v>
      </c>
      <c r="F24" s="244">
        <v>0</v>
      </c>
      <c r="G24" s="244">
        <v>0</v>
      </c>
      <c r="H24" s="244">
        <v>0</v>
      </c>
      <c r="I24" s="244">
        <v>0</v>
      </c>
      <c r="J24" s="244">
        <v>0</v>
      </c>
      <c r="K24" s="244">
        <v>0</v>
      </c>
      <c r="L24" s="244">
        <v>0</v>
      </c>
      <c r="M24" s="244">
        <v>0</v>
      </c>
      <c r="N24" s="244">
        <v>0</v>
      </c>
    </row>
    <row r="25" spans="1:14" s="251" customFormat="1" ht="15" customHeight="1">
      <c r="A25" s="243" t="s">
        <v>1063</v>
      </c>
      <c r="B25" s="244">
        <v>0</v>
      </c>
      <c r="C25" s="244">
        <v>0</v>
      </c>
      <c r="D25" s="244">
        <v>0</v>
      </c>
      <c r="E25" s="244">
        <v>0</v>
      </c>
      <c r="F25" s="244">
        <v>0</v>
      </c>
      <c r="G25" s="244">
        <v>0</v>
      </c>
      <c r="H25" s="244">
        <v>0</v>
      </c>
      <c r="I25" s="244">
        <v>0</v>
      </c>
      <c r="J25" s="244">
        <v>0</v>
      </c>
      <c r="K25" s="244">
        <v>0</v>
      </c>
      <c r="L25" s="244">
        <v>0</v>
      </c>
      <c r="M25" s="244">
        <v>0</v>
      </c>
      <c r="N25" s="244">
        <v>0</v>
      </c>
    </row>
    <row r="26" spans="1:14" s="245" customFormat="1" ht="15" customHeight="1">
      <c r="A26" s="243" t="s">
        <v>1062</v>
      </c>
      <c r="B26" s="244">
        <v>195257483</v>
      </c>
      <c r="C26" s="244">
        <v>340000000</v>
      </c>
      <c r="D26" s="244">
        <v>194087348</v>
      </c>
      <c r="E26" s="244">
        <v>405933000</v>
      </c>
      <c r="F26" s="244">
        <v>288176780</v>
      </c>
      <c r="G26" s="244">
        <v>218645000</v>
      </c>
      <c r="H26" s="244">
        <v>124500000</v>
      </c>
      <c r="I26" s="244">
        <v>414400000</v>
      </c>
      <c r="J26" s="244">
        <v>0</v>
      </c>
      <c r="K26" s="244">
        <v>399300000</v>
      </c>
      <c r="L26" s="244">
        <v>65003000</v>
      </c>
      <c r="M26" s="244">
        <v>0</v>
      </c>
      <c r="N26" s="244">
        <v>2645302611</v>
      </c>
    </row>
    <row r="27" spans="1:14" s="163" customFormat="1" ht="15" customHeight="1">
      <c r="A27" s="248" t="s">
        <v>1061</v>
      </c>
      <c r="B27" s="244">
        <v>130545744</v>
      </c>
      <c r="C27" s="244">
        <v>239828527</v>
      </c>
      <c r="D27" s="244">
        <v>95472132</v>
      </c>
      <c r="E27" s="244">
        <v>219456727</v>
      </c>
      <c r="F27" s="244">
        <v>94067540</v>
      </c>
      <c r="G27" s="244">
        <v>74417593</v>
      </c>
      <c r="H27" s="244">
        <v>58492177</v>
      </c>
      <c r="I27" s="244">
        <v>121092863</v>
      </c>
      <c r="J27" s="244">
        <v>0</v>
      </c>
      <c r="K27" s="244">
        <v>159364008</v>
      </c>
      <c r="L27" s="244">
        <v>24524778</v>
      </c>
      <c r="M27" s="244">
        <v>169801315</v>
      </c>
      <c r="N27" s="244">
        <v>1387063404</v>
      </c>
    </row>
    <row r="28" spans="1:14" s="250" customFormat="1" ht="15" customHeight="1">
      <c r="A28" s="248" t="s">
        <v>1060</v>
      </c>
      <c r="B28" s="244">
        <v>0</v>
      </c>
      <c r="C28" s="244">
        <v>0</v>
      </c>
      <c r="D28" s="244">
        <v>0</v>
      </c>
      <c r="E28" s="244">
        <v>0</v>
      </c>
      <c r="F28" s="244">
        <v>0</v>
      </c>
      <c r="G28" s="244">
        <v>0</v>
      </c>
      <c r="H28" s="244">
        <v>0</v>
      </c>
      <c r="I28" s="244">
        <v>0</v>
      </c>
      <c r="J28" s="244">
        <v>0</v>
      </c>
      <c r="K28" s="244">
        <v>0</v>
      </c>
      <c r="L28" s="244">
        <v>0</v>
      </c>
      <c r="M28" s="244">
        <v>0</v>
      </c>
      <c r="N28" s="244">
        <v>0</v>
      </c>
    </row>
    <row r="29" spans="1:14" s="245" customFormat="1" ht="15" customHeight="1">
      <c r="A29" s="249" t="s">
        <v>1059</v>
      </c>
      <c r="B29" s="246">
        <v>325803227</v>
      </c>
      <c r="C29" s="246">
        <v>579828527</v>
      </c>
      <c r="D29" s="246">
        <v>289559480</v>
      </c>
      <c r="E29" s="246">
        <v>625389727</v>
      </c>
      <c r="F29" s="246">
        <v>382244320</v>
      </c>
      <c r="G29" s="246">
        <v>293062593</v>
      </c>
      <c r="H29" s="246">
        <v>182992177</v>
      </c>
      <c r="I29" s="246">
        <v>535492863</v>
      </c>
      <c r="J29" s="246">
        <v>0</v>
      </c>
      <c r="K29" s="246">
        <v>558664008</v>
      </c>
      <c r="L29" s="246">
        <v>89527778</v>
      </c>
      <c r="M29" s="246">
        <v>169801315</v>
      </c>
      <c r="N29" s="246">
        <v>4032366015</v>
      </c>
    </row>
    <row r="30" spans="1:14" s="245" customFormat="1" ht="15" customHeight="1">
      <c r="A30" s="248" t="s">
        <v>1058</v>
      </c>
      <c r="B30" s="244">
        <v>0</v>
      </c>
      <c r="C30" s="244">
        <v>385473631</v>
      </c>
      <c r="D30" s="244">
        <v>0</v>
      </c>
      <c r="E30" s="244">
        <v>0</v>
      </c>
      <c r="F30" s="244">
        <v>0</v>
      </c>
      <c r="G30" s="244">
        <v>0</v>
      </c>
      <c r="H30" s="244">
        <v>0</v>
      </c>
      <c r="I30" s="244">
        <v>0</v>
      </c>
      <c r="J30" s="244">
        <v>0</v>
      </c>
      <c r="K30" s="244">
        <v>0</v>
      </c>
      <c r="L30" s="244">
        <v>0</v>
      </c>
      <c r="M30" s="244">
        <v>0</v>
      </c>
      <c r="N30" s="244">
        <v>385473631</v>
      </c>
    </row>
    <row r="31" spans="1:14" s="245" customFormat="1" ht="15" customHeight="1">
      <c r="A31" s="248" t="s">
        <v>1057</v>
      </c>
      <c r="B31" s="244">
        <v>38252371</v>
      </c>
      <c r="C31" s="244">
        <v>176857092</v>
      </c>
      <c r="D31" s="244">
        <v>41359463</v>
      </c>
      <c r="E31" s="244">
        <v>70740795</v>
      </c>
      <c r="F31" s="244">
        <v>40505659</v>
      </c>
      <c r="G31" s="244">
        <v>17618975</v>
      </c>
      <c r="H31" s="244">
        <v>16584108</v>
      </c>
      <c r="I31" s="244">
        <v>1667006</v>
      </c>
      <c r="J31" s="244">
        <v>0</v>
      </c>
      <c r="K31" s="244">
        <v>800100</v>
      </c>
      <c r="L31" s="244">
        <v>0</v>
      </c>
      <c r="M31" s="244">
        <v>1148200</v>
      </c>
      <c r="N31" s="244">
        <v>405533769</v>
      </c>
    </row>
    <row r="32" spans="1:14" s="245" customFormat="1" ht="15" customHeight="1">
      <c r="A32" s="247" t="s">
        <v>1056</v>
      </c>
      <c r="B32" s="246">
        <v>2423595355</v>
      </c>
      <c r="C32" s="246">
        <v>3006108174</v>
      </c>
      <c r="D32" s="246">
        <v>2532591274</v>
      </c>
      <c r="E32" s="246">
        <v>2508812751</v>
      </c>
      <c r="F32" s="246">
        <v>1965324277</v>
      </c>
      <c r="G32" s="246">
        <v>1345169158</v>
      </c>
      <c r="H32" s="246">
        <v>1056382958</v>
      </c>
      <c r="I32" s="246">
        <v>2737292115</v>
      </c>
      <c r="J32" s="246">
        <v>87571157</v>
      </c>
      <c r="K32" s="246">
        <v>2039390524</v>
      </c>
      <c r="L32" s="246">
        <v>475069385</v>
      </c>
      <c r="M32" s="246">
        <v>1338453573</v>
      </c>
      <c r="N32" s="246">
        <v>21515760701</v>
      </c>
    </row>
    <row r="33" spans="1:14" s="194" customFormat="1" ht="15" customHeight="1">
      <c r="A33" s="243" t="s">
        <v>1055</v>
      </c>
      <c r="B33" s="244">
        <v>460684881.28740001</v>
      </c>
      <c r="C33" s="244">
        <v>434343411.64859998</v>
      </c>
      <c r="D33" s="244">
        <v>520709249.24959999</v>
      </c>
      <c r="E33" s="244">
        <v>703722551.2414</v>
      </c>
      <c r="F33" s="244">
        <v>359965251.25739998</v>
      </c>
      <c r="G33" s="244">
        <v>168532122.43939999</v>
      </c>
      <c r="H33" s="244">
        <v>106550589.6177</v>
      </c>
      <c r="I33" s="244">
        <v>1004914830.1950001</v>
      </c>
      <c r="J33" s="244">
        <v>77091689.412300006</v>
      </c>
      <c r="K33" s="244">
        <v>457706715.9253</v>
      </c>
      <c r="L33" s="244">
        <v>99304307.533399999</v>
      </c>
      <c r="M33" s="244">
        <v>334702073.16960001</v>
      </c>
      <c r="N33" s="244">
        <v>4728227672.9768</v>
      </c>
    </row>
    <row r="34" spans="1:14" s="240" customFormat="1" ht="15" customHeight="1">
      <c r="A34" s="243" t="s">
        <v>1054</v>
      </c>
      <c r="B34" s="241">
        <v>0.1961</v>
      </c>
      <c r="C34" s="241">
        <v>0.33119999999999999</v>
      </c>
      <c r="D34" s="241">
        <v>0.218</v>
      </c>
      <c r="E34" s="241">
        <v>0.2147</v>
      </c>
      <c r="F34" s="241">
        <v>0.11940000000000001</v>
      </c>
      <c r="G34" s="241">
        <v>0.51670000000000005</v>
      </c>
      <c r="H34" s="241">
        <v>0.2399</v>
      </c>
      <c r="I34" s="242">
        <v>0.1265</v>
      </c>
      <c r="J34" s="241">
        <v>1.9699999999999999E-2</v>
      </c>
      <c r="K34" s="241">
        <v>0.1439</v>
      </c>
      <c r="L34" s="241">
        <v>8.3699999999999997E-2</v>
      </c>
      <c r="M34" s="241">
        <v>3.7499999999999999E-2</v>
      </c>
      <c r="N34" s="241">
        <v>0.21129999999999999</v>
      </c>
    </row>
    <row r="35" spans="1:14" ht="3.75" customHeight="1" thickBot="1">
      <c r="A35" s="167"/>
      <c r="B35" s="167"/>
      <c r="C35" s="167"/>
      <c r="D35" s="167"/>
      <c r="E35" s="167"/>
      <c r="F35" s="167"/>
      <c r="G35" s="167"/>
      <c r="H35" s="167"/>
      <c r="I35" s="167"/>
      <c r="J35" s="167"/>
      <c r="K35" s="167"/>
      <c r="L35" s="167"/>
      <c r="M35" s="167"/>
      <c r="N35" s="167"/>
    </row>
    <row r="36" spans="1:14" ht="15" customHeight="1" thickTop="1">
      <c r="A36" s="239" t="s">
        <v>1053</v>
      </c>
      <c r="B36" s="162"/>
      <c r="C36" s="162"/>
      <c r="D36" s="162"/>
      <c r="E36" s="162"/>
      <c r="F36" s="162"/>
      <c r="G36" s="162"/>
      <c r="H36" s="162"/>
      <c r="I36" s="162"/>
      <c r="J36" s="162"/>
      <c r="K36" s="162"/>
      <c r="L36" s="162"/>
      <c r="M36" s="162"/>
      <c r="N36" s="162"/>
    </row>
    <row r="37" spans="1:14" ht="15" customHeight="1">
      <c r="A37" s="164"/>
      <c r="B37" s="162"/>
      <c r="C37" s="162"/>
      <c r="D37" s="162"/>
      <c r="E37" s="162"/>
      <c r="F37" s="162"/>
      <c r="G37" s="162"/>
      <c r="H37" s="162"/>
      <c r="I37" s="162"/>
      <c r="J37" s="162"/>
      <c r="K37" s="162"/>
      <c r="L37" s="162"/>
      <c r="M37" s="162"/>
      <c r="N37" s="162"/>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R26"/>
  <sheetViews>
    <sheetView zoomScaleNormal="100" workbookViewId="0">
      <selection sqref="A1:O4"/>
    </sheetView>
  </sheetViews>
  <sheetFormatPr baseColWidth="10" defaultColWidth="9.140625" defaultRowHeight="12.75"/>
  <cols>
    <col min="1" max="1" width="38.28515625" style="238" customWidth="1"/>
    <col min="2" max="9" width="13.85546875" style="237" customWidth="1"/>
    <col min="10" max="10" width="11.28515625" style="237" customWidth="1"/>
    <col min="11" max="13" width="13.85546875" style="237" customWidth="1"/>
    <col min="14" max="14" width="14.140625" style="237" customWidth="1"/>
    <col min="15" max="15" width="16.42578125" style="237" bestFit="1" customWidth="1"/>
    <col min="16" max="16" width="9.140625" style="237"/>
    <col min="17" max="17" width="11.28515625" style="237" bestFit="1" customWidth="1"/>
    <col min="18" max="16384" width="9.140625" style="237"/>
  </cols>
  <sheetData>
    <row r="1" spans="1:18" s="286" customFormat="1" ht="30" customHeight="1">
      <c r="A1" s="1073" t="s">
        <v>333</v>
      </c>
      <c r="B1" s="1073"/>
      <c r="C1" s="1073"/>
      <c r="D1" s="1073"/>
      <c r="E1" s="1073"/>
      <c r="F1" s="1073"/>
      <c r="G1" s="1073"/>
      <c r="H1" s="1073"/>
      <c r="I1" s="1073"/>
      <c r="J1" s="1073"/>
      <c r="K1" s="1073"/>
      <c r="L1" s="1073"/>
      <c r="M1" s="1073"/>
      <c r="N1" s="1073"/>
      <c r="O1" s="1073"/>
    </row>
    <row r="2" spans="1:18" s="286" customFormat="1" ht="15" customHeight="1">
      <c r="A2" s="1074" t="s">
        <v>1102</v>
      </c>
      <c r="B2" s="1074"/>
      <c r="C2" s="1074"/>
      <c r="D2" s="1074"/>
      <c r="E2" s="1074"/>
      <c r="F2" s="1074"/>
      <c r="G2" s="1074"/>
      <c r="H2" s="1074"/>
      <c r="I2" s="1074"/>
      <c r="J2" s="1074"/>
      <c r="K2" s="1074"/>
      <c r="L2" s="1074"/>
      <c r="M2" s="1074"/>
      <c r="N2" s="1074"/>
      <c r="O2" s="1074"/>
    </row>
    <row r="3" spans="1:18" s="286" customFormat="1" ht="15" customHeight="1">
      <c r="A3" s="1074" t="s">
        <v>712</v>
      </c>
      <c r="B3" s="1074"/>
      <c r="C3" s="1074"/>
      <c r="D3" s="1074"/>
      <c r="E3" s="1074"/>
      <c r="F3" s="1074"/>
      <c r="G3" s="1074"/>
      <c r="H3" s="1074"/>
      <c r="I3" s="1074"/>
      <c r="J3" s="1074"/>
      <c r="K3" s="1074"/>
      <c r="L3" s="1074"/>
      <c r="M3" s="1074"/>
      <c r="N3" s="1074"/>
      <c r="O3" s="1074"/>
      <c r="R3" s="286">
        <v>-1</v>
      </c>
    </row>
    <row r="4" spans="1:18" s="285" customFormat="1" ht="30" customHeight="1">
      <c r="A4" s="1075" t="s">
        <v>2</v>
      </c>
      <c r="B4" s="1075"/>
      <c r="C4" s="1075"/>
      <c r="D4" s="1075"/>
      <c r="E4" s="1075"/>
      <c r="F4" s="1075"/>
      <c r="G4" s="1075"/>
      <c r="H4" s="1075"/>
      <c r="I4" s="1075"/>
      <c r="J4" s="1075"/>
      <c r="K4" s="1075"/>
      <c r="L4" s="1075"/>
      <c r="M4" s="1075"/>
      <c r="N4" s="1075"/>
      <c r="O4" s="1075"/>
    </row>
    <row r="5" spans="1:18" ht="6.75" customHeight="1">
      <c r="A5" s="284"/>
      <c r="B5" s="260"/>
      <c r="C5" s="260"/>
      <c r="D5" s="260"/>
      <c r="E5" s="260"/>
      <c r="F5" s="260"/>
      <c r="G5" s="162"/>
      <c r="H5" s="162"/>
      <c r="I5" s="162"/>
      <c r="J5" s="283"/>
      <c r="K5" s="162"/>
      <c r="L5" s="162"/>
      <c r="M5" s="162"/>
      <c r="N5" s="162"/>
      <c r="O5" s="162"/>
    </row>
    <row r="6" spans="1:18" ht="30" customHeight="1">
      <c r="A6" s="282"/>
      <c r="B6" s="281" t="s">
        <v>342</v>
      </c>
      <c r="C6" s="281" t="s">
        <v>403</v>
      </c>
      <c r="D6" s="281" t="s">
        <v>340</v>
      </c>
      <c r="E6" s="281" t="s">
        <v>339</v>
      </c>
      <c r="F6" s="281" t="s">
        <v>334</v>
      </c>
      <c r="G6" s="281" t="s">
        <v>337</v>
      </c>
      <c r="H6" s="281" t="s">
        <v>335</v>
      </c>
      <c r="I6" s="281" t="s">
        <v>344</v>
      </c>
      <c r="J6" s="281" t="s">
        <v>341</v>
      </c>
      <c r="K6" s="281" t="s">
        <v>338</v>
      </c>
      <c r="L6" s="281" t="s">
        <v>336</v>
      </c>
      <c r="M6" s="281" t="s">
        <v>343</v>
      </c>
      <c r="N6" s="280" t="s">
        <v>713</v>
      </c>
      <c r="O6" s="279" t="s">
        <v>1101</v>
      </c>
    </row>
    <row r="7" spans="1:18" ht="15" customHeight="1">
      <c r="A7" s="276" t="s">
        <v>1100</v>
      </c>
      <c r="B7" s="275">
        <v>23333472.624279998</v>
      </c>
      <c r="C7" s="275">
        <v>30955328.108660001</v>
      </c>
      <c r="D7" s="275">
        <v>27183544.366119999</v>
      </c>
      <c r="E7" s="275">
        <v>22656572.880929999</v>
      </c>
      <c r="F7" s="275">
        <v>18419137.737099998</v>
      </c>
      <c r="G7" s="275">
        <v>13485724.05061</v>
      </c>
      <c r="H7" s="275">
        <v>11006757.12081</v>
      </c>
      <c r="I7" s="275">
        <v>16743785.458899999</v>
      </c>
      <c r="J7" s="275">
        <v>125822.14548000001</v>
      </c>
      <c r="K7" s="275">
        <v>16778968.512249999</v>
      </c>
      <c r="L7" s="275">
        <v>4099446.6345900004</v>
      </c>
      <c r="M7" s="275">
        <v>9834137.5427599996</v>
      </c>
      <c r="N7" s="277">
        <v>194622697.18249005</v>
      </c>
      <c r="O7" s="274">
        <v>0.94115971235709039</v>
      </c>
    </row>
    <row r="8" spans="1:18" ht="15" customHeight="1">
      <c r="A8" s="276" t="s">
        <v>1099</v>
      </c>
      <c r="B8" s="275">
        <v>87868.874810000008</v>
      </c>
      <c r="C8" s="275">
        <v>120835.41531</v>
      </c>
      <c r="D8" s="275">
        <v>67712.821290000007</v>
      </c>
      <c r="E8" s="275">
        <v>45110.43619</v>
      </c>
      <c r="F8" s="275">
        <v>46446.49005</v>
      </c>
      <c r="G8" s="275">
        <v>40408.799149999999</v>
      </c>
      <c r="H8" s="275">
        <v>41674.936369999996</v>
      </c>
      <c r="I8" s="275">
        <v>79821.731220000001</v>
      </c>
      <c r="J8" s="275">
        <v>184.87443999999999</v>
      </c>
      <c r="K8" s="275">
        <v>60609.170969999999</v>
      </c>
      <c r="L8" s="275">
        <v>12487.874240000001</v>
      </c>
      <c r="M8" s="275">
        <v>43944.94167</v>
      </c>
      <c r="N8" s="275">
        <v>647106.36571000004</v>
      </c>
      <c r="O8" s="274">
        <v>3.1292878468588991E-3</v>
      </c>
      <c r="Q8" s="278"/>
    </row>
    <row r="9" spans="1:18" ht="15" customHeight="1">
      <c r="A9" s="276" t="s">
        <v>1098</v>
      </c>
      <c r="B9" s="275">
        <v>679773.55223000003</v>
      </c>
      <c r="C9" s="275">
        <v>432776.82994999998</v>
      </c>
      <c r="D9" s="275">
        <v>471574.07304000005</v>
      </c>
      <c r="E9" s="275">
        <v>880311.91009999998</v>
      </c>
      <c r="F9" s="275">
        <v>344613.22422000003</v>
      </c>
      <c r="G9" s="275">
        <v>211570.33116999999</v>
      </c>
      <c r="H9" s="275">
        <v>268134.62625999999</v>
      </c>
      <c r="I9" s="275">
        <v>33772.053449999999</v>
      </c>
      <c r="J9" s="275">
        <v>0</v>
      </c>
      <c r="K9" s="275">
        <v>119844.04783</v>
      </c>
      <c r="L9" s="275">
        <v>128889.41514</v>
      </c>
      <c r="M9" s="275">
        <v>68937.390499999994</v>
      </c>
      <c r="N9" s="277">
        <v>3640197.4538900005</v>
      </c>
      <c r="O9" s="274">
        <v>1.76033280713076E-2</v>
      </c>
    </row>
    <row r="10" spans="1:18" ht="15" customHeight="1">
      <c r="A10" s="276" t="s">
        <v>1097</v>
      </c>
      <c r="B10" s="275">
        <v>16047.70981</v>
      </c>
      <c r="C10" s="275">
        <v>10250.936470000001</v>
      </c>
      <c r="D10" s="275">
        <v>10506.392699999999</v>
      </c>
      <c r="E10" s="275">
        <v>15702.318039999998</v>
      </c>
      <c r="F10" s="275">
        <v>9125.2227899999998</v>
      </c>
      <c r="G10" s="275">
        <v>5861.4850500000002</v>
      </c>
      <c r="H10" s="275">
        <v>5265.9087499999996</v>
      </c>
      <c r="I10" s="275">
        <v>1628.39535</v>
      </c>
      <c r="J10" s="275">
        <v>0</v>
      </c>
      <c r="K10" s="275">
        <v>4067.5257299999998</v>
      </c>
      <c r="L10" s="275">
        <v>3355.6495499999996</v>
      </c>
      <c r="M10" s="275">
        <v>2553.4376699999998</v>
      </c>
      <c r="N10" s="275">
        <v>84364.981910000002</v>
      </c>
      <c r="O10" s="274">
        <v>4.0797359843890981E-4</v>
      </c>
    </row>
    <row r="11" spans="1:18" ht="15" customHeight="1">
      <c r="A11" s="276" t="s">
        <v>1096</v>
      </c>
      <c r="B11" s="275">
        <v>287551.26611999999</v>
      </c>
      <c r="C11" s="275">
        <v>588267.73250000004</v>
      </c>
      <c r="D11" s="275">
        <v>225177.99362999998</v>
      </c>
      <c r="E11" s="275">
        <v>146054.04058</v>
      </c>
      <c r="F11" s="275">
        <v>94669.281889999998</v>
      </c>
      <c r="G11" s="275">
        <v>66395.039829999994</v>
      </c>
      <c r="H11" s="275">
        <v>52502.124130000004</v>
      </c>
      <c r="I11" s="275">
        <v>30959.007089999999</v>
      </c>
      <c r="J11" s="275">
        <v>0</v>
      </c>
      <c r="K11" s="275">
        <v>48891.247159999999</v>
      </c>
      <c r="L11" s="275">
        <v>31631.184829999998</v>
      </c>
      <c r="M11" s="275">
        <v>15586.561679999999</v>
      </c>
      <c r="N11" s="277">
        <v>1587685.4794399997</v>
      </c>
      <c r="O11" s="274">
        <v>7.677756144455059E-3</v>
      </c>
    </row>
    <row r="12" spans="1:18" ht="15" customHeight="1">
      <c r="A12" s="276" t="s">
        <v>1095</v>
      </c>
      <c r="B12" s="275">
        <v>30792.765370000001</v>
      </c>
      <c r="C12" s="275">
        <v>69781.600950000007</v>
      </c>
      <c r="D12" s="275">
        <v>23995.74641</v>
      </c>
      <c r="E12" s="275">
        <v>18277.53282</v>
      </c>
      <c r="F12" s="275">
        <v>11049.7695</v>
      </c>
      <c r="G12" s="275">
        <v>9280.8863900000015</v>
      </c>
      <c r="H12" s="275">
        <v>6304.5299599999998</v>
      </c>
      <c r="I12" s="275">
        <v>6037.3320000000003</v>
      </c>
      <c r="J12" s="275">
        <v>0</v>
      </c>
      <c r="K12" s="275">
        <v>7976.5460899999998</v>
      </c>
      <c r="L12" s="275">
        <v>4221.65877</v>
      </c>
      <c r="M12" s="275">
        <v>2818.7700800000002</v>
      </c>
      <c r="N12" s="275">
        <v>190537.13833999995</v>
      </c>
      <c r="O12" s="274">
        <v>9.2140269819234225E-4</v>
      </c>
    </row>
    <row r="13" spans="1:18" ht="15" customHeight="1">
      <c r="A13" s="276" t="s">
        <v>1094</v>
      </c>
      <c r="B13" s="275">
        <v>92516.03658</v>
      </c>
      <c r="C13" s="275">
        <v>208218.00515000001</v>
      </c>
      <c r="D13" s="275">
        <v>119074.12672</v>
      </c>
      <c r="E13" s="275">
        <v>90130.371530000004</v>
      </c>
      <c r="F13" s="275">
        <v>85263.809500000003</v>
      </c>
      <c r="G13" s="275">
        <v>64685.919270000006</v>
      </c>
      <c r="H13" s="275">
        <v>93201.420060000004</v>
      </c>
      <c r="I13" s="275">
        <v>10708.74842</v>
      </c>
      <c r="J13" s="275">
        <v>0</v>
      </c>
      <c r="K13" s="275">
        <v>74636.794540000003</v>
      </c>
      <c r="L13" s="275">
        <v>28291.848859999998</v>
      </c>
      <c r="M13" s="275">
        <v>8980.470800000001</v>
      </c>
      <c r="N13" s="277">
        <v>875707.55142999999</v>
      </c>
      <c r="O13" s="274">
        <v>4.2347613055633941E-3</v>
      </c>
    </row>
    <row r="14" spans="1:18" ht="15" customHeight="1">
      <c r="A14" s="276" t="s">
        <v>1093</v>
      </c>
      <c r="B14" s="275">
        <v>29742.887609999998</v>
      </c>
      <c r="C14" s="275">
        <v>71684.572579999993</v>
      </c>
      <c r="D14" s="275">
        <v>31812.100050000001</v>
      </c>
      <c r="E14" s="275">
        <v>28143.483800000002</v>
      </c>
      <c r="F14" s="275">
        <v>25375.256390000002</v>
      </c>
      <c r="G14" s="275">
        <v>20099.866030000001</v>
      </c>
      <c r="H14" s="275">
        <v>24539.304489999999</v>
      </c>
      <c r="I14" s="275">
        <v>5275.8404299999993</v>
      </c>
      <c r="J14" s="275">
        <v>0</v>
      </c>
      <c r="K14" s="275">
        <v>24579.632010000001</v>
      </c>
      <c r="L14" s="275">
        <v>7165.2805499999995</v>
      </c>
      <c r="M14" s="275">
        <v>3986.8680399999998</v>
      </c>
      <c r="N14" s="275">
        <v>272405.09198000003</v>
      </c>
      <c r="O14" s="274">
        <v>1.3173011253261445E-3</v>
      </c>
    </row>
    <row r="15" spans="1:18" ht="15" customHeight="1">
      <c r="A15" s="276" t="s">
        <v>1092</v>
      </c>
      <c r="B15" s="275">
        <v>224870.89872</v>
      </c>
      <c r="C15" s="275">
        <v>389001.97448000003</v>
      </c>
      <c r="D15" s="275">
        <v>178966.94316999998</v>
      </c>
      <c r="E15" s="275">
        <v>623719.96551000001</v>
      </c>
      <c r="F15" s="275">
        <v>67055.86338000001</v>
      </c>
      <c r="G15" s="275">
        <v>56173.177040000002</v>
      </c>
      <c r="H15" s="275">
        <v>95790.911309999996</v>
      </c>
      <c r="I15" s="275">
        <v>41445.748399999997</v>
      </c>
      <c r="J15" s="275">
        <v>0</v>
      </c>
      <c r="K15" s="275">
        <v>83080.299099999989</v>
      </c>
      <c r="L15" s="275">
        <v>59311.009079999996</v>
      </c>
      <c r="M15" s="275">
        <v>18366.753350000003</v>
      </c>
      <c r="N15" s="277">
        <v>1837783.5435399998</v>
      </c>
      <c r="O15" s="274">
        <v>8.8871845691814548E-3</v>
      </c>
    </row>
    <row r="16" spans="1:18" ht="15" customHeight="1">
      <c r="A16" s="276" t="s">
        <v>1091</v>
      </c>
      <c r="B16" s="275">
        <v>95482.952560000005</v>
      </c>
      <c r="C16" s="275">
        <v>192546.60743999999</v>
      </c>
      <c r="D16" s="275">
        <v>76164.761430000013</v>
      </c>
      <c r="E16" s="275">
        <v>331564.06607999996</v>
      </c>
      <c r="F16" s="275">
        <v>32566.671920000001</v>
      </c>
      <c r="G16" s="275">
        <v>27091.101010000002</v>
      </c>
      <c r="H16" s="275">
        <v>42058.301240000001</v>
      </c>
      <c r="I16" s="275">
        <v>32736.360710000001</v>
      </c>
      <c r="J16" s="275">
        <v>0</v>
      </c>
      <c r="K16" s="275">
        <v>48429.014470000002</v>
      </c>
      <c r="L16" s="275">
        <v>29431.543470000001</v>
      </c>
      <c r="M16" s="275">
        <v>12768.01593</v>
      </c>
      <c r="N16" s="275">
        <v>920839.39626000007</v>
      </c>
      <c r="O16" s="274">
        <v>4.4530106398561944E-3</v>
      </c>
    </row>
    <row r="17" spans="1:15" ht="15" customHeight="1">
      <c r="A17" s="276" t="s">
        <v>1090</v>
      </c>
      <c r="B17" s="275">
        <v>480035.08733999997</v>
      </c>
      <c r="C17" s="275">
        <v>706403.23907000001</v>
      </c>
      <c r="D17" s="275">
        <v>885973.66173000005</v>
      </c>
      <c r="E17" s="275">
        <v>524625.12037999998</v>
      </c>
      <c r="F17" s="275">
        <v>200846.70116</v>
      </c>
      <c r="G17" s="275">
        <v>303174.16407</v>
      </c>
      <c r="H17" s="275">
        <v>212510.42990000002</v>
      </c>
      <c r="I17" s="275">
        <v>181305.93747</v>
      </c>
      <c r="J17" s="275">
        <v>142.26275000000001</v>
      </c>
      <c r="K17" s="275">
        <v>428012.83173999999</v>
      </c>
      <c r="L17" s="275">
        <v>174734.28981000002</v>
      </c>
      <c r="M17" s="275">
        <v>128462.84977</v>
      </c>
      <c r="N17" s="277">
        <v>4226226.5751900002</v>
      </c>
      <c r="O17" s="274">
        <v>2.04372575524021E-2</v>
      </c>
    </row>
    <row r="18" spans="1:15" ht="15" customHeight="1">
      <c r="A18" s="276" t="s">
        <v>1089</v>
      </c>
      <c r="B18" s="275">
        <v>301601.61127999995</v>
      </c>
      <c r="C18" s="275">
        <v>459313.29057000001</v>
      </c>
      <c r="D18" s="275">
        <v>501107.76364999998</v>
      </c>
      <c r="E18" s="275">
        <v>480360.60892999999</v>
      </c>
      <c r="F18" s="275">
        <v>113927.49424</v>
      </c>
      <c r="G18" s="275">
        <v>216833.63837</v>
      </c>
      <c r="H18" s="275">
        <v>148306.49880999999</v>
      </c>
      <c r="I18" s="275">
        <v>175869.12210000001</v>
      </c>
      <c r="J18" s="275">
        <v>142.26275000000001</v>
      </c>
      <c r="K18" s="275">
        <v>384162.15854999999</v>
      </c>
      <c r="L18" s="275">
        <v>115038.32212000001</v>
      </c>
      <c r="M18" s="275">
        <v>108227.17993000001</v>
      </c>
      <c r="N18" s="275">
        <v>3004889.9513000003</v>
      </c>
      <c r="O18" s="274">
        <v>1.4531097365167224E-2</v>
      </c>
    </row>
    <row r="19" spans="1:15" ht="15" customHeight="1">
      <c r="A19" s="273" t="s">
        <v>1088</v>
      </c>
      <c r="B19" s="272">
        <v>25098219.465270001</v>
      </c>
      <c r="C19" s="272">
        <v>33279995.889810003</v>
      </c>
      <c r="D19" s="272">
        <v>29064311.164409999</v>
      </c>
      <c r="E19" s="272">
        <v>24921414.289029997</v>
      </c>
      <c r="F19" s="272">
        <v>19211586.617249999</v>
      </c>
      <c r="G19" s="272">
        <v>14187722.681989999</v>
      </c>
      <c r="H19" s="272">
        <v>11728896.632469999</v>
      </c>
      <c r="I19" s="272">
        <v>17041976.953729998</v>
      </c>
      <c r="J19" s="272">
        <v>125964.40823</v>
      </c>
      <c r="K19" s="272">
        <v>17533433.732619997</v>
      </c>
      <c r="L19" s="272">
        <v>4522304.3823100002</v>
      </c>
      <c r="M19" s="272">
        <v>10074471.56886</v>
      </c>
      <c r="N19" s="272">
        <v>206790297.78598005</v>
      </c>
      <c r="O19" s="271">
        <v>1</v>
      </c>
    </row>
    <row r="20" spans="1:15" ht="15" customHeight="1">
      <c r="A20" s="270" t="s">
        <v>1087</v>
      </c>
      <c r="B20" s="269">
        <v>561536.80143999995</v>
      </c>
      <c r="C20" s="269">
        <v>924412.42332000006</v>
      </c>
      <c r="D20" s="269">
        <v>711299.58553000004</v>
      </c>
      <c r="E20" s="269">
        <v>919158.44585999998</v>
      </c>
      <c r="F20" s="269">
        <v>238490.90489000001</v>
      </c>
      <c r="G20" s="269">
        <v>319575.77600000001</v>
      </c>
      <c r="H20" s="269">
        <v>268149.47962</v>
      </c>
      <c r="I20" s="269">
        <v>301368.78181000001</v>
      </c>
      <c r="J20" s="269">
        <v>327.13719000000003</v>
      </c>
      <c r="K20" s="269">
        <v>529824.04781999998</v>
      </c>
      <c r="L20" s="269">
        <v>171700.32870000001</v>
      </c>
      <c r="M20" s="269">
        <v>174299.21332000001</v>
      </c>
      <c r="N20" s="269">
        <v>5120142.9254999999</v>
      </c>
      <c r="O20" s="268"/>
    </row>
    <row r="21" spans="1:15" s="264" customFormat="1" ht="15" customHeight="1" thickBot="1">
      <c r="A21" s="267" t="s">
        <v>1086</v>
      </c>
      <c r="B21" s="266">
        <v>0.12137039181231649</v>
      </c>
      <c r="C21" s="266">
        <v>0.16093596385384343</v>
      </c>
      <c r="D21" s="266">
        <v>0.14054968475595714</v>
      </c>
      <c r="E21" s="266">
        <v>0.12051539436740255</v>
      </c>
      <c r="F21" s="266">
        <v>9.2903713679706804E-2</v>
      </c>
      <c r="G21" s="266">
        <v>6.8609227966167655E-2</v>
      </c>
      <c r="H21" s="266">
        <v>5.6718795601372711E-2</v>
      </c>
      <c r="I21" s="266">
        <v>8.2411878778605868E-2</v>
      </c>
      <c r="J21" s="266">
        <v>6.0914080388997888E-4</v>
      </c>
      <c r="K21" s="266">
        <v>8.4788473735679909E-2</v>
      </c>
      <c r="L21" s="266">
        <v>2.1869035591749138E-2</v>
      </c>
      <c r="M21" s="266">
        <v>4.8718299053308045E-2</v>
      </c>
      <c r="N21" s="266">
        <v>1</v>
      </c>
      <c r="O21" s="265"/>
    </row>
    <row r="22" spans="1:15" ht="15" customHeight="1" thickTop="1">
      <c r="A22" s="164" t="s">
        <v>1085</v>
      </c>
      <c r="B22" s="263"/>
      <c r="C22" s="263"/>
      <c r="D22" s="263"/>
      <c r="E22" s="263"/>
      <c r="F22" s="263"/>
      <c r="G22" s="262"/>
      <c r="H22" s="262"/>
      <c r="I22" s="262"/>
      <c r="J22" s="262"/>
      <c r="K22" s="262"/>
      <c r="L22" s="262"/>
      <c r="M22" s="262"/>
      <c r="N22" s="262"/>
      <c r="O22" s="262"/>
    </row>
    <row r="23" spans="1:15" ht="46.5" customHeight="1">
      <c r="A23" s="1088" t="s">
        <v>784</v>
      </c>
      <c r="B23" s="1090"/>
      <c r="C23" s="1090"/>
      <c r="D23" s="1090"/>
      <c r="E23" s="1090"/>
      <c r="F23" s="1090"/>
      <c r="G23" s="1090"/>
      <c r="H23" s="1090"/>
      <c r="I23" s="1090"/>
      <c r="J23" s="1090"/>
      <c r="K23" s="1090"/>
      <c r="L23" s="1090"/>
      <c r="M23" s="1090"/>
      <c r="N23" s="1090"/>
      <c r="O23" s="1090"/>
    </row>
    <row r="24" spans="1:15" ht="46.5" customHeight="1">
      <c r="A24" s="1088" t="s">
        <v>783</v>
      </c>
      <c r="B24" s="1089"/>
      <c r="C24" s="1089"/>
      <c r="D24" s="1089"/>
      <c r="E24" s="1089"/>
      <c r="F24" s="1089"/>
      <c r="G24" s="1089"/>
      <c r="H24" s="1089"/>
      <c r="I24" s="1089"/>
      <c r="J24" s="1089"/>
      <c r="K24" s="1089"/>
      <c r="L24" s="1089"/>
      <c r="M24" s="1089"/>
      <c r="N24" s="1089"/>
      <c r="O24" s="1089"/>
    </row>
    <row r="25" spans="1:15" ht="15" customHeight="1">
      <c r="A25" s="164" t="s">
        <v>1084</v>
      </c>
      <c r="B25" s="261"/>
      <c r="C25" s="261"/>
      <c r="D25" s="261"/>
      <c r="E25" s="261"/>
      <c r="F25" s="261"/>
      <c r="G25" s="164"/>
      <c r="H25" s="164"/>
      <c r="I25" s="164"/>
      <c r="J25" s="164"/>
      <c r="K25" s="164"/>
      <c r="L25" s="164"/>
      <c r="M25" s="164"/>
      <c r="N25" s="164"/>
      <c r="O25" s="164"/>
    </row>
    <row r="26" spans="1:15" ht="15" customHeight="1">
      <c r="A26" s="164"/>
      <c r="B26" s="260"/>
      <c r="C26" s="260"/>
      <c r="D26" s="260"/>
      <c r="E26" s="260"/>
      <c r="F26" s="260"/>
      <c r="G26" s="162"/>
      <c r="H26" s="162"/>
      <c r="I26" s="162"/>
      <c r="J26" s="162"/>
      <c r="K26" s="162"/>
      <c r="L26" s="162"/>
      <c r="M26" s="162"/>
      <c r="N26" s="162"/>
      <c r="O26" s="162"/>
    </row>
  </sheetData>
  <mergeCells count="6">
    <mergeCell ref="A24:O24"/>
    <mergeCell ref="A23:O23"/>
    <mergeCell ref="A1:O1"/>
    <mergeCell ref="A2:O2"/>
    <mergeCell ref="A3:O3"/>
    <mergeCell ref="A4:O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Q44"/>
  <sheetViews>
    <sheetView workbookViewId="0">
      <selection sqref="A1:O4"/>
    </sheetView>
  </sheetViews>
  <sheetFormatPr baseColWidth="10" defaultColWidth="9.140625" defaultRowHeight="12.75"/>
  <cols>
    <col min="1" max="1" width="9.140625" style="237" customWidth="1"/>
    <col min="2" max="2" width="11.28515625" style="237" customWidth="1"/>
    <col min="3" max="3" width="12.140625" style="237" bestFit="1" customWidth="1"/>
    <col min="4" max="4" width="11.28515625" style="237" customWidth="1"/>
    <col min="5" max="5" width="12.28515625" style="237" bestFit="1" customWidth="1"/>
    <col min="6" max="6" width="13" style="237" customWidth="1"/>
    <col min="7" max="7" width="8" style="237" bestFit="1" customWidth="1"/>
    <col min="8" max="8" width="6.140625" style="237" customWidth="1"/>
    <col min="9" max="9" width="10" style="237" customWidth="1"/>
    <col min="10" max="10" width="11.28515625" style="237" bestFit="1" customWidth="1"/>
    <col min="11" max="11" width="10.28515625" style="237" bestFit="1" customWidth="1"/>
    <col min="12" max="12" width="7.85546875" style="237" bestFit="1" customWidth="1"/>
    <col min="13" max="13" width="7.7109375" style="237" bestFit="1" customWidth="1"/>
    <col min="14" max="14" width="11.28515625" style="237" bestFit="1" customWidth="1"/>
    <col min="15" max="15" width="8" style="237" bestFit="1" customWidth="1"/>
    <col min="16" max="16" width="12.28515625" style="237" bestFit="1" customWidth="1"/>
    <col min="17" max="16384" width="9.140625" style="237"/>
  </cols>
  <sheetData>
    <row r="1" spans="1:15" ht="30" customHeight="1">
      <c r="A1" s="1073" t="s">
        <v>333</v>
      </c>
      <c r="B1" s="1073"/>
      <c r="C1" s="1073"/>
      <c r="D1" s="1073"/>
      <c r="E1" s="1073"/>
      <c r="F1" s="1073"/>
      <c r="G1" s="1073"/>
      <c r="H1" s="1073"/>
      <c r="I1" s="1073"/>
      <c r="J1" s="1073"/>
      <c r="K1" s="1073"/>
      <c r="L1" s="1073"/>
      <c r="M1" s="1073"/>
      <c r="N1" s="1073"/>
      <c r="O1" s="1073"/>
    </row>
    <row r="2" spans="1:15" ht="15" customHeight="1">
      <c r="A2" s="1074" t="s">
        <v>1130</v>
      </c>
      <c r="B2" s="1074"/>
      <c r="C2" s="1074"/>
      <c r="D2" s="1074"/>
      <c r="E2" s="1074"/>
      <c r="F2" s="1074"/>
      <c r="G2" s="1074"/>
      <c r="H2" s="1074"/>
      <c r="I2" s="1074"/>
      <c r="J2" s="1074"/>
      <c r="K2" s="1074"/>
      <c r="L2" s="1074"/>
      <c r="M2" s="1074"/>
      <c r="N2" s="1074"/>
      <c r="O2" s="1074"/>
    </row>
    <row r="3" spans="1:15" ht="15" customHeight="1">
      <c r="A3" s="1074" t="s">
        <v>712</v>
      </c>
      <c r="B3" s="1074"/>
      <c r="C3" s="1074"/>
      <c r="D3" s="1074"/>
      <c r="E3" s="1074"/>
      <c r="F3" s="1074"/>
      <c r="G3" s="1074"/>
      <c r="H3" s="1074"/>
      <c r="I3" s="1074"/>
      <c r="J3" s="1074"/>
      <c r="K3" s="1074"/>
      <c r="L3" s="1074"/>
      <c r="M3" s="1074"/>
      <c r="N3" s="1074"/>
      <c r="O3" s="1074"/>
    </row>
    <row r="4" spans="1:15" ht="30" customHeight="1">
      <c r="A4" s="1075" t="s">
        <v>2</v>
      </c>
      <c r="B4" s="1075"/>
      <c r="C4" s="1075"/>
      <c r="D4" s="1075"/>
      <c r="E4" s="1075"/>
      <c r="F4" s="1075"/>
      <c r="G4" s="1075"/>
      <c r="H4" s="1075"/>
      <c r="I4" s="1075"/>
      <c r="J4" s="1075"/>
      <c r="K4" s="1075"/>
      <c r="L4" s="1075"/>
      <c r="M4" s="1075"/>
      <c r="N4" s="1075"/>
      <c r="O4" s="1075"/>
    </row>
    <row r="5" spans="1:15" ht="15" customHeight="1">
      <c r="A5" s="162"/>
      <c r="B5" s="162"/>
      <c r="C5" s="162"/>
      <c r="D5" s="162"/>
      <c r="E5" s="162"/>
      <c r="F5" s="162"/>
      <c r="G5" s="162"/>
      <c r="H5" s="162"/>
      <c r="I5" s="162"/>
      <c r="J5" s="162"/>
      <c r="K5" s="162"/>
      <c r="L5" s="162"/>
      <c r="M5" s="162"/>
      <c r="N5" s="162"/>
      <c r="O5" s="162"/>
    </row>
    <row r="6" spans="1:15" s="211" customFormat="1" ht="30" customHeight="1">
      <c r="A6" s="1092" t="s">
        <v>1129</v>
      </c>
      <c r="B6" s="1092"/>
      <c r="C6" s="1092"/>
      <c r="D6" s="1092"/>
      <c r="E6" s="1092"/>
      <c r="F6" s="1092"/>
      <c r="G6" s="1092"/>
      <c r="H6" s="253"/>
      <c r="I6" s="1092" t="s">
        <v>1128</v>
      </c>
      <c r="J6" s="1092"/>
      <c r="K6" s="1092"/>
      <c r="L6" s="1092"/>
      <c r="M6" s="1092"/>
      <c r="N6" s="1092"/>
      <c r="O6" s="1092"/>
    </row>
    <row r="7" spans="1:15" s="211" customFormat="1">
      <c r="A7" s="305" t="s">
        <v>1121</v>
      </c>
      <c r="B7" s="321" t="s">
        <v>1127</v>
      </c>
      <c r="C7" s="321" t="s">
        <v>1126</v>
      </c>
      <c r="D7" s="321" t="s">
        <v>1125</v>
      </c>
      <c r="E7" s="321" t="s">
        <v>7</v>
      </c>
      <c r="F7" s="321" t="s">
        <v>1101</v>
      </c>
      <c r="G7" s="320"/>
      <c r="H7" s="253"/>
      <c r="I7" s="305" t="s">
        <v>1121</v>
      </c>
      <c r="J7" s="301" t="s">
        <v>3</v>
      </c>
      <c r="K7" s="301" t="s">
        <v>4</v>
      </c>
      <c r="L7" s="301" t="s">
        <v>5</v>
      </c>
      <c r="M7" s="301" t="s">
        <v>1120</v>
      </c>
      <c r="N7" s="301" t="s">
        <v>7</v>
      </c>
      <c r="O7" s="301" t="s">
        <v>1101</v>
      </c>
    </row>
    <row r="8" spans="1:15" s="211" customFormat="1" ht="15" customHeight="1">
      <c r="A8" s="312" t="s">
        <v>1119</v>
      </c>
      <c r="B8" s="319">
        <v>6440549.2173500005</v>
      </c>
      <c r="C8" s="319">
        <v>7141650.6649500001</v>
      </c>
      <c r="D8" s="319">
        <v>11400342.467360001</v>
      </c>
      <c r="E8" s="319">
        <v>24982542.349660002</v>
      </c>
      <c r="F8" s="309">
        <v>0.12891844244446699</v>
      </c>
      <c r="G8" s="226"/>
      <c r="H8" s="253"/>
      <c r="I8" s="308" t="s">
        <v>1119</v>
      </c>
      <c r="J8" s="314">
        <v>5315678.6100200005</v>
      </c>
      <c r="K8" s="314">
        <v>1124870.60733</v>
      </c>
      <c r="L8" s="314">
        <v>0</v>
      </c>
      <c r="M8" s="314">
        <v>0</v>
      </c>
      <c r="N8" s="314">
        <v>6440549.2173500005</v>
      </c>
      <c r="O8" s="313">
        <v>0.17941278320683021</v>
      </c>
    </row>
    <row r="9" spans="1:15" s="211" customFormat="1" ht="15" customHeight="1">
      <c r="A9" s="312" t="s">
        <v>1118</v>
      </c>
      <c r="B9" s="319">
        <v>6796740.25899</v>
      </c>
      <c r="C9" s="319">
        <v>14275497.96893</v>
      </c>
      <c r="D9" s="319">
        <v>14533391.366590001</v>
      </c>
      <c r="E9" s="319">
        <v>35605629.594510004</v>
      </c>
      <c r="F9" s="309">
        <v>0.18373719717286174</v>
      </c>
      <c r="G9" s="226"/>
      <c r="H9" s="253"/>
      <c r="I9" s="308" t="s">
        <v>1118</v>
      </c>
      <c r="J9" s="314">
        <v>6108068.8599399999</v>
      </c>
      <c r="K9" s="314">
        <v>688671.39905000001</v>
      </c>
      <c r="L9" s="314">
        <v>0</v>
      </c>
      <c r="M9" s="314">
        <v>0</v>
      </c>
      <c r="N9" s="314">
        <v>6796740.25899</v>
      </c>
      <c r="O9" s="313">
        <v>0.18933510876903845</v>
      </c>
    </row>
    <row r="10" spans="1:15" s="211" customFormat="1" ht="15" customHeight="1">
      <c r="A10" s="312" t="s">
        <v>1117</v>
      </c>
      <c r="B10" s="319">
        <v>6376867.7075500004</v>
      </c>
      <c r="C10" s="319">
        <v>9517383.8081800006</v>
      </c>
      <c r="D10" s="319">
        <v>14900162.276459999</v>
      </c>
      <c r="E10" s="319">
        <v>30794413.79219</v>
      </c>
      <c r="F10" s="309">
        <v>0.15890968206979048</v>
      </c>
      <c r="G10" s="226"/>
      <c r="H10" s="253"/>
      <c r="I10" s="308" t="s">
        <v>1117</v>
      </c>
      <c r="J10" s="314">
        <v>5328071.1621499993</v>
      </c>
      <c r="K10" s="314">
        <v>1048789.1002700001</v>
      </c>
      <c r="L10" s="314">
        <v>7.4053699999999996</v>
      </c>
      <c r="M10" s="314">
        <v>3.9759999999999997E-2</v>
      </c>
      <c r="N10" s="314">
        <v>6376867.7075500004</v>
      </c>
      <c r="O10" s="313">
        <v>0.17763882317229573</v>
      </c>
    </row>
    <row r="11" spans="1:15" s="211" customFormat="1" ht="15" customHeight="1">
      <c r="A11" s="312" t="s">
        <v>1116</v>
      </c>
      <c r="B11" s="319">
        <v>5414747.1278299997</v>
      </c>
      <c r="C11" s="319">
        <v>4579966.9513400001</v>
      </c>
      <c r="D11" s="319">
        <v>9115994.0003200006</v>
      </c>
      <c r="E11" s="319">
        <v>19110708.079490002</v>
      </c>
      <c r="F11" s="309">
        <v>9.8617774169500086E-2</v>
      </c>
      <c r="G11" s="226"/>
      <c r="H11" s="253"/>
      <c r="I11" s="308" t="s">
        <v>1116</v>
      </c>
      <c r="J11" s="314">
        <v>3981315.6045200001</v>
      </c>
      <c r="K11" s="314">
        <v>1433431.5231300001</v>
      </c>
      <c r="L11" s="314">
        <v>0</v>
      </c>
      <c r="M11" s="314">
        <v>1.7999999999999998E-4</v>
      </c>
      <c r="N11" s="314">
        <v>5414747.1278299997</v>
      </c>
      <c r="O11" s="313">
        <v>0.15083726865220493</v>
      </c>
    </row>
    <row r="12" spans="1:15" s="211" customFormat="1" ht="15" customHeight="1">
      <c r="A12" s="312" t="s">
        <v>1115</v>
      </c>
      <c r="B12" s="319">
        <v>5268945.51932</v>
      </c>
      <c r="C12" s="319">
        <v>4613664.3093299996</v>
      </c>
      <c r="D12" s="319">
        <v>8555875.9609200004</v>
      </c>
      <c r="E12" s="319">
        <v>18438485.78957</v>
      </c>
      <c r="F12" s="309">
        <v>9.514887779458335E-2</v>
      </c>
      <c r="G12" s="226"/>
      <c r="H12" s="253"/>
      <c r="I12" s="308" t="s">
        <v>1115</v>
      </c>
      <c r="J12" s="314">
        <v>4772211.61302</v>
      </c>
      <c r="K12" s="314">
        <v>496733.80158999999</v>
      </c>
      <c r="L12" s="314">
        <v>0</v>
      </c>
      <c r="M12" s="314">
        <v>0.10471</v>
      </c>
      <c r="N12" s="314">
        <v>5268945.51932</v>
      </c>
      <c r="O12" s="313">
        <v>0.14677570938201975</v>
      </c>
    </row>
    <row r="13" spans="1:15" s="211" customFormat="1" ht="15" customHeight="1">
      <c r="A13" s="312" t="s">
        <v>1114</v>
      </c>
      <c r="B13" s="319">
        <v>3001266.87415</v>
      </c>
      <c r="C13" s="319">
        <v>4214370.03266</v>
      </c>
      <c r="D13" s="319">
        <v>6669018.9998100009</v>
      </c>
      <c r="E13" s="319">
        <v>13884655.906620001</v>
      </c>
      <c r="F13" s="309">
        <v>7.1649561854267407E-2</v>
      </c>
      <c r="G13" s="226"/>
      <c r="H13" s="253"/>
      <c r="I13" s="308" t="s">
        <v>1114</v>
      </c>
      <c r="J13" s="314">
        <v>2701284.76137</v>
      </c>
      <c r="K13" s="314">
        <v>299976.32941000001</v>
      </c>
      <c r="L13" s="314">
        <v>0</v>
      </c>
      <c r="M13" s="314">
        <v>5.7833699999999997</v>
      </c>
      <c r="N13" s="314">
        <v>3001266.87415</v>
      </c>
      <c r="O13" s="313">
        <v>8.3605547425545421E-2</v>
      </c>
    </row>
    <row r="14" spans="1:15" s="211" customFormat="1" ht="15" customHeight="1">
      <c r="A14" s="312" t="s">
        <v>1113</v>
      </c>
      <c r="B14" s="319">
        <v>1108694.0213599999</v>
      </c>
      <c r="C14" s="319">
        <v>1935743.0154899999</v>
      </c>
      <c r="D14" s="319">
        <v>6479344.0886700004</v>
      </c>
      <c r="E14" s="319">
        <v>9523781.1255200002</v>
      </c>
      <c r="F14" s="309">
        <v>4.9145960074826439E-2</v>
      </c>
      <c r="G14" s="226"/>
      <c r="H14" s="253"/>
      <c r="I14" s="308" t="s">
        <v>1113</v>
      </c>
      <c r="J14" s="314">
        <v>991325.58108999999</v>
      </c>
      <c r="K14" s="314">
        <v>117368.44026999999</v>
      </c>
      <c r="L14" s="314">
        <v>0</v>
      </c>
      <c r="M14" s="314">
        <v>0</v>
      </c>
      <c r="N14" s="314">
        <v>1108694.0213599999</v>
      </c>
      <c r="O14" s="313">
        <v>3.0884614554473454E-2</v>
      </c>
    </row>
    <row r="15" spans="1:15" s="211" customFormat="1" ht="15" customHeight="1">
      <c r="A15" s="312" t="s">
        <v>1112</v>
      </c>
      <c r="B15" s="319">
        <v>0</v>
      </c>
      <c r="C15" s="319">
        <v>6087233.8320300002</v>
      </c>
      <c r="D15" s="319">
        <v>8331916.3540099999</v>
      </c>
      <c r="E15" s="319">
        <v>14419150.186040001</v>
      </c>
      <c r="F15" s="309">
        <v>7.4407734702886308E-2</v>
      </c>
      <c r="G15" s="226"/>
      <c r="H15" s="253"/>
      <c r="I15" s="308" t="s">
        <v>1112</v>
      </c>
      <c r="J15" s="314">
        <v>0</v>
      </c>
      <c r="K15" s="314">
        <v>0</v>
      </c>
      <c r="L15" s="314">
        <v>0</v>
      </c>
      <c r="M15" s="314">
        <v>0</v>
      </c>
      <c r="N15" s="314">
        <v>0</v>
      </c>
      <c r="O15" s="313">
        <v>0</v>
      </c>
    </row>
    <row r="16" spans="1:15" s="211" customFormat="1" ht="15" customHeight="1">
      <c r="A16" s="312" t="s">
        <v>1111</v>
      </c>
      <c r="B16" s="319">
        <v>35367.731930000002</v>
      </c>
      <c r="C16" s="319">
        <v>16784.70362</v>
      </c>
      <c r="D16" s="319">
        <v>7084.3402100000003</v>
      </c>
      <c r="E16" s="319">
        <v>59236.775759999997</v>
      </c>
      <c r="F16" s="309">
        <v>3.0568197421729931E-4</v>
      </c>
      <c r="G16" s="226"/>
      <c r="H16" s="253"/>
      <c r="I16" s="308" t="s">
        <v>1111</v>
      </c>
      <c r="J16" s="314">
        <v>17839.523940000003</v>
      </c>
      <c r="K16" s="314">
        <v>17528.207989999999</v>
      </c>
      <c r="L16" s="314">
        <v>0</v>
      </c>
      <c r="M16" s="314">
        <v>0</v>
      </c>
      <c r="N16" s="314">
        <v>35367.731930000002</v>
      </c>
      <c r="O16" s="313">
        <v>9.8523014220287808E-4</v>
      </c>
    </row>
    <row r="17" spans="1:17" s="211" customFormat="1" ht="15" customHeight="1">
      <c r="A17" s="312" t="s">
        <v>1110</v>
      </c>
      <c r="B17" s="319">
        <v>1165859.02923</v>
      </c>
      <c r="C17" s="319">
        <v>5100476.6561799999</v>
      </c>
      <c r="D17" s="319">
        <v>9495872.6877000015</v>
      </c>
      <c r="E17" s="319">
        <v>15762208.37311</v>
      </c>
      <c r="F17" s="309">
        <v>8.1338373192996194E-2</v>
      </c>
      <c r="G17" s="226"/>
      <c r="H17" s="253"/>
      <c r="I17" s="308" t="s">
        <v>1110</v>
      </c>
      <c r="J17" s="314">
        <v>1095251.1024500001</v>
      </c>
      <c r="K17" s="314">
        <v>70607.926779999994</v>
      </c>
      <c r="L17" s="314">
        <v>0</v>
      </c>
      <c r="M17" s="314">
        <v>0</v>
      </c>
      <c r="N17" s="314">
        <v>1165859.02923</v>
      </c>
      <c r="O17" s="313">
        <v>3.2477046009910263E-2</v>
      </c>
    </row>
    <row r="18" spans="1:17" s="211" customFormat="1" ht="15" customHeight="1">
      <c r="A18" s="312" t="s">
        <v>1109</v>
      </c>
      <c r="B18" s="319">
        <v>288901.90229</v>
      </c>
      <c r="C18" s="319">
        <v>687747.35097999999</v>
      </c>
      <c r="D18" s="319">
        <v>2390961.8785700002</v>
      </c>
      <c r="E18" s="319">
        <v>3367611.1318399999</v>
      </c>
      <c r="F18" s="309">
        <v>1.7378022452601581E-2</v>
      </c>
      <c r="G18" s="226"/>
      <c r="H18" s="253"/>
      <c r="I18" s="308" t="s">
        <v>1109</v>
      </c>
      <c r="J18" s="314">
        <v>267452.77850999997</v>
      </c>
      <c r="K18" s="314">
        <v>21449.123780000002</v>
      </c>
      <c r="L18" s="314">
        <v>0</v>
      </c>
      <c r="M18" s="314">
        <v>0</v>
      </c>
      <c r="N18" s="314">
        <v>288901.90229</v>
      </c>
      <c r="O18" s="313">
        <v>8.0478686854788851E-3</v>
      </c>
    </row>
    <row r="19" spans="1:17" s="211" customFormat="1" ht="15" customHeight="1">
      <c r="A19" s="312" t="s">
        <v>1108</v>
      </c>
      <c r="B19" s="319">
        <v>0</v>
      </c>
      <c r="C19" s="319">
        <v>2274575.9060800001</v>
      </c>
      <c r="D19" s="319">
        <v>5562636.8998599993</v>
      </c>
      <c r="E19" s="319">
        <v>7837212.8059399994</v>
      </c>
      <c r="F19" s="309">
        <v>4.0442692097002124E-2</v>
      </c>
      <c r="G19" s="226"/>
      <c r="H19" s="253"/>
      <c r="I19" s="308" t="s">
        <v>1108</v>
      </c>
      <c r="J19" s="314">
        <v>0</v>
      </c>
      <c r="K19" s="314">
        <v>0</v>
      </c>
      <c r="L19" s="314">
        <v>0</v>
      </c>
      <c r="M19" s="314">
        <v>0</v>
      </c>
      <c r="N19" s="314">
        <v>0</v>
      </c>
      <c r="O19" s="313">
        <v>0</v>
      </c>
    </row>
    <row r="20" spans="1:17" s="211" customFormat="1" ht="15" customHeight="1">
      <c r="A20" s="312"/>
      <c r="B20" s="307"/>
      <c r="C20" s="307"/>
      <c r="D20" s="307"/>
      <c r="E20" s="307"/>
      <c r="F20" s="306"/>
      <c r="G20" s="226"/>
      <c r="H20" s="253"/>
      <c r="I20" s="308"/>
      <c r="J20" s="304"/>
      <c r="K20" s="307"/>
      <c r="L20" s="304"/>
      <c r="M20" s="304"/>
      <c r="N20" s="307"/>
      <c r="O20" s="306"/>
      <c r="P20" s="318"/>
    </row>
    <row r="21" spans="1:17" s="211" customFormat="1" ht="15" customHeight="1">
      <c r="A21" s="305" t="s">
        <v>1124</v>
      </c>
      <c r="B21" s="301">
        <v>35897939.390000001</v>
      </c>
      <c r="C21" s="301">
        <v>60445095.199769996</v>
      </c>
      <c r="D21" s="301">
        <v>97442601.320479989</v>
      </c>
      <c r="E21" s="301">
        <v>193785635.91025001</v>
      </c>
      <c r="F21" s="300"/>
      <c r="G21" s="300"/>
      <c r="H21" s="253"/>
      <c r="I21" s="303" t="s">
        <v>1124</v>
      </c>
      <c r="J21" s="301">
        <v>30578499.597009998</v>
      </c>
      <c r="K21" s="301">
        <v>5319426.4596000006</v>
      </c>
      <c r="L21" s="301">
        <v>7.4053699999999996</v>
      </c>
      <c r="M21" s="301">
        <v>5.9280200000000001</v>
      </c>
      <c r="N21" s="301">
        <v>35897939.390000001</v>
      </c>
      <c r="O21" s="300"/>
      <c r="Q21" s="318"/>
    </row>
    <row r="22" spans="1:17" s="211" customFormat="1" ht="15" customHeight="1">
      <c r="A22" s="312"/>
      <c r="B22" s="317"/>
      <c r="C22" s="317"/>
      <c r="D22" s="317"/>
      <c r="E22" s="307"/>
      <c r="F22" s="307"/>
      <c r="G22" s="163"/>
      <c r="H22" s="253"/>
      <c r="I22" s="304"/>
      <c r="J22" s="316"/>
      <c r="K22" s="307"/>
      <c r="L22" s="316"/>
      <c r="M22" s="316"/>
      <c r="N22" s="307"/>
      <c r="O22" s="316"/>
    </row>
    <row r="23" spans="1:17" s="211" customFormat="1" ht="30" customHeight="1">
      <c r="A23" s="1091" t="s">
        <v>1123</v>
      </c>
      <c r="B23" s="1091"/>
      <c r="C23" s="1091"/>
      <c r="D23" s="1091"/>
      <c r="E23" s="1091"/>
      <c r="F23" s="1091"/>
      <c r="G23" s="1091"/>
      <c r="H23" s="253"/>
      <c r="I23" s="1091" t="s">
        <v>1122</v>
      </c>
      <c r="J23" s="1091"/>
      <c r="K23" s="1091"/>
      <c r="L23" s="1091"/>
      <c r="M23" s="1091"/>
      <c r="N23" s="1091"/>
      <c r="O23" s="1091"/>
    </row>
    <row r="24" spans="1:17" s="211" customFormat="1">
      <c r="A24" s="305" t="s">
        <v>1121</v>
      </c>
      <c r="B24" s="301" t="s">
        <v>3</v>
      </c>
      <c r="C24" s="301" t="s">
        <v>4</v>
      </c>
      <c r="D24" s="301" t="s">
        <v>5</v>
      </c>
      <c r="E24" s="301" t="s">
        <v>1120</v>
      </c>
      <c r="F24" s="301" t="s">
        <v>7</v>
      </c>
      <c r="G24" s="301" t="s">
        <v>1101</v>
      </c>
      <c r="H24" s="253"/>
      <c r="I24" s="305" t="s">
        <v>1121</v>
      </c>
      <c r="J24" s="301" t="s">
        <v>3</v>
      </c>
      <c r="K24" s="301" t="s">
        <v>4</v>
      </c>
      <c r="L24" s="301" t="s">
        <v>5</v>
      </c>
      <c r="M24" s="301" t="s">
        <v>1120</v>
      </c>
      <c r="N24" s="301" t="s">
        <v>7</v>
      </c>
      <c r="O24" s="301" t="s">
        <v>1101</v>
      </c>
    </row>
    <row r="25" spans="1:17" s="211" customFormat="1" ht="15" customHeight="1">
      <c r="A25" s="312" t="s">
        <v>1119</v>
      </c>
      <c r="B25" s="315">
        <v>6087268.3276499994</v>
      </c>
      <c r="C25" s="315">
        <v>1054206.96811</v>
      </c>
      <c r="D25" s="315">
        <v>0</v>
      </c>
      <c r="E25" s="315">
        <v>175.36919</v>
      </c>
      <c r="F25" s="315">
        <v>7141650.6649500001</v>
      </c>
      <c r="G25" s="309">
        <v>0.11815103676066632</v>
      </c>
      <c r="H25" s="253"/>
      <c r="I25" s="308" t="s">
        <v>1119</v>
      </c>
      <c r="J25" s="314">
        <v>10533065.540520001</v>
      </c>
      <c r="K25" s="314">
        <v>867276.92684000009</v>
      </c>
      <c r="L25" s="314">
        <v>0</v>
      </c>
      <c r="M25" s="314">
        <v>0</v>
      </c>
      <c r="N25" s="314">
        <v>11400342.467360001</v>
      </c>
      <c r="O25" s="313">
        <v>0.11699546515456105</v>
      </c>
    </row>
    <row r="26" spans="1:17" s="211" customFormat="1" ht="15" customHeight="1">
      <c r="A26" s="312" t="s">
        <v>1118</v>
      </c>
      <c r="B26" s="315">
        <v>13385863.364200002</v>
      </c>
      <c r="C26" s="315">
        <v>887908.54897</v>
      </c>
      <c r="D26" s="315">
        <v>0</v>
      </c>
      <c r="E26" s="315">
        <v>1726.05576</v>
      </c>
      <c r="F26" s="315">
        <v>14275497.96893</v>
      </c>
      <c r="G26" s="309">
        <v>0.23617297518929742</v>
      </c>
      <c r="H26" s="253"/>
      <c r="I26" s="308" t="s">
        <v>1118</v>
      </c>
      <c r="J26" s="314">
        <v>12213004.23731</v>
      </c>
      <c r="K26" s="314">
        <v>2320387.12928</v>
      </c>
      <c r="L26" s="314">
        <v>0</v>
      </c>
      <c r="M26" s="314">
        <v>0</v>
      </c>
      <c r="N26" s="314">
        <v>14533391.366590001</v>
      </c>
      <c r="O26" s="313">
        <v>0.14914822849187881</v>
      </c>
    </row>
    <row r="27" spans="1:17" s="211" customFormat="1" ht="15" customHeight="1">
      <c r="A27" s="312" t="s">
        <v>1117</v>
      </c>
      <c r="B27" s="315">
        <v>7796769.5316199996</v>
      </c>
      <c r="C27" s="315">
        <v>1719654.62656</v>
      </c>
      <c r="D27" s="315">
        <v>0</v>
      </c>
      <c r="E27" s="315">
        <v>959.65</v>
      </c>
      <c r="F27" s="315">
        <v>9517383.8081800006</v>
      </c>
      <c r="G27" s="309">
        <v>0.15745502222678634</v>
      </c>
      <c r="H27" s="253"/>
      <c r="I27" s="308" t="s">
        <v>1117</v>
      </c>
      <c r="J27" s="314">
        <v>13943919.427759999</v>
      </c>
      <c r="K27" s="314">
        <v>956101.3345</v>
      </c>
      <c r="L27" s="314">
        <v>37.770679999999999</v>
      </c>
      <c r="M27" s="314">
        <v>103.74352</v>
      </c>
      <c r="N27" s="314">
        <v>14900162.276459999</v>
      </c>
      <c r="O27" s="313">
        <v>0.15291219727862868</v>
      </c>
    </row>
    <row r="28" spans="1:17" s="211" customFormat="1" ht="15" customHeight="1">
      <c r="A28" s="312" t="s">
        <v>1116</v>
      </c>
      <c r="B28" s="315">
        <v>3367046.1540000001</v>
      </c>
      <c r="C28" s="315">
        <v>1212920.69071</v>
      </c>
      <c r="D28" s="315">
        <v>0</v>
      </c>
      <c r="E28" s="315">
        <v>0.10662999999999999</v>
      </c>
      <c r="F28" s="315">
        <v>4579966.9513400001</v>
      </c>
      <c r="G28" s="309">
        <v>7.5770696302210935E-2</v>
      </c>
      <c r="H28" s="253"/>
      <c r="I28" s="308" t="s">
        <v>1116</v>
      </c>
      <c r="J28" s="314">
        <v>8602753.048489999</v>
      </c>
      <c r="K28" s="314">
        <v>459089.95188999997</v>
      </c>
      <c r="L28" s="314">
        <v>54150.999939999994</v>
      </c>
      <c r="M28" s="314">
        <v>0</v>
      </c>
      <c r="N28" s="314">
        <v>9115994.0003200006</v>
      </c>
      <c r="O28" s="313">
        <v>9.3552449101172011E-2</v>
      </c>
    </row>
    <row r="29" spans="1:17" s="211" customFormat="1" ht="15" customHeight="1">
      <c r="A29" s="312" t="s">
        <v>1115</v>
      </c>
      <c r="B29" s="315">
        <v>4203848.7249299996</v>
      </c>
      <c r="C29" s="315">
        <v>409815.58439999999</v>
      </c>
      <c r="D29" s="315">
        <v>0</v>
      </c>
      <c r="E29" s="315">
        <v>0</v>
      </c>
      <c r="F29" s="315">
        <v>4613664.3093299996</v>
      </c>
      <c r="G29" s="309">
        <v>7.6328183355190662E-2</v>
      </c>
      <c r="H29" s="253"/>
      <c r="I29" s="308" t="s">
        <v>1115</v>
      </c>
      <c r="J29" s="314">
        <v>8534770.3254099991</v>
      </c>
      <c r="K29" s="314">
        <v>21105.63551</v>
      </c>
      <c r="L29" s="314">
        <v>0</v>
      </c>
      <c r="M29" s="314">
        <v>0</v>
      </c>
      <c r="N29" s="314">
        <v>8555875.9609200004</v>
      </c>
      <c r="O29" s="313">
        <v>8.780426471559899E-2</v>
      </c>
    </row>
    <row r="30" spans="1:17" s="211" customFormat="1" ht="15" customHeight="1">
      <c r="A30" s="312" t="s">
        <v>1114</v>
      </c>
      <c r="B30" s="315">
        <v>3677015.0398000004</v>
      </c>
      <c r="C30" s="315">
        <v>537353.51083000004</v>
      </c>
      <c r="D30" s="315">
        <v>0</v>
      </c>
      <c r="E30" s="315">
        <v>1.48203</v>
      </c>
      <c r="F30" s="315">
        <v>4214370.03266</v>
      </c>
      <c r="G30" s="309">
        <v>6.9722282986428921E-2</v>
      </c>
      <c r="H30" s="253"/>
      <c r="I30" s="308" t="s">
        <v>1114</v>
      </c>
      <c r="J30" s="314">
        <v>6166829.6491200002</v>
      </c>
      <c r="K30" s="314">
        <v>502189.35068999999</v>
      </c>
      <c r="L30" s="314">
        <v>0</v>
      </c>
      <c r="M30" s="314">
        <v>0</v>
      </c>
      <c r="N30" s="314">
        <v>6669018.9998100009</v>
      </c>
      <c r="O30" s="313">
        <v>6.844048608550786E-2</v>
      </c>
    </row>
    <row r="31" spans="1:17" s="211" customFormat="1" ht="15" customHeight="1">
      <c r="A31" s="312" t="s">
        <v>1113</v>
      </c>
      <c r="B31" s="315">
        <v>1684779.07999</v>
      </c>
      <c r="C31" s="315">
        <v>250963.93549999999</v>
      </c>
      <c r="D31" s="315">
        <v>0</v>
      </c>
      <c r="E31" s="315">
        <v>0</v>
      </c>
      <c r="F31" s="315">
        <v>1935743.0154899999</v>
      </c>
      <c r="G31" s="309">
        <v>3.2024815398046816E-2</v>
      </c>
      <c r="H31" s="253"/>
      <c r="I31" s="308" t="s">
        <v>1113</v>
      </c>
      <c r="J31" s="314">
        <v>6433075.9027200006</v>
      </c>
      <c r="K31" s="314">
        <v>46268.185950000006</v>
      </c>
      <c r="L31" s="314">
        <v>0</v>
      </c>
      <c r="M31" s="314">
        <v>0</v>
      </c>
      <c r="N31" s="314">
        <v>6479344.0886700004</v>
      </c>
      <c r="O31" s="313">
        <v>6.6493956450936878E-2</v>
      </c>
    </row>
    <row r="32" spans="1:17" s="211" customFormat="1" ht="15" customHeight="1">
      <c r="A32" s="312" t="s">
        <v>1112</v>
      </c>
      <c r="B32" s="315">
        <v>5909512.3252100004</v>
      </c>
      <c r="C32" s="315">
        <v>177721.48161000002</v>
      </c>
      <c r="D32" s="315">
        <v>0</v>
      </c>
      <c r="E32" s="315">
        <v>2.521E-2</v>
      </c>
      <c r="F32" s="315">
        <v>6087233.8320300002</v>
      </c>
      <c r="G32" s="309">
        <v>0.10070682843515752</v>
      </c>
      <c r="H32" s="253"/>
      <c r="I32" s="308" t="s">
        <v>1112</v>
      </c>
      <c r="J32" s="314">
        <v>8315721.1751000006</v>
      </c>
      <c r="K32" s="314">
        <v>16195.178910000001</v>
      </c>
      <c r="L32" s="314">
        <v>0</v>
      </c>
      <c r="M32" s="314">
        <v>0</v>
      </c>
      <c r="N32" s="314">
        <v>8331916.3540099999</v>
      </c>
      <c r="O32" s="313">
        <v>8.5505890042970767E-2</v>
      </c>
    </row>
    <row r="33" spans="1:15" s="211" customFormat="1" ht="15" customHeight="1">
      <c r="A33" s="312" t="s">
        <v>1111</v>
      </c>
      <c r="B33" s="315">
        <v>2604.9517700000001</v>
      </c>
      <c r="C33" s="315">
        <v>14179.751849999999</v>
      </c>
      <c r="D33" s="315">
        <v>0</v>
      </c>
      <c r="E33" s="315">
        <v>0</v>
      </c>
      <c r="F33" s="315">
        <v>16784.70362</v>
      </c>
      <c r="G33" s="309">
        <v>2.7768512175432668E-4</v>
      </c>
      <c r="H33" s="253"/>
      <c r="I33" s="308" t="s">
        <v>1111</v>
      </c>
      <c r="J33" s="314">
        <v>3000</v>
      </c>
      <c r="K33" s="314">
        <v>4084.3402099999998</v>
      </c>
      <c r="L33" s="314">
        <v>0</v>
      </c>
      <c r="M33" s="314">
        <v>0</v>
      </c>
      <c r="N33" s="314">
        <v>7084.3402100000003</v>
      </c>
      <c r="O33" s="313">
        <v>7.2702699989507055E-5</v>
      </c>
    </row>
    <row r="34" spans="1:15" s="211" customFormat="1" ht="15" customHeight="1">
      <c r="A34" s="312" t="s">
        <v>1110</v>
      </c>
      <c r="B34" s="315">
        <v>4933117.6646999996</v>
      </c>
      <c r="C34" s="315">
        <v>167358.99148</v>
      </c>
      <c r="D34" s="315">
        <v>0</v>
      </c>
      <c r="E34" s="315">
        <v>0</v>
      </c>
      <c r="F34" s="315">
        <v>5100476.6561799999</v>
      </c>
      <c r="G34" s="309">
        <v>8.4381977384980739E-2</v>
      </c>
      <c r="H34" s="253"/>
      <c r="I34" s="308" t="s">
        <v>1110</v>
      </c>
      <c r="J34" s="314">
        <v>9143831.80614</v>
      </c>
      <c r="K34" s="314">
        <v>351285.78483999998</v>
      </c>
      <c r="L34" s="314">
        <v>0</v>
      </c>
      <c r="M34" s="314">
        <v>755.09672</v>
      </c>
      <c r="N34" s="314">
        <v>9495872.6877000015</v>
      </c>
      <c r="O34" s="313">
        <v>9.7450935822915141E-2</v>
      </c>
    </row>
    <row r="35" spans="1:15" s="211" customFormat="1" ht="15" customHeight="1">
      <c r="A35" s="312" t="s">
        <v>1109</v>
      </c>
      <c r="B35" s="315">
        <v>651155.26475999993</v>
      </c>
      <c r="C35" s="315">
        <v>36592.086219999997</v>
      </c>
      <c r="D35" s="315">
        <v>0</v>
      </c>
      <c r="E35" s="315">
        <v>0</v>
      </c>
      <c r="F35" s="315">
        <v>687747.35097999999</v>
      </c>
      <c r="G35" s="309">
        <v>1.1378050588008951E-2</v>
      </c>
      <c r="H35" s="253"/>
      <c r="I35" s="308" t="s">
        <v>1109</v>
      </c>
      <c r="J35" s="314">
        <v>2357047.9558800003</v>
      </c>
      <c r="K35" s="314">
        <v>33913.922689999999</v>
      </c>
      <c r="L35" s="314">
        <v>0</v>
      </c>
      <c r="M35" s="314">
        <v>0</v>
      </c>
      <c r="N35" s="314">
        <v>2390961.8785700002</v>
      </c>
      <c r="O35" s="313">
        <v>2.4537131051195368E-2</v>
      </c>
    </row>
    <row r="36" spans="1:15" s="211" customFormat="1" ht="15" customHeight="1">
      <c r="A36" s="312" t="s">
        <v>1108</v>
      </c>
      <c r="B36" s="315">
        <v>2218982.28358</v>
      </c>
      <c r="C36" s="315">
        <v>55593.622499999998</v>
      </c>
      <c r="D36" s="315">
        <v>0</v>
      </c>
      <c r="E36" s="315">
        <v>0</v>
      </c>
      <c r="F36" s="315">
        <v>2274575.9060800001</v>
      </c>
      <c r="G36" s="309">
        <v>3.7630446251471127E-2</v>
      </c>
      <c r="H36" s="253"/>
      <c r="I36" s="308" t="s">
        <v>1108</v>
      </c>
      <c r="J36" s="314">
        <v>5533316.9966899995</v>
      </c>
      <c r="K36" s="314">
        <v>29319.903170000001</v>
      </c>
      <c r="L36" s="314">
        <v>0</v>
      </c>
      <c r="M36" s="314">
        <v>0</v>
      </c>
      <c r="N36" s="314">
        <v>5562636.8998599993</v>
      </c>
      <c r="O36" s="313">
        <v>5.7086293104645108E-2</v>
      </c>
    </row>
    <row r="37" spans="1:15" s="211" customFormat="1" ht="15" customHeight="1">
      <c r="A37" s="312"/>
      <c r="B37" s="311"/>
      <c r="C37" s="311"/>
      <c r="D37" s="311"/>
      <c r="E37" s="311"/>
      <c r="F37" s="310"/>
      <c r="G37" s="309"/>
      <c r="H37" s="304"/>
      <c r="I37" s="308"/>
      <c r="J37" s="307"/>
      <c r="K37" s="307"/>
      <c r="L37" s="304"/>
      <c r="M37" s="307"/>
      <c r="N37" s="307"/>
      <c r="O37" s="306"/>
    </row>
    <row r="38" spans="1:15" s="211" customFormat="1" ht="15" customHeight="1">
      <c r="A38" s="305" t="s">
        <v>1107</v>
      </c>
      <c r="B38" s="301">
        <v>53917962.71221</v>
      </c>
      <c r="C38" s="301">
        <v>6524269.7987399995</v>
      </c>
      <c r="D38" s="301">
        <v>0</v>
      </c>
      <c r="E38" s="301">
        <v>2862.6888199999999</v>
      </c>
      <c r="F38" s="301">
        <v>60445095.199769996</v>
      </c>
      <c r="G38" s="300"/>
      <c r="H38" s="304"/>
      <c r="I38" s="303" t="s">
        <v>1107</v>
      </c>
      <c r="J38" s="301">
        <v>91780336.065139994</v>
      </c>
      <c r="K38" s="301">
        <v>5607217.6444799993</v>
      </c>
      <c r="L38" s="302">
        <v>54188.770619999996</v>
      </c>
      <c r="M38" s="301">
        <v>858.84023999999999</v>
      </c>
      <c r="N38" s="301">
        <v>97442601.320479989</v>
      </c>
      <c r="O38" s="300"/>
    </row>
    <row r="39" spans="1:15" s="211" customFormat="1" ht="15" customHeight="1" thickBot="1">
      <c r="A39" s="299"/>
      <c r="B39" s="298"/>
      <c r="C39" s="298"/>
      <c r="D39" s="298"/>
      <c r="E39" s="298"/>
      <c r="F39" s="294"/>
      <c r="G39" s="294"/>
      <c r="H39" s="294"/>
      <c r="I39" s="294"/>
      <c r="J39" s="297"/>
      <c r="K39" s="294"/>
      <c r="L39" s="296"/>
      <c r="M39" s="295"/>
      <c r="N39" s="294"/>
      <c r="O39" s="294"/>
    </row>
    <row r="40" spans="1:15" s="211" customFormat="1" ht="15" customHeight="1" thickTop="1">
      <c r="A40" s="293" t="s">
        <v>1106</v>
      </c>
      <c r="B40" s="287"/>
      <c r="C40" s="287"/>
      <c r="D40" s="287"/>
      <c r="E40" s="287"/>
      <c r="F40" s="287"/>
      <c r="G40" s="287"/>
      <c r="H40" s="287"/>
      <c r="I40" s="287"/>
      <c r="J40" s="292"/>
      <c r="K40" s="287"/>
      <c r="L40" s="291"/>
      <c r="M40" s="289"/>
      <c r="N40" s="287"/>
      <c r="O40" s="287"/>
    </row>
    <row r="41" spans="1:15" s="211" customFormat="1" ht="15" customHeight="1">
      <c r="A41" s="293" t="s">
        <v>1105</v>
      </c>
      <c r="B41" s="291"/>
      <c r="C41" s="291"/>
      <c r="D41" s="291"/>
      <c r="E41" s="291"/>
      <c r="F41" s="291"/>
      <c r="G41" s="291"/>
      <c r="H41" s="291"/>
      <c r="I41" s="291"/>
      <c r="J41" s="292"/>
      <c r="K41" s="291"/>
      <c r="L41" s="291"/>
      <c r="M41" s="289"/>
      <c r="N41" s="291"/>
      <c r="O41" s="291"/>
    </row>
    <row r="42" spans="1:15" s="211" customFormat="1" ht="15" customHeight="1">
      <c r="A42" s="293" t="s">
        <v>1104</v>
      </c>
      <c r="B42" s="291"/>
      <c r="C42" s="291"/>
      <c r="D42" s="291"/>
      <c r="E42" s="291"/>
      <c r="F42" s="291"/>
      <c r="G42" s="291"/>
      <c r="H42" s="291"/>
      <c r="I42" s="291"/>
      <c r="J42" s="292"/>
      <c r="K42" s="291"/>
      <c r="L42" s="291"/>
      <c r="M42" s="289"/>
      <c r="N42" s="291"/>
      <c r="O42" s="291"/>
    </row>
    <row r="43" spans="1:15" s="211" customFormat="1" ht="15" customHeight="1">
      <c r="A43" s="293" t="s">
        <v>1103</v>
      </c>
      <c r="B43" s="291"/>
      <c r="C43" s="291"/>
      <c r="D43" s="291"/>
      <c r="E43" s="291"/>
      <c r="F43" s="291"/>
      <c r="G43" s="292"/>
      <c r="H43" s="291"/>
      <c r="I43" s="291"/>
      <c r="J43" s="291"/>
      <c r="K43" s="289"/>
      <c r="L43" s="291"/>
      <c r="M43" s="291"/>
      <c r="N43" s="289"/>
      <c r="O43" s="291"/>
    </row>
    <row r="44" spans="1:15" s="211" customFormat="1" ht="15" customHeight="1">
      <c r="A44" s="164"/>
      <c r="B44" s="287"/>
      <c r="C44" s="287"/>
      <c r="D44" s="287"/>
      <c r="E44" s="287"/>
      <c r="F44" s="287"/>
      <c r="G44" s="287"/>
      <c r="H44" s="287"/>
      <c r="I44" s="287"/>
      <c r="J44" s="290"/>
      <c r="K44" s="289"/>
      <c r="L44" s="287"/>
      <c r="M44" s="287"/>
      <c r="N44" s="288"/>
      <c r="O44" s="287"/>
    </row>
  </sheetData>
  <mergeCells count="8">
    <mergeCell ref="I23:O23"/>
    <mergeCell ref="A23:G23"/>
    <mergeCell ref="A4:O4"/>
    <mergeCell ref="A1:O1"/>
    <mergeCell ref="A2:O2"/>
    <mergeCell ref="A3:O3"/>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23"/>
  <sheetViews>
    <sheetView topLeftCell="C1" zoomScaleNormal="100" workbookViewId="0">
      <selection activeCell="C1" sqref="C1:M3"/>
    </sheetView>
  </sheetViews>
  <sheetFormatPr baseColWidth="10" defaultColWidth="9.140625" defaultRowHeight="12.75"/>
  <cols>
    <col min="1" max="2" width="31.140625" style="237" hidden="1" customWidth="1"/>
    <col min="3" max="3" width="64.5703125" style="238" bestFit="1" customWidth="1"/>
    <col min="4" max="10" width="11.7109375" style="237" bestFit="1" customWidth="1"/>
    <col min="11" max="12" width="11.7109375" style="237" customWidth="1"/>
    <col min="13" max="13" width="11.7109375" style="237" bestFit="1" customWidth="1"/>
    <col min="14" max="16384" width="9.140625" style="237"/>
  </cols>
  <sheetData>
    <row r="1" spans="1:13" s="286" customFormat="1" ht="30" customHeight="1">
      <c r="A1" s="162"/>
      <c r="B1" s="162"/>
      <c r="C1" s="1073" t="s">
        <v>333</v>
      </c>
      <c r="D1" s="1073"/>
      <c r="E1" s="1073"/>
      <c r="F1" s="1073"/>
      <c r="G1" s="1073"/>
      <c r="H1" s="1073"/>
      <c r="I1" s="1073"/>
      <c r="J1" s="1073"/>
      <c r="K1" s="1073"/>
      <c r="L1" s="1073"/>
      <c r="M1" s="1073"/>
    </row>
    <row r="2" spans="1:13" s="286" customFormat="1" ht="15" customHeight="1">
      <c r="A2" s="162"/>
      <c r="B2" s="162"/>
      <c r="C2" s="1074" t="s">
        <v>1161</v>
      </c>
      <c r="D2" s="1074"/>
      <c r="E2" s="1074"/>
      <c r="F2" s="1074"/>
      <c r="G2" s="1074"/>
      <c r="H2" s="1074"/>
      <c r="I2" s="1074"/>
      <c r="J2" s="1074"/>
      <c r="K2" s="1074"/>
      <c r="L2" s="1074"/>
      <c r="M2" s="1074"/>
    </row>
    <row r="3" spans="1:13" s="285" customFormat="1" ht="30" customHeight="1">
      <c r="A3" s="162"/>
      <c r="B3" s="162"/>
      <c r="C3" s="1075" t="s">
        <v>2</v>
      </c>
      <c r="D3" s="1075"/>
      <c r="E3" s="1075"/>
      <c r="F3" s="1075"/>
      <c r="G3" s="1075"/>
      <c r="H3" s="1075"/>
      <c r="I3" s="1075"/>
      <c r="J3" s="1075"/>
      <c r="K3" s="1075"/>
      <c r="L3" s="1075"/>
      <c r="M3" s="1075"/>
    </row>
    <row r="4" spans="1:13" s="338" customFormat="1" ht="3.75" customHeight="1">
      <c r="A4" s="340"/>
      <c r="B4" s="340"/>
      <c r="C4" s="339"/>
      <c r="D4" s="339"/>
      <c r="E4" s="339"/>
      <c r="F4" s="339"/>
      <c r="G4" s="339"/>
      <c r="H4" s="339"/>
      <c r="I4" s="339"/>
      <c r="J4" s="339"/>
      <c r="K4" s="339"/>
      <c r="L4" s="339"/>
      <c r="M4" s="339"/>
    </row>
    <row r="5" spans="1:13" s="322" customFormat="1" ht="15" customHeight="1">
      <c r="A5" s="162"/>
      <c r="B5" s="162"/>
      <c r="C5" s="337"/>
      <c r="D5" s="336">
        <v>2015</v>
      </c>
      <c r="E5" s="336">
        <v>2016</v>
      </c>
      <c r="F5" s="336">
        <v>2017</v>
      </c>
      <c r="G5" s="336">
        <v>2018</v>
      </c>
      <c r="H5" s="336">
        <v>2019</v>
      </c>
      <c r="I5" s="336">
        <v>2020</v>
      </c>
      <c r="J5" s="336">
        <v>2021</v>
      </c>
      <c r="K5" s="336">
        <v>2022</v>
      </c>
      <c r="L5" s="336">
        <v>2023</v>
      </c>
      <c r="M5" s="336">
        <v>2024</v>
      </c>
    </row>
    <row r="6" spans="1:13" s="322" customFormat="1" ht="15" customHeight="1">
      <c r="A6" s="162"/>
      <c r="B6" s="162"/>
      <c r="C6" s="335"/>
      <c r="D6" s="334" t="s">
        <v>1160</v>
      </c>
      <c r="E6" s="333" t="s">
        <v>1160</v>
      </c>
      <c r="F6" s="333" t="s">
        <v>1160</v>
      </c>
      <c r="G6" s="332" t="s">
        <v>1160</v>
      </c>
      <c r="H6" s="332" t="s">
        <v>1160</v>
      </c>
      <c r="I6" s="332" t="s">
        <v>1160</v>
      </c>
      <c r="J6" s="332" t="s">
        <v>1160</v>
      </c>
      <c r="K6" s="332" t="s">
        <v>1160</v>
      </c>
      <c r="L6" s="332" t="s">
        <v>1160</v>
      </c>
      <c r="M6" s="332" t="s">
        <v>1159</v>
      </c>
    </row>
    <row r="7" spans="1:13" s="200" customFormat="1" ht="15" customHeight="1">
      <c r="A7" s="162" t="s">
        <v>914</v>
      </c>
      <c r="B7" s="162" t="s">
        <v>1158</v>
      </c>
      <c r="C7" s="331" t="s">
        <v>1157</v>
      </c>
      <c r="D7" s="329">
        <v>96931716</v>
      </c>
      <c r="E7" s="329">
        <v>113162072</v>
      </c>
      <c r="F7" s="329">
        <v>132510769</v>
      </c>
      <c r="G7" s="329">
        <v>148422098</v>
      </c>
      <c r="H7" s="329">
        <v>159266306</v>
      </c>
      <c r="I7" s="329">
        <v>166673398</v>
      </c>
      <c r="J7" s="329">
        <v>173424784.21318001</v>
      </c>
      <c r="K7" s="329">
        <v>184905224.77207002</v>
      </c>
      <c r="L7" s="329">
        <v>181950514.06678</v>
      </c>
      <c r="M7" s="328">
        <v>185150478.39087</v>
      </c>
    </row>
    <row r="8" spans="1:13" s="200" customFormat="1" ht="15" customHeight="1">
      <c r="A8" s="162" t="s">
        <v>914</v>
      </c>
      <c r="B8" s="228" t="s">
        <v>1156</v>
      </c>
      <c r="C8" s="162" t="s">
        <v>1155</v>
      </c>
      <c r="D8" s="329">
        <v>95850682</v>
      </c>
      <c r="E8" s="329">
        <v>111464064</v>
      </c>
      <c r="F8" s="329">
        <v>130122017</v>
      </c>
      <c r="G8" s="329">
        <v>144653413</v>
      </c>
      <c r="H8" s="329">
        <v>153555215</v>
      </c>
      <c r="I8" s="329">
        <v>159540843</v>
      </c>
      <c r="J8" s="329">
        <v>135624441.58680001</v>
      </c>
      <c r="K8" s="329">
        <v>151026736.64817998</v>
      </c>
      <c r="L8" s="329">
        <v>152314153.96443</v>
      </c>
      <c r="M8" s="328">
        <v>157912017.09035</v>
      </c>
    </row>
    <row r="9" spans="1:13" s="200" customFormat="1" ht="15" customHeight="1">
      <c r="A9" s="162" t="s">
        <v>914</v>
      </c>
      <c r="B9" s="228" t="s">
        <v>1154</v>
      </c>
      <c r="C9" s="162" t="s">
        <v>1153</v>
      </c>
      <c r="D9" s="329">
        <v>1081033</v>
      </c>
      <c r="E9" s="329">
        <v>1698008</v>
      </c>
      <c r="F9" s="329">
        <v>2388752</v>
      </c>
      <c r="G9" s="329">
        <v>3768685</v>
      </c>
      <c r="H9" s="329">
        <v>5711091</v>
      </c>
      <c r="I9" s="329">
        <v>7132555</v>
      </c>
      <c r="J9" s="329">
        <v>37800342.626379997</v>
      </c>
      <c r="K9" s="329">
        <v>33878488.123889998</v>
      </c>
      <c r="L9" s="329">
        <v>29636360.10235</v>
      </c>
      <c r="M9" s="328">
        <v>27238461.300519999</v>
      </c>
    </row>
    <row r="10" spans="1:13" s="200" customFormat="1" ht="15" customHeight="1">
      <c r="A10" s="162" t="s">
        <v>914</v>
      </c>
      <c r="B10" s="162" t="s">
        <v>1152</v>
      </c>
      <c r="C10" s="331" t="s">
        <v>1151</v>
      </c>
      <c r="D10" s="329">
        <v>448753</v>
      </c>
      <c r="E10" s="329">
        <v>547044</v>
      </c>
      <c r="F10" s="329">
        <v>643208</v>
      </c>
      <c r="G10" s="329">
        <v>674226</v>
      </c>
      <c r="H10" s="329">
        <v>677106</v>
      </c>
      <c r="I10" s="329">
        <v>179948</v>
      </c>
      <c r="J10" s="329">
        <v>619731.63228999998</v>
      </c>
      <c r="K10" s="329">
        <v>1217103.30113</v>
      </c>
      <c r="L10" s="329">
        <v>1546082.21795</v>
      </c>
      <c r="M10" s="328">
        <v>1822300.0582900001</v>
      </c>
    </row>
    <row r="11" spans="1:13" s="200" customFormat="1" ht="15" customHeight="1">
      <c r="A11" s="162" t="s">
        <v>914</v>
      </c>
      <c r="B11" s="162" t="s">
        <v>1150</v>
      </c>
      <c r="C11" s="162" t="s">
        <v>1149</v>
      </c>
      <c r="D11" s="329">
        <v>424352</v>
      </c>
      <c r="E11" s="329">
        <v>486631</v>
      </c>
      <c r="F11" s="329">
        <v>576556</v>
      </c>
      <c r="G11" s="329">
        <v>591804</v>
      </c>
      <c r="H11" s="329">
        <v>573843</v>
      </c>
      <c r="I11" s="329">
        <v>146340</v>
      </c>
      <c r="J11" s="329">
        <v>334268.42801999999</v>
      </c>
      <c r="K11" s="329">
        <v>407771.21714999998</v>
      </c>
      <c r="L11" s="329">
        <v>638224.50777000003</v>
      </c>
      <c r="M11" s="328">
        <v>846987.85019000003</v>
      </c>
    </row>
    <row r="12" spans="1:13" s="200" customFormat="1" ht="15" customHeight="1">
      <c r="A12" s="162" t="s">
        <v>914</v>
      </c>
      <c r="B12" s="228" t="s">
        <v>1148</v>
      </c>
      <c r="C12" s="162" t="s">
        <v>1147</v>
      </c>
      <c r="D12" s="329">
        <v>24402</v>
      </c>
      <c r="E12" s="329">
        <v>60414</v>
      </c>
      <c r="F12" s="329">
        <v>66652</v>
      </c>
      <c r="G12" s="329">
        <v>82422</v>
      </c>
      <c r="H12" s="329">
        <v>103264</v>
      </c>
      <c r="I12" s="329">
        <v>33607</v>
      </c>
      <c r="J12" s="329">
        <v>285463.20426999999</v>
      </c>
      <c r="K12" s="329">
        <v>809332.08398</v>
      </c>
      <c r="L12" s="329">
        <v>907857.71017999994</v>
      </c>
      <c r="M12" s="328">
        <v>975312.20810000005</v>
      </c>
    </row>
    <row r="13" spans="1:13" s="200" customFormat="1" ht="15" customHeight="1">
      <c r="A13" s="162" t="s">
        <v>914</v>
      </c>
      <c r="B13" s="162" t="s">
        <v>1146</v>
      </c>
      <c r="C13" s="331" t="s">
        <v>1145</v>
      </c>
      <c r="D13" s="329">
        <v>993613</v>
      </c>
      <c r="E13" s="329">
        <v>1197544</v>
      </c>
      <c r="F13" s="329">
        <v>1568925</v>
      </c>
      <c r="G13" s="329">
        <v>1848802</v>
      </c>
      <c r="H13" s="329">
        <v>2219458</v>
      </c>
      <c r="I13" s="329">
        <v>2282528</v>
      </c>
      <c r="J13" s="329">
        <v>2004710.1585299999</v>
      </c>
      <c r="K13" s="329">
        <v>2783430.35616</v>
      </c>
      <c r="L13" s="329">
        <v>3731093.1497499999</v>
      </c>
      <c r="M13" s="328">
        <v>4675025.8910799995</v>
      </c>
    </row>
    <row r="14" spans="1:13" s="200" customFormat="1" ht="15" customHeight="1">
      <c r="A14" s="162" t="s">
        <v>914</v>
      </c>
      <c r="B14" s="162" t="s">
        <v>1144</v>
      </c>
      <c r="C14" s="162" t="s">
        <v>1143</v>
      </c>
      <c r="D14" s="329">
        <v>811531</v>
      </c>
      <c r="E14" s="329">
        <v>1003173</v>
      </c>
      <c r="F14" s="329">
        <v>1303904</v>
      </c>
      <c r="G14" s="329">
        <v>1520492</v>
      </c>
      <c r="H14" s="329">
        <v>1676595</v>
      </c>
      <c r="I14" s="329">
        <v>1646658</v>
      </c>
      <c r="J14" s="329">
        <v>1439639.2452799999</v>
      </c>
      <c r="K14" s="329">
        <v>1367425.3200300001</v>
      </c>
      <c r="L14" s="329">
        <v>1437591.7024400001</v>
      </c>
      <c r="M14" s="328">
        <v>1660556.82843</v>
      </c>
    </row>
    <row r="15" spans="1:13" s="200" customFormat="1" ht="15" customHeight="1">
      <c r="A15" s="162" t="s">
        <v>914</v>
      </c>
      <c r="B15" s="228" t="s">
        <v>1142</v>
      </c>
      <c r="C15" s="162" t="s">
        <v>1141</v>
      </c>
      <c r="D15" s="329">
        <v>182083</v>
      </c>
      <c r="E15" s="329">
        <v>194371</v>
      </c>
      <c r="F15" s="329">
        <v>265021</v>
      </c>
      <c r="G15" s="329">
        <v>328310</v>
      </c>
      <c r="H15" s="329">
        <v>542863</v>
      </c>
      <c r="I15" s="329">
        <v>635870</v>
      </c>
      <c r="J15" s="329">
        <v>565070.91324999998</v>
      </c>
      <c r="K15" s="329">
        <v>1416005.0361300001</v>
      </c>
      <c r="L15" s="329">
        <v>2293501.4473099997</v>
      </c>
      <c r="M15" s="328">
        <v>3014469.0626500002</v>
      </c>
    </row>
    <row r="16" spans="1:13" s="200" customFormat="1" ht="15" customHeight="1">
      <c r="A16" s="162" t="s">
        <v>914</v>
      </c>
      <c r="B16" s="162" t="s">
        <v>1140</v>
      </c>
      <c r="C16" s="331" t="s">
        <v>1139</v>
      </c>
      <c r="D16" s="329">
        <v>18672350</v>
      </c>
      <c r="E16" s="329">
        <v>22558358</v>
      </c>
      <c r="F16" s="329">
        <v>21343440</v>
      </c>
      <c r="G16" s="329">
        <v>20933808</v>
      </c>
      <c r="H16" s="329">
        <v>20177208</v>
      </c>
      <c r="I16" s="329">
        <v>16247720</v>
      </c>
      <c r="J16" s="329">
        <v>15670702.75622</v>
      </c>
      <c r="K16" s="329">
        <v>16904787.152879998</v>
      </c>
      <c r="L16" s="329">
        <v>15436648.83932</v>
      </c>
      <c r="M16" s="328">
        <v>15202480.71723</v>
      </c>
    </row>
    <row r="17" spans="1:13" s="200" customFormat="1" ht="15" customHeight="1">
      <c r="A17" s="162" t="s">
        <v>914</v>
      </c>
      <c r="B17" s="162" t="s">
        <v>1138</v>
      </c>
      <c r="C17" s="162" t="s">
        <v>1137</v>
      </c>
      <c r="D17" s="329">
        <v>849463</v>
      </c>
      <c r="E17" s="329">
        <v>961396</v>
      </c>
      <c r="F17" s="329">
        <v>1152458</v>
      </c>
      <c r="G17" s="329">
        <v>1272964</v>
      </c>
      <c r="H17" s="329">
        <v>1431732</v>
      </c>
      <c r="I17" s="329">
        <v>8121010</v>
      </c>
      <c r="J17" s="329">
        <v>9952803.7348100003</v>
      </c>
      <c r="K17" s="329">
        <v>8808792.0035400018</v>
      </c>
      <c r="L17" s="329">
        <v>6911909.3313699998</v>
      </c>
      <c r="M17" s="328">
        <v>6178075.2462200001</v>
      </c>
    </row>
    <row r="18" spans="1:13" s="200" customFormat="1" ht="15" customHeight="1">
      <c r="A18" s="162" t="s">
        <v>914</v>
      </c>
      <c r="B18" s="162" t="s">
        <v>1136</v>
      </c>
      <c r="C18" s="330" t="s">
        <v>1135</v>
      </c>
      <c r="D18" s="329">
        <v>-2691169</v>
      </c>
      <c r="E18" s="329">
        <v>-2967363</v>
      </c>
      <c r="F18" s="329">
        <v>-3577678</v>
      </c>
      <c r="G18" s="329">
        <v>-3906881</v>
      </c>
      <c r="H18" s="329">
        <v>-4222029</v>
      </c>
      <c r="I18" s="329">
        <v>-5401700</v>
      </c>
      <c r="J18" s="329">
        <v>-5459964.86601</v>
      </c>
      <c r="K18" s="329">
        <v>-5759321.335</v>
      </c>
      <c r="L18" s="329">
        <v>-6969521.7371699996</v>
      </c>
      <c r="M18" s="328">
        <v>-8007628.3001099993</v>
      </c>
    </row>
    <row r="19" spans="1:13" s="200" customFormat="1" ht="15" customHeight="1">
      <c r="A19" s="162" t="s">
        <v>914</v>
      </c>
      <c r="B19" s="162" t="s">
        <v>1134</v>
      </c>
      <c r="C19" s="327" t="s">
        <v>1133</v>
      </c>
      <c r="D19" s="326">
        <v>115204726</v>
      </c>
      <c r="E19" s="326">
        <v>135459051</v>
      </c>
      <c r="F19" s="326">
        <v>153641122</v>
      </c>
      <c r="G19" s="326">
        <v>169245016</v>
      </c>
      <c r="H19" s="326">
        <v>179549781</v>
      </c>
      <c r="I19" s="326">
        <v>188102904</v>
      </c>
      <c r="J19" s="326">
        <v>196212767.62901998</v>
      </c>
      <c r="K19" s="326">
        <v>208860016.25077999</v>
      </c>
      <c r="L19" s="326">
        <v>202606725.868</v>
      </c>
      <c r="M19" s="325">
        <v>205020732.00357997</v>
      </c>
    </row>
    <row r="20" spans="1:13" s="322" customFormat="1" ht="3.75" customHeight="1" thickBot="1">
      <c r="A20" s="162"/>
      <c r="B20" s="162"/>
      <c r="C20" s="324"/>
      <c r="D20" s="323"/>
      <c r="E20" s="323"/>
      <c r="F20" s="323"/>
      <c r="G20" s="323"/>
      <c r="H20" s="323"/>
      <c r="I20" s="323"/>
      <c r="J20" s="323"/>
      <c r="K20" s="323"/>
      <c r="L20" s="323"/>
      <c r="M20" s="323"/>
    </row>
    <row r="21" spans="1:13" s="322" customFormat="1" ht="15" customHeight="1" thickTop="1">
      <c r="A21" s="162"/>
      <c r="B21" s="162"/>
      <c r="C21" s="293" t="s">
        <v>1132</v>
      </c>
      <c r="D21" s="260"/>
      <c r="E21" s="260"/>
      <c r="F21" s="260"/>
      <c r="G21" s="260"/>
      <c r="H21" s="260"/>
      <c r="I21" s="260"/>
      <c r="J21" s="260"/>
      <c r="K21" s="260"/>
      <c r="L21" s="260"/>
      <c r="M21" s="260"/>
    </row>
    <row r="22" spans="1:13" s="322" customFormat="1" ht="15" customHeight="1">
      <c r="A22" s="162"/>
      <c r="B22" s="162"/>
      <c r="C22" s="293" t="s">
        <v>1131</v>
      </c>
      <c r="D22" s="260"/>
      <c r="E22" s="260"/>
      <c r="F22" s="260"/>
      <c r="G22" s="260"/>
      <c r="H22" s="260"/>
      <c r="I22" s="260"/>
      <c r="J22" s="260"/>
      <c r="K22" s="260"/>
      <c r="L22" s="260"/>
      <c r="M22" s="260"/>
    </row>
    <row r="23" spans="1:13" s="322" customFormat="1" ht="15" customHeight="1">
      <c r="A23" s="162"/>
      <c r="B23" s="162"/>
      <c r="C23" s="164"/>
      <c r="D23" s="260"/>
      <c r="E23" s="260"/>
      <c r="F23" s="260"/>
      <c r="G23" s="260"/>
      <c r="H23" s="260"/>
      <c r="I23" s="260"/>
      <c r="J23" s="260"/>
      <c r="K23" s="260"/>
      <c r="L23" s="260"/>
      <c r="M23" s="260"/>
    </row>
  </sheetData>
  <mergeCells count="3">
    <mergeCell ref="C1:M1"/>
    <mergeCell ref="C2:M2"/>
    <mergeCell ref="C3:M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N36"/>
  <sheetViews>
    <sheetView topLeftCell="C1" zoomScaleNormal="100" workbookViewId="0">
      <selection activeCell="C1" sqref="C1:M3"/>
    </sheetView>
  </sheetViews>
  <sheetFormatPr baseColWidth="10" defaultColWidth="9.140625" defaultRowHeight="12.75"/>
  <cols>
    <col min="1" max="1" width="2.28515625" style="237" hidden="1" customWidth="1"/>
    <col min="2" max="2" width="46.5703125" style="237" hidden="1" customWidth="1"/>
    <col min="3" max="3" width="96.5703125" style="238" bestFit="1" customWidth="1"/>
    <col min="4" max="4" width="15" style="341" bestFit="1" customWidth="1"/>
    <col min="5" max="5" width="14.85546875" style="237" bestFit="1" customWidth="1"/>
    <col min="6" max="9" width="15" style="237" bestFit="1" customWidth="1"/>
    <col min="10" max="12" width="15" style="237" customWidth="1"/>
    <col min="13" max="13" width="15" style="237" bestFit="1" customWidth="1"/>
    <col min="14" max="16384" width="9.140625" style="237"/>
  </cols>
  <sheetData>
    <row r="1" spans="1:14" s="371" customFormat="1" ht="30" customHeight="1">
      <c r="A1" s="162"/>
      <c r="B1" s="162"/>
      <c r="C1" s="1073" t="s">
        <v>333</v>
      </c>
      <c r="D1" s="1073"/>
      <c r="E1" s="1073"/>
      <c r="F1" s="1073"/>
      <c r="G1" s="1073"/>
      <c r="H1" s="1073"/>
      <c r="I1" s="1073"/>
      <c r="J1" s="1073"/>
      <c r="K1" s="1073"/>
      <c r="L1" s="1073"/>
      <c r="M1" s="1073"/>
    </row>
    <row r="2" spans="1:14" s="371" customFormat="1" ht="23.25">
      <c r="A2" s="162"/>
      <c r="B2" s="162"/>
      <c r="C2" s="1074" t="s">
        <v>1216</v>
      </c>
      <c r="D2" s="1074"/>
      <c r="E2" s="1074"/>
      <c r="F2" s="1074"/>
      <c r="G2" s="1074"/>
      <c r="H2" s="1074"/>
      <c r="I2" s="1074"/>
      <c r="J2" s="1074"/>
      <c r="K2" s="1074"/>
      <c r="L2" s="1074"/>
      <c r="M2" s="1074"/>
    </row>
    <row r="3" spans="1:14" s="370" customFormat="1" ht="30" customHeight="1">
      <c r="A3" s="162" t="s">
        <v>1215</v>
      </c>
      <c r="B3" s="162"/>
      <c r="C3" s="1075" t="s">
        <v>2</v>
      </c>
      <c r="D3" s="1075"/>
      <c r="E3" s="1075"/>
      <c r="F3" s="1075"/>
      <c r="G3" s="1075"/>
      <c r="H3" s="1075"/>
      <c r="I3" s="1075"/>
      <c r="J3" s="1075"/>
      <c r="K3" s="1075"/>
      <c r="L3" s="1075"/>
      <c r="M3" s="1075"/>
      <c r="N3" s="200"/>
    </row>
    <row r="4" spans="1:14" s="338" customFormat="1" ht="3.75" customHeight="1" thickBot="1">
      <c r="A4" s="340"/>
      <c r="B4" s="340"/>
      <c r="C4" s="339"/>
      <c r="D4" s="369"/>
      <c r="E4" s="368"/>
      <c r="F4" s="368"/>
      <c r="G4" s="368"/>
      <c r="H4" s="368"/>
      <c r="I4" s="368"/>
      <c r="J4" s="368"/>
      <c r="K4" s="368"/>
      <c r="L4" s="368"/>
      <c r="M4" s="368"/>
      <c r="N4" s="200"/>
    </row>
    <row r="5" spans="1:14" ht="15" customHeight="1" thickTop="1" thickBot="1">
      <c r="A5" s="358"/>
      <c r="B5" s="358"/>
      <c r="C5" s="367"/>
      <c r="D5" s="336">
        <v>2015</v>
      </c>
      <c r="E5" s="336">
        <v>2016</v>
      </c>
      <c r="F5" s="336">
        <v>2017</v>
      </c>
      <c r="G5" s="336">
        <v>2018</v>
      </c>
      <c r="H5" s="336">
        <v>2019</v>
      </c>
      <c r="I5" s="336">
        <v>2020</v>
      </c>
      <c r="J5" s="336">
        <v>2021</v>
      </c>
      <c r="K5" s="336">
        <v>2022</v>
      </c>
      <c r="L5" s="336">
        <v>2023</v>
      </c>
      <c r="M5" s="336" t="s">
        <v>1214</v>
      </c>
      <c r="N5" s="200"/>
    </row>
    <row r="6" spans="1:14" ht="15" customHeight="1" thickTop="1" thickBot="1">
      <c r="A6" s="206"/>
      <c r="B6" s="206"/>
      <c r="C6" s="366"/>
      <c r="D6" s="364" t="str">
        <f>"DIC"</f>
        <v>DIC</v>
      </c>
      <c r="E6" s="364" t="s">
        <v>1160</v>
      </c>
      <c r="F6" s="365" t="str">
        <f>"DIC"</f>
        <v>DIC</v>
      </c>
      <c r="G6" s="364" t="s">
        <v>1160</v>
      </c>
      <c r="H6" s="364" t="str">
        <f>"DIC"</f>
        <v>DIC</v>
      </c>
      <c r="I6" s="364" t="str">
        <f>"DIC"</f>
        <v>DIC</v>
      </c>
      <c r="J6" s="364" t="str">
        <f>"DIC"</f>
        <v>DIC</v>
      </c>
      <c r="K6" s="364" t="s">
        <v>1160</v>
      </c>
      <c r="L6" s="364" t="s">
        <v>1160</v>
      </c>
      <c r="M6" s="364" t="s">
        <v>1159</v>
      </c>
      <c r="N6" s="200"/>
    </row>
    <row r="7" spans="1:14" s="200" customFormat="1" ht="15" customHeight="1" thickTop="1" thickBot="1">
      <c r="A7" s="358" t="s">
        <v>914</v>
      </c>
      <c r="B7" s="363" t="s">
        <v>1213</v>
      </c>
      <c r="C7" s="362" t="s">
        <v>110</v>
      </c>
      <c r="D7" s="361">
        <v>131019186</v>
      </c>
      <c r="E7" s="361">
        <v>135426274</v>
      </c>
      <c r="F7" s="361">
        <v>154147230</v>
      </c>
      <c r="G7" s="361">
        <v>161638464</v>
      </c>
      <c r="H7" s="361">
        <v>157409599</v>
      </c>
      <c r="I7" s="361">
        <v>173595870</v>
      </c>
      <c r="J7" s="361">
        <v>186048624.22277999</v>
      </c>
      <c r="K7" s="361">
        <v>197828104.77060002</v>
      </c>
      <c r="L7" s="361">
        <v>112443499.19658001</v>
      </c>
      <c r="M7" s="361">
        <v>190544961.31773999</v>
      </c>
    </row>
    <row r="8" spans="1:14" s="200" customFormat="1" ht="15" customHeight="1" thickTop="1" thickBot="1">
      <c r="A8" s="206" t="s">
        <v>914</v>
      </c>
      <c r="B8" s="359" t="s">
        <v>1212</v>
      </c>
      <c r="C8" s="354" t="s">
        <v>1211</v>
      </c>
      <c r="D8" s="347">
        <v>30048309</v>
      </c>
      <c r="E8" s="347">
        <v>29802707</v>
      </c>
      <c r="F8" s="347">
        <v>29805454</v>
      </c>
      <c r="G8" s="347">
        <v>28527247</v>
      </c>
      <c r="H8" s="347">
        <v>25221909</v>
      </c>
      <c r="I8" s="347">
        <v>28919097</v>
      </c>
      <c r="J8" s="347">
        <v>31258324.62985</v>
      </c>
      <c r="K8" s="347">
        <v>31953907.71142</v>
      </c>
      <c r="L8" s="347">
        <v>28595505.953580003</v>
      </c>
      <c r="M8" s="347">
        <v>30090626.087919999</v>
      </c>
    </row>
    <row r="9" spans="1:14" s="200" customFormat="1" ht="15" customHeight="1" thickTop="1">
      <c r="A9" s="162" t="s">
        <v>914</v>
      </c>
      <c r="B9" s="353" t="s">
        <v>1210</v>
      </c>
      <c r="C9" s="352" t="s">
        <v>1209</v>
      </c>
      <c r="D9" s="350">
        <v>28839394</v>
      </c>
      <c r="E9" s="350">
        <v>29282082</v>
      </c>
      <c r="F9" s="350">
        <v>29397585</v>
      </c>
      <c r="G9" s="350">
        <v>27980826</v>
      </c>
      <c r="H9" s="350">
        <v>24822118</v>
      </c>
      <c r="I9" s="350">
        <v>28491015</v>
      </c>
      <c r="J9" s="350">
        <v>30893867.720739998</v>
      </c>
      <c r="K9" s="350">
        <v>31469389.060960002</v>
      </c>
      <c r="L9" s="350">
        <v>27776681.073890001</v>
      </c>
      <c r="M9" s="350">
        <v>28614868.830360003</v>
      </c>
    </row>
    <row r="10" spans="1:14" s="200" customFormat="1" ht="15" customHeight="1" thickBot="1">
      <c r="A10" s="162" t="s">
        <v>914</v>
      </c>
      <c r="B10" s="353" t="s">
        <v>1208</v>
      </c>
      <c r="C10" s="352" t="s">
        <v>1207</v>
      </c>
      <c r="D10" s="350">
        <v>1208915</v>
      </c>
      <c r="E10" s="350">
        <v>520625</v>
      </c>
      <c r="F10" s="350">
        <v>407869</v>
      </c>
      <c r="G10" s="350">
        <v>546421</v>
      </c>
      <c r="H10" s="350">
        <v>399791</v>
      </c>
      <c r="I10" s="350">
        <v>428082</v>
      </c>
      <c r="J10" s="350">
        <v>364456.90911000001</v>
      </c>
      <c r="K10" s="350">
        <v>484518.65046000003</v>
      </c>
      <c r="L10" s="350">
        <v>818824.87969000009</v>
      </c>
      <c r="M10" s="350">
        <v>1475757.2575600001</v>
      </c>
    </row>
    <row r="11" spans="1:14" s="200" customFormat="1" ht="15" customHeight="1" thickTop="1" thickBot="1">
      <c r="A11" s="206" t="s">
        <v>914</v>
      </c>
      <c r="B11" s="359" t="s">
        <v>1206</v>
      </c>
      <c r="C11" s="354" t="s">
        <v>1205</v>
      </c>
      <c r="D11" s="347">
        <v>47601698</v>
      </c>
      <c r="E11" s="347">
        <v>43891533</v>
      </c>
      <c r="F11" s="347">
        <v>47920359</v>
      </c>
      <c r="G11" s="347">
        <v>51336022</v>
      </c>
      <c r="H11" s="347">
        <v>47708282</v>
      </c>
      <c r="I11" s="347">
        <v>52480729</v>
      </c>
      <c r="J11" s="347">
        <v>57233904.781120002</v>
      </c>
      <c r="K11" s="347">
        <v>61184296.515110001</v>
      </c>
      <c r="L11" s="347">
        <v>58438241.733279996</v>
      </c>
      <c r="M11" s="347">
        <v>57500157.255970001</v>
      </c>
    </row>
    <row r="12" spans="1:14" s="200" customFormat="1" ht="15" customHeight="1" thickTop="1">
      <c r="A12" s="162" t="s">
        <v>914</v>
      </c>
      <c r="B12" s="353" t="s">
        <v>1204</v>
      </c>
      <c r="C12" s="352" t="s">
        <v>1203</v>
      </c>
      <c r="D12" s="350">
        <v>47326530</v>
      </c>
      <c r="E12" s="350">
        <v>43593915</v>
      </c>
      <c r="F12" s="350">
        <v>47584074</v>
      </c>
      <c r="G12" s="350">
        <v>51014657</v>
      </c>
      <c r="H12" s="350">
        <v>46981718</v>
      </c>
      <c r="I12" s="350">
        <v>51852445</v>
      </c>
      <c r="J12" s="350">
        <v>56498079.315930001</v>
      </c>
      <c r="K12" s="350">
        <v>60666053.833620004</v>
      </c>
      <c r="L12" s="350">
        <v>57901291.383980006</v>
      </c>
      <c r="M12" s="350">
        <v>56766582.283769995</v>
      </c>
    </row>
    <row r="13" spans="1:14" s="200" customFormat="1" ht="15" customHeight="1">
      <c r="A13" s="162" t="s">
        <v>914</v>
      </c>
      <c r="B13" s="353" t="s">
        <v>1202</v>
      </c>
      <c r="C13" s="352" t="s">
        <v>1201</v>
      </c>
      <c r="D13" s="350">
        <v>192728</v>
      </c>
      <c r="E13" s="350">
        <v>230158</v>
      </c>
      <c r="F13" s="350">
        <v>252601</v>
      </c>
      <c r="G13" s="350">
        <v>190543</v>
      </c>
      <c r="H13" s="350">
        <v>207835</v>
      </c>
      <c r="I13" s="350">
        <v>233160</v>
      </c>
      <c r="J13" s="350">
        <v>274631.38511999999</v>
      </c>
      <c r="K13" s="350">
        <v>309240.81276</v>
      </c>
      <c r="L13" s="350">
        <v>337401.00592999998</v>
      </c>
      <c r="M13" s="350">
        <v>356745.734</v>
      </c>
    </row>
    <row r="14" spans="1:14" s="200" customFormat="1" ht="15" customHeight="1">
      <c r="A14" s="162" t="s">
        <v>914</v>
      </c>
      <c r="B14" s="353" t="s">
        <v>1200</v>
      </c>
      <c r="C14" s="352" t="s">
        <v>1199</v>
      </c>
      <c r="D14" s="350">
        <v>0</v>
      </c>
      <c r="E14" s="350">
        <v>0</v>
      </c>
      <c r="F14" s="350">
        <v>0</v>
      </c>
      <c r="G14" s="350">
        <v>0</v>
      </c>
      <c r="H14" s="350">
        <v>0</v>
      </c>
      <c r="I14" s="350">
        <v>0</v>
      </c>
      <c r="J14" s="350">
        <v>0</v>
      </c>
      <c r="K14" s="350">
        <v>0</v>
      </c>
      <c r="L14" s="350">
        <v>0</v>
      </c>
      <c r="M14" s="350">
        <v>0</v>
      </c>
    </row>
    <row r="15" spans="1:14" s="200" customFormat="1" ht="15" customHeight="1" thickBot="1">
      <c r="A15" s="162" t="s">
        <v>914</v>
      </c>
      <c r="B15" s="360">
        <v>212.04</v>
      </c>
      <c r="C15" s="352" t="s">
        <v>1198</v>
      </c>
      <c r="D15" s="350">
        <v>82441</v>
      </c>
      <c r="E15" s="350">
        <v>67460</v>
      </c>
      <c r="F15" s="350">
        <v>83684</v>
      </c>
      <c r="G15" s="350">
        <v>130822</v>
      </c>
      <c r="H15" s="350">
        <v>518728</v>
      </c>
      <c r="I15" s="350">
        <v>395124</v>
      </c>
      <c r="J15" s="350">
        <v>461194.08006999997</v>
      </c>
      <c r="K15" s="350">
        <v>209001.86872999999</v>
      </c>
      <c r="L15" s="350">
        <v>199549.34337000002</v>
      </c>
      <c r="M15" s="350">
        <v>376829.23819999996</v>
      </c>
    </row>
    <row r="16" spans="1:14" s="200" customFormat="1" ht="15" customHeight="1" thickTop="1" thickBot="1">
      <c r="A16" s="206" t="s">
        <v>914</v>
      </c>
      <c r="B16" s="359" t="s">
        <v>1197</v>
      </c>
      <c r="C16" s="354" t="s">
        <v>1196</v>
      </c>
      <c r="D16" s="347">
        <v>2383645</v>
      </c>
      <c r="E16" s="347">
        <v>802007</v>
      </c>
      <c r="F16" s="347">
        <v>608029</v>
      </c>
      <c r="G16" s="347">
        <v>486584</v>
      </c>
      <c r="H16" s="347">
        <v>285971</v>
      </c>
      <c r="I16" s="347">
        <v>290575</v>
      </c>
      <c r="J16" s="347">
        <v>422703.82511999999</v>
      </c>
      <c r="K16" s="347">
        <v>116644.63640999999</v>
      </c>
      <c r="L16" s="347">
        <v>49461.86363</v>
      </c>
      <c r="M16" s="347">
        <v>14618.197039999999</v>
      </c>
    </row>
    <row r="17" spans="1:13" s="200" customFormat="1" ht="15" customHeight="1" thickTop="1">
      <c r="A17" s="162" t="s">
        <v>914</v>
      </c>
      <c r="B17" s="353" t="s">
        <v>1195</v>
      </c>
      <c r="C17" s="352" t="s">
        <v>1194</v>
      </c>
      <c r="D17" s="350">
        <v>249119</v>
      </c>
      <c r="E17" s="350">
        <v>245466</v>
      </c>
      <c r="F17" s="350">
        <v>138236</v>
      </c>
      <c r="G17" s="350">
        <v>107437</v>
      </c>
      <c r="H17" s="350">
        <v>57424</v>
      </c>
      <c r="I17" s="350">
        <v>19718</v>
      </c>
      <c r="J17" s="350">
        <v>12261.23308</v>
      </c>
      <c r="K17" s="350">
        <v>14380.571320000001</v>
      </c>
      <c r="L17" s="350">
        <v>13528.24863</v>
      </c>
      <c r="M17" s="350">
        <v>9155.7662300000011</v>
      </c>
    </row>
    <row r="18" spans="1:13" s="200" customFormat="1" ht="15" customHeight="1">
      <c r="A18" s="162" t="s">
        <v>914</v>
      </c>
      <c r="B18" s="353" t="s">
        <v>1193</v>
      </c>
      <c r="C18" s="352" t="s">
        <v>1192</v>
      </c>
      <c r="D18" s="350">
        <v>114217</v>
      </c>
      <c r="E18" s="350">
        <v>47027</v>
      </c>
      <c r="F18" s="350">
        <v>46518</v>
      </c>
      <c r="G18" s="350">
        <v>19497</v>
      </c>
      <c r="H18" s="350">
        <v>22534</v>
      </c>
      <c r="I18" s="350">
        <v>39593</v>
      </c>
      <c r="J18" s="350">
        <v>18492.374520000001</v>
      </c>
      <c r="K18" s="350">
        <v>5819.8965699999999</v>
      </c>
      <c r="L18" s="350">
        <v>29822.532350000001</v>
      </c>
      <c r="M18" s="350">
        <v>1117.7230400000001</v>
      </c>
    </row>
    <row r="19" spans="1:13" s="200" customFormat="1" ht="15" customHeight="1">
      <c r="A19" s="162" t="s">
        <v>914</v>
      </c>
      <c r="B19" s="353" t="s">
        <v>1191</v>
      </c>
      <c r="C19" s="352" t="s">
        <v>1190</v>
      </c>
      <c r="D19" s="350">
        <v>1168</v>
      </c>
      <c r="E19" s="350">
        <v>549</v>
      </c>
      <c r="F19" s="350">
        <v>148</v>
      </c>
      <c r="G19" s="350">
        <v>94</v>
      </c>
      <c r="H19" s="350">
        <v>0</v>
      </c>
      <c r="I19" s="350">
        <v>344</v>
      </c>
      <c r="J19" s="350">
        <v>285.06188000000003</v>
      </c>
      <c r="K19" s="350">
        <v>-1.0000000000000001E-5</v>
      </c>
      <c r="L19" s="350">
        <v>0</v>
      </c>
      <c r="M19" s="350">
        <v>0</v>
      </c>
    </row>
    <row r="20" spans="1:13" s="200" customFormat="1" ht="15" customHeight="1">
      <c r="A20" s="162" t="s">
        <v>914</v>
      </c>
      <c r="B20" s="353" t="s">
        <v>1189</v>
      </c>
      <c r="C20" s="352" t="s">
        <v>1188</v>
      </c>
      <c r="D20" s="350">
        <v>10609</v>
      </c>
      <c r="E20" s="350">
        <v>5304</v>
      </c>
      <c r="F20" s="350">
        <v>9254</v>
      </c>
      <c r="G20" s="350">
        <v>1988</v>
      </c>
      <c r="H20" s="350">
        <v>1200</v>
      </c>
      <c r="I20" s="350">
        <v>14</v>
      </c>
      <c r="J20" s="350">
        <v>1390.9767300000001</v>
      </c>
      <c r="K20" s="350">
        <v>1048.32707</v>
      </c>
      <c r="L20" s="350">
        <v>17.234650000000002</v>
      </c>
      <c r="M20" s="350">
        <v>17.250430000000001</v>
      </c>
    </row>
    <row r="21" spans="1:13" s="200" customFormat="1" ht="15" customHeight="1">
      <c r="A21" s="162" t="s">
        <v>914</v>
      </c>
      <c r="B21" s="353" t="s">
        <v>1187</v>
      </c>
      <c r="C21" s="352" t="s">
        <v>1186</v>
      </c>
      <c r="D21" s="350">
        <v>106122</v>
      </c>
      <c r="E21" s="350">
        <v>25017</v>
      </c>
      <c r="F21" s="350">
        <v>18410</v>
      </c>
      <c r="G21" s="350">
        <v>12962</v>
      </c>
      <c r="H21" s="350">
        <v>4611</v>
      </c>
      <c r="I21" s="350">
        <v>8593</v>
      </c>
      <c r="J21" s="350">
        <v>11065.975550000001</v>
      </c>
      <c r="K21" s="350">
        <v>4607.8414400000001</v>
      </c>
      <c r="L21" s="350">
        <v>6093.848</v>
      </c>
      <c r="M21" s="350">
        <v>4327.4573399999999</v>
      </c>
    </row>
    <row r="22" spans="1:13" s="200" customFormat="1" ht="15" customHeight="1">
      <c r="A22" s="162" t="s">
        <v>914</v>
      </c>
      <c r="B22" s="353" t="s">
        <v>1185</v>
      </c>
      <c r="C22" s="352" t="s">
        <v>1184</v>
      </c>
      <c r="D22" s="350">
        <v>33650</v>
      </c>
      <c r="E22" s="350">
        <v>80505</v>
      </c>
      <c r="F22" s="350">
        <v>16470</v>
      </c>
      <c r="G22" s="350">
        <v>2507</v>
      </c>
      <c r="H22" s="350">
        <v>3706</v>
      </c>
      <c r="I22" s="350">
        <v>24786</v>
      </c>
      <c r="J22" s="350">
        <v>232826.20335</v>
      </c>
      <c r="K22" s="350">
        <v>1.0000000000000001E-5</v>
      </c>
      <c r="L22" s="350">
        <v>0</v>
      </c>
      <c r="M22" s="350">
        <v>0</v>
      </c>
    </row>
    <row r="23" spans="1:13" s="200" customFormat="1" ht="15" customHeight="1">
      <c r="A23" s="162" t="s">
        <v>914</v>
      </c>
      <c r="B23" s="353" t="s">
        <v>1183</v>
      </c>
      <c r="C23" s="352" t="s">
        <v>1182</v>
      </c>
      <c r="D23" s="350">
        <v>98917</v>
      </c>
      <c r="E23" s="350">
        <v>11041</v>
      </c>
      <c r="F23" s="350">
        <v>6473</v>
      </c>
      <c r="G23" s="350">
        <v>12853</v>
      </c>
      <c r="H23" s="350">
        <v>20000</v>
      </c>
      <c r="I23" s="350">
        <v>20000</v>
      </c>
      <c r="J23" s="350">
        <v>30870.000010000003</v>
      </c>
      <c r="K23" s="350">
        <v>1.0000000000000001E-5</v>
      </c>
      <c r="L23" s="350">
        <v>0</v>
      </c>
      <c r="M23" s="350">
        <v>0</v>
      </c>
    </row>
    <row r="24" spans="1:13" s="200" customFormat="1" ht="15" customHeight="1" thickBot="1">
      <c r="A24" s="162" t="s">
        <v>914</v>
      </c>
      <c r="B24" s="353" t="s">
        <v>1181</v>
      </c>
      <c r="C24" s="352" t="s">
        <v>1180</v>
      </c>
      <c r="D24" s="350">
        <v>1769842</v>
      </c>
      <c r="E24" s="350">
        <v>387099</v>
      </c>
      <c r="F24" s="350">
        <v>372521</v>
      </c>
      <c r="G24" s="350">
        <v>329245</v>
      </c>
      <c r="H24" s="350">
        <v>176495</v>
      </c>
      <c r="I24" s="350">
        <v>177526</v>
      </c>
      <c r="J24" s="350">
        <v>115512</v>
      </c>
      <c r="K24" s="350">
        <v>90788</v>
      </c>
      <c r="L24" s="350">
        <v>0</v>
      </c>
      <c r="M24" s="350">
        <v>0</v>
      </c>
    </row>
    <row r="25" spans="1:13" s="200" customFormat="1" ht="15" customHeight="1" thickTop="1" thickBot="1">
      <c r="A25" s="358" t="s">
        <v>914</v>
      </c>
      <c r="B25" s="357" t="s">
        <v>1179</v>
      </c>
      <c r="C25" s="354" t="s">
        <v>1178</v>
      </c>
      <c r="D25" s="356">
        <v>4348899</v>
      </c>
      <c r="E25" s="356">
        <v>4373255</v>
      </c>
      <c r="F25" s="356">
        <v>5070420</v>
      </c>
      <c r="G25" s="356">
        <v>3715943</v>
      </c>
      <c r="H25" s="356">
        <v>3952117</v>
      </c>
      <c r="I25" s="356">
        <v>3144797</v>
      </c>
      <c r="J25" s="356">
        <v>4109528.2781799999</v>
      </c>
      <c r="K25" s="356">
        <v>3792560.4055400002</v>
      </c>
      <c r="L25" s="356">
        <v>3197244.59871</v>
      </c>
      <c r="M25" s="356">
        <v>3521185.03254</v>
      </c>
    </row>
    <row r="26" spans="1:13" s="200" customFormat="1" ht="15" customHeight="1" thickTop="1" thickBot="1">
      <c r="A26" s="358" t="s">
        <v>914</v>
      </c>
      <c r="B26" s="357" t="s">
        <v>1177</v>
      </c>
      <c r="C26" s="354" t="s">
        <v>1176</v>
      </c>
      <c r="D26" s="356">
        <v>43373414</v>
      </c>
      <c r="E26" s="356">
        <v>52421843</v>
      </c>
      <c r="F26" s="356">
        <v>65219490</v>
      </c>
      <c r="G26" s="356">
        <v>70755431</v>
      </c>
      <c r="H26" s="356">
        <v>72297337</v>
      </c>
      <c r="I26" s="356">
        <v>79380373</v>
      </c>
      <c r="J26" s="356">
        <v>82631530.217570007</v>
      </c>
      <c r="K26" s="356">
        <v>89188544.847429991</v>
      </c>
      <c r="L26" s="356">
        <v>21100433.08735</v>
      </c>
      <c r="M26" s="356">
        <v>87565796.171190009</v>
      </c>
    </row>
    <row r="27" spans="1:13" s="200" customFormat="1" ht="15" customHeight="1" thickTop="1" thickBot="1">
      <c r="A27" s="206" t="s">
        <v>914</v>
      </c>
      <c r="B27" s="355" t="s">
        <v>1175</v>
      </c>
      <c r="C27" s="354" t="s">
        <v>1174</v>
      </c>
      <c r="D27" s="347">
        <v>3263221</v>
      </c>
      <c r="E27" s="347">
        <v>4134928</v>
      </c>
      <c r="F27" s="347">
        <v>5523478</v>
      </c>
      <c r="G27" s="347">
        <v>6817238</v>
      </c>
      <c r="H27" s="347">
        <v>7943982</v>
      </c>
      <c r="I27" s="347">
        <v>9380300</v>
      </c>
      <c r="J27" s="347">
        <v>10392632.490940001</v>
      </c>
      <c r="K27" s="347">
        <v>11592150.654690001</v>
      </c>
      <c r="L27" s="347">
        <v>1062611.96003</v>
      </c>
      <c r="M27" s="347">
        <v>11852578.57308</v>
      </c>
    </row>
    <row r="28" spans="1:13" s="200" customFormat="1" ht="15" customHeight="1" thickTop="1">
      <c r="A28" s="162" t="s">
        <v>914</v>
      </c>
      <c r="B28" s="353" t="s">
        <v>1173</v>
      </c>
      <c r="C28" s="352" t="s">
        <v>1172</v>
      </c>
      <c r="D28" s="350">
        <v>80</v>
      </c>
      <c r="E28" s="350">
        <v>645</v>
      </c>
      <c r="F28" s="350">
        <v>81</v>
      </c>
      <c r="G28" s="350">
        <v>79</v>
      </c>
      <c r="H28" s="350">
        <v>189</v>
      </c>
      <c r="I28" s="350">
        <v>330</v>
      </c>
      <c r="J28" s="350">
        <v>364.20181000000002</v>
      </c>
      <c r="K28" s="350">
        <v>279.68169</v>
      </c>
      <c r="L28" s="350">
        <v>3.5985999999999998</v>
      </c>
      <c r="M28" s="350">
        <v>13.02276</v>
      </c>
    </row>
    <row r="29" spans="1:13" s="200" customFormat="1" ht="15" customHeight="1">
      <c r="A29" s="162" t="s">
        <v>914</v>
      </c>
      <c r="B29" s="353" t="s">
        <v>1171</v>
      </c>
      <c r="C29" s="352" t="s">
        <v>1170</v>
      </c>
      <c r="D29" s="350">
        <v>2163</v>
      </c>
      <c r="E29" s="350">
        <v>2767</v>
      </c>
      <c r="F29" s="350">
        <v>4496</v>
      </c>
      <c r="G29" s="350">
        <v>6977</v>
      </c>
      <c r="H29" s="350">
        <v>6844</v>
      </c>
      <c r="I29" s="350">
        <v>7909</v>
      </c>
      <c r="J29" s="350">
        <v>9890.8633000000009</v>
      </c>
      <c r="K29" s="350">
        <v>10023.902259999999</v>
      </c>
      <c r="L29" s="350">
        <v>7763.8875800000005</v>
      </c>
      <c r="M29" s="350">
        <v>7963.9773099999993</v>
      </c>
    </row>
    <row r="30" spans="1:13" s="200" customFormat="1" ht="15" customHeight="1">
      <c r="A30" s="162" t="s">
        <v>914</v>
      </c>
      <c r="B30" s="353" t="s">
        <v>1169</v>
      </c>
      <c r="C30" s="352" t="s">
        <v>1168</v>
      </c>
      <c r="D30" s="350">
        <v>445562</v>
      </c>
      <c r="E30" s="350">
        <v>342105</v>
      </c>
      <c r="F30" s="350">
        <v>399408</v>
      </c>
      <c r="G30" s="350">
        <v>452697</v>
      </c>
      <c r="H30" s="350">
        <v>85759</v>
      </c>
      <c r="I30" s="350">
        <v>99443</v>
      </c>
      <c r="J30" s="350">
        <v>75265.193180000002</v>
      </c>
      <c r="K30" s="350">
        <v>62938.470799999996</v>
      </c>
      <c r="L30" s="350">
        <v>1064.21153</v>
      </c>
      <c r="M30" s="350">
        <v>1259.37384</v>
      </c>
    </row>
    <row r="31" spans="1:13" s="200" customFormat="1" ht="15" customHeight="1">
      <c r="A31" s="162" t="s">
        <v>914</v>
      </c>
      <c r="B31" s="349" t="s">
        <v>1167</v>
      </c>
      <c r="C31" s="352" t="s">
        <v>1166</v>
      </c>
      <c r="D31" s="350">
        <v>7554</v>
      </c>
      <c r="E31" s="350">
        <v>4635</v>
      </c>
      <c r="F31" s="350">
        <v>6237</v>
      </c>
      <c r="G31" s="350">
        <v>3235</v>
      </c>
      <c r="H31" s="350">
        <v>7799</v>
      </c>
      <c r="I31" s="350">
        <v>3706</v>
      </c>
      <c r="J31" s="350">
        <v>4510.1443200000003</v>
      </c>
      <c r="K31" s="350">
        <v>5726.5694599999997</v>
      </c>
      <c r="L31" s="350">
        <v>63763.652849999999</v>
      </c>
      <c r="M31" s="350">
        <v>72328.951459999997</v>
      </c>
    </row>
    <row r="32" spans="1:13" s="200" customFormat="1" ht="15" customHeight="1">
      <c r="A32" s="162" t="s">
        <v>914</v>
      </c>
      <c r="B32" s="349" t="s">
        <v>1165</v>
      </c>
      <c r="C32" s="351" t="s">
        <v>1164</v>
      </c>
      <c r="D32" s="350">
        <v>2807862</v>
      </c>
      <c r="E32" s="350">
        <v>3784777</v>
      </c>
      <c r="F32" s="350">
        <v>5113256</v>
      </c>
      <c r="G32" s="350">
        <v>6354251</v>
      </c>
      <c r="H32" s="350">
        <v>7843390</v>
      </c>
      <c r="I32" s="350">
        <v>9268912</v>
      </c>
      <c r="J32" s="350">
        <v>10302602.088330001</v>
      </c>
      <c r="K32" s="350">
        <v>11513182.030479999</v>
      </c>
      <c r="L32" s="350">
        <v>990016.60947000002</v>
      </c>
      <c r="M32" s="350">
        <v>11771013.247709999</v>
      </c>
    </row>
    <row r="33" spans="1:13" s="200" customFormat="1" ht="15" customHeight="1">
      <c r="A33" s="162" t="s">
        <v>914</v>
      </c>
      <c r="B33" s="349" t="s">
        <v>1163</v>
      </c>
      <c r="C33" s="348" t="s">
        <v>1162</v>
      </c>
      <c r="D33" s="347">
        <v>6230085</v>
      </c>
      <c r="E33" s="347">
        <v>5883537</v>
      </c>
      <c r="F33" s="347">
        <v>7481096</v>
      </c>
      <c r="G33" s="347">
        <v>9663397</v>
      </c>
      <c r="H33" s="347">
        <v>14892021</v>
      </c>
      <c r="I33" s="347">
        <v>17431730</v>
      </c>
      <c r="J33" s="347">
        <v>18238410.890250001</v>
      </c>
      <c r="K33" s="347">
        <v>18633571.39528</v>
      </c>
      <c r="L33" s="347">
        <v>99259183.106229991</v>
      </c>
      <c r="M33" s="347">
        <v>24054047.468080003</v>
      </c>
    </row>
    <row r="34" spans="1:13" ht="3.75" customHeight="1" thickBot="1">
      <c r="A34" s="162"/>
      <c r="B34" s="162"/>
      <c r="C34" s="346"/>
      <c r="D34" s="345"/>
      <c r="E34" s="344"/>
      <c r="F34" s="344"/>
      <c r="G34" s="344"/>
      <c r="H34" s="344"/>
      <c r="I34" s="344"/>
      <c r="J34" s="344"/>
      <c r="K34" s="344"/>
      <c r="L34" s="344"/>
      <c r="M34" s="344"/>
    </row>
    <row r="35" spans="1:13" ht="15" customHeight="1" thickTop="1">
      <c r="A35" s="162"/>
      <c r="B35" s="162"/>
      <c r="C35" s="162"/>
      <c r="D35" s="343"/>
      <c r="E35" s="342"/>
      <c r="F35" s="342"/>
      <c r="G35" s="342"/>
      <c r="H35" s="342"/>
      <c r="I35" s="342"/>
      <c r="J35" s="342"/>
      <c r="K35" s="342"/>
      <c r="L35" s="342"/>
      <c r="M35" s="342"/>
    </row>
    <row r="36" spans="1:13">
      <c r="C36" s="164"/>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15"/>
  <sheetViews>
    <sheetView workbookViewId="0">
      <selection sqref="A1:O4"/>
    </sheetView>
  </sheetViews>
  <sheetFormatPr baseColWidth="10" defaultColWidth="9.140625" defaultRowHeight="15"/>
  <cols>
    <col min="1" max="1" width="74" style="111" customWidth="1"/>
    <col min="2" max="9" width="11.28515625" style="111" bestFit="1" customWidth="1"/>
    <col min="10" max="10" width="7.7109375" style="111" bestFit="1" customWidth="1"/>
    <col min="11" max="11" width="11.28515625" style="111" bestFit="1" customWidth="1"/>
    <col min="12" max="13" width="9.140625" style="111" customWidth="1"/>
    <col min="14" max="14" width="12.42578125" style="111" bestFit="1" customWidth="1"/>
    <col min="15" max="15" width="8.28515625" style="111" customWidth="1"/>
    <col min="16" max="16" width="9.140625" style="111" customWidth="1"/>
    <col min="17" max="17" width="11.28515625" style="111" customWidth="1"/>
    <col min="18" max="16384" width="9.140625" style="111"/>
  </cols>
  <sheetData>
    <row r="1" spans="1:16" ht="30" customHeight="1">
      <c r="A1" s="1057" t="s">
        <v>333</v>
      </c>
      <c r="B1" s="1057"/>
      <c r="C1" s="1057"/>
      <c r="D1" s="1057"/>
      <c r="E1" s="1057"/>
      <c r="F1" s="1057"/>
      <c r="G1" s="1057"/>
      <c r="H1" s="1057"/>
      <c r="I1" s="1057"/>
      <c r="J1" s="1057"/>
      <c r="K1" s="1057"/>
      <c r="L1" s="1057"/>
      <c r="M1" s="1057"/>
      <c r="N1" s="1057"/>
      <c r="O1" s="1057"/>
    </row>
    <row r="2" spans="1:16" ht="18">
      <c r="A2" s="1058" t="s">
        <v>1245</v>
      </c>
      <c r="B2" s="1058"/>
      <c r="C2" s="1058"/>
      <c r="D2" s="1058"/>
      <c r="E2" s="1058"/>
      <c r="F2" s="1058"/>
      <c r="G2" s="1058"/>
      <c r="H2" s="1058"/>
      <c r="I2" s="1058"/>
      <c r="J2" s="1058"/>
      <c r="K2" s="1058"/>
      <c r="L2" s="1058"/>
      <c r="M2" s="1058"/>
      <c r="N2" s="1058"/>
      <c r="O2" s="1058"/>
    </row>
    <row r="3" spans="1:16" ht="18">
      <c r="A3" s="1058" t="s">
        <v>712</v>
      </c>
      <c r="B3" s="1058"/>
      <c r="C3" s="1058"/>
      <c r="D3" s="1058"/>
      <c r="E3" s="1058"/>
      <c r="F3" s="1058"/>
      <c r="G3" s="1058"/>
      <c r="H3" s="1058"/>
      <c r="I3" s="1058"/>
      <c r="J3" s="1058"/>
      <c r="K3" s="1058"/>
      <c r="L3" s="1058"/>
      <c r="M3" s="1058"/>
      <c r="N3" s="1058"/>
      <c r="O3" s="1058"/>
    </row>
    <row r="4" spans="1:16" ht="30" customHeight="1">
      <c r="A4" s="1062" t="s">
        <v>2</v>
      </c>
      <c r="B4" s="1062"/>
      <c r="C4" s="1062"/>
      <c r="D4" s="1062"/>
      <c r="E4" s="1062"/>
      <c r="F4" s="1062"/>
      <c r="G4" s="1062"/>
      <c r="H4" s="1062"/>
      <c r="I4" s="1062"/>
      <c r="J4" s="1062"/>
      <c r="K4" s="1062"/>
      <c r="L4" s="1062"/>
      <c r="M4" s="1062"/>
      <c r="N4" s="1062"/>
      <c r="O4" s="1062"/>
    </row>
    <row r="5" spans="1:16">
      <c r="A5" s="19"/>
      <c r="B5" s="386"/>
      <c r="C5" s="122"/>
      <c r="D5" s="386"/>
      <c r="E5" s="386"/>
      <c r="F5" s="386"/>
      <c r="G5" s="386"/>
      <c r="H5" s="386"/>
      <c r="I5" s="122"/>
      <c r="J5" s="387"/>
      <c r="K5" s="386"/>
      <c r="L5" s="386"/>
      <c r="M5" s="386"/>
      <c r="N5" s="386"/>
      <c r="O5" s="372"/>
    </row>
    <row r="6" spans="1:16" ht="30" customHeight="1">
      <c r="A6" s="25" t="s">
        <v>1235</v>
      </c>
      <c r="B6" s="382" t="s">
        <v>342</v>
      </c>
      <c r="C6" s="382" t="s">
        <v>403</v>
      </c>
      <c r="D6" s="382" t="s">
        <v>340</v>
      </c>
      <c r="E6" s="382" t="s">
        <v>339</v>
      </c>
      <c r="F6" s="382" t="s">
        <v>334</v>
      </c>
      <c r="G6" s="382" t="s">
        <v>337</v>
      </c>
      <c r="H6" s="382" t="s">
        <v>335</v>
      </c>
      <c r="I6" s="382" t="s">
        <v>344</v>
      </c>
      <c r="J6" s="382" t="s">
        <v>341</v>
      </c>
      <c r="K6" s="382" t="s">
        <v>338</v>
      </c>
      <c r="L6" s="382" t="s">
        <v>336</v>
      </c>
      <c r="M6" s="382" t="s">
        <v>343</v>
      </c>
      <c r="N6" s="383" t="s">
        <v>713</v>
      </c>
      <c r="O6" s="382" t="s">
        <v>1234</v>
      </c>
    </row>
    <row r="7" spans="1:16">
      <c r="A7" s="121" t="s">
        <v>1232</v>
      </c>
      <c r="B7" s="393">
        <v>6660303.2671600003</v>
      </c>
      <c r="C7" s="393">
        <v>13173544.024040001</v>
      </c>
      <c r="D7" s="393">
        <v>5906148.0377500001</v>
      </c>
      <c r="E7" s="393">
        <v>3978089.3177899998</v>
      </c>
      <c r="F7" s="393">
        <v>3968006.12347</v>
      </c>
      <c r="G7" s="393">
        <v>2088069.4587399999</v>
      </c>
      <c r="H7" s="393">
        <v>847956.55313999997</v>
      </c>
      <c r="I7" s="393">
        <v>2364822.46899</v>
      </c>
      <c r="J7" s="393">
        <v>15170.077380000001</v>
      </c>
      <c r="K7" s="393">
        <v>1894115.2169300001</v>
      </c>
      <c r="L7" s="393">
        <v>486614.69005999999</v>
      </c>
      <c r="M7" s="393">
        <v>399441.12300999998</v>
      </c>
      <c r="N7" s="393">
        <v>41782280.358460009</v>
      </c>
      <c r="O7" s="392">
        <v>0.20132490566331324</v>
      </c>
      <c r="P7" s="389"/>
    </row>
    <row r="8" spans="1:16">
      <c r="A8" s="121" t="s">
        <v>1231</v>
      </c>
      <c r="B8" s="393">
        <v>5727636.2542700004</v>
      </c>
      <c r="C8" s="393">
        <v>3842959.9922699998</v>
      </c>
      <c r="D8" s="393">
        <v>8281234.7637700001</v>
      </c>
      <c r="E8" s="393">
        <v>4630143.7416599998</v>
      </c>
      <c r="F8" s="393">
        <v>5709616.1573100006</v>
      </c>
      <c r="G8" s="393">
        <v>3952860.5995700001</v>
      </c>
      <c r="H8" s="393">
        <v>1944490.3901300002</v>
      </c>
      <c r="I8" s="393">
        <v>2611995.0307300002</v>
      </c>
      <c r="J8" s="393">
        <v>8000</v>
      </c>
      <c r="K8" s="393">
        <v>2838547.6104099997</v>
      </c>
      <c r="L8" s="393">
        <v>600521.59758000006</v>
      </c>
      <c r="M8" s="393">
        <v>1244184.1614300001</v>
      </c>
      <c r="N8" s="393">
        <v>41392190.29913</v>
      </c>
      <c r="O8" s="392">
        <v>0.19944528483551155</v>
      </c>
      <c r="P8" s="389"/>
    </row>
    <row r="9" spans="1:16">
      <c r="A9" s="121" t="s">
        <v>1230</v>
      </c>
      <c r="B9" s="393">
        <v>4108951.1964600002</v>
      </c>
      <c r="C9" s="393">
        <v>3765542.04501</v>
      </c>
      <c r="D9" s="393">
        <v>5727208.5238699997</v>
      </c>
      <c r="E9" s="393">
        <v>4007541.88112</v>
      </c>
      <c r="F9" s="393">
        <v>3400930.7601600001</v>
      </c>
      <c r="G9" s="393">
        <v>3254966.7488200003</v>
      </c>
      <c r="H9" s="393">
        <v>3999837.5958400001</v>
      </c>
      <c r="I9" s="393">
        <v>3382446.83561</v>
      </c>
      <c r="J9" s="393">
        <v>12346.65098</v>
      </c>
      <c r="K9" s="393">
        <v>5097081.36149</v>
      </c>
      <c r="L9" s="393">
        <v>1548500.0075999999</v>
      </c>
      <c r="M9" s="393">
        <v>1326170.2318499999</v>
      </c>
      <c r="N9" s="393">
        <v>39631523.838809997</v>
      </c>
      <c r="O9" s="392">
        <v>0.190961640429619</v>
      </c>
      <c r="P9" s="389"/>
    </row>
    <row r="10" spans="1:16">
      <c r="A10" s="121" t="s">
        <v>1229</v>
      </c>
      <c r="B10" s="393">
        <v>2170265.8849499999</v>
      </c>
      <c r="C10" s="393">
        <v>2165012.2627399997</v>
      </c>
      <c r="D10" s="393">
        <v>3054790.94998</v>
      </c>
      <c r="E10" s="393">
        <v>1343891.0675299999</v>
      </c>
      <c r="F10" s="393">
        <v>1790320.2255499999</v>
      </c>
      <c r="G10" s="393">
        <v>1174807.6932899999</v>
      </c>
      <c r="H10" s="393">
        <v>1296557.76758</v>
      </c>
      <c r="I10" s="393">
        <v>1683942.26507</v>
      </c>
      <c r="J10" s="393">
        <v>18885.499219999998</v>
      </c>
      <c r="K10" s="393">
        <v>1212352.4205799999</v>
      </c>
      <c r="L10" s="393">
        <v>360231.18150999997</v>
      </c>
      <c r="M10" s="393">
        <v>553728.97917999991</v>
      </c>
      <c r="N10" s="393">
        <v>16824786.197180003</v>
      </c>
      <c r="O10" s="392">
        <v>8.1069019328114153E-2</v>
      </c>
      <c r="P10" s="389"/>
    </row>
    <row r="11" spans="1:16">
      <c r="A11" s="121" t="s">
        <v>1228</v>
      </c>
      <c r="B11" s="393">
        <v>1452498.30018</v>
      </c>
      <c r="C11" s="393">
        <v>1448622.49016</v>
      </c>
      <c r="D11" s="393">
        <v>2070232.8698800001</v>
      </c>
      <c r="E11" s="393">
        <v>1181404.0448599998</v>
      </c>
      <c r="F11" s="393">
        <v>1110919.3326900001</v>
      </c>
      <c r="G11" s="393">
        <v>810064.85097999999</v>
      </c>
      <c r="H11" s="393">
        <v>647666.49627999996</v>
      </c>
      <c r="I11" s="393">
        <v>835595.76149000006</v>
      </c>
      <c r="J11" s="393">
        <v>10793.45025</v>
      </c>
      <c r="K11" s="393">
        <v>1039938.13473</v>
      </c>
      <c r="L11" s="393">
        <v>218874.82913</v>
      </c>
      <c r="M11" s="393">
        <v>402840.03479000001</v>
      </c>
      <c r="N11" s="393">
        <v>11229450.595419999</v>
      </c>
      <c r="O11" s="392">
        <v>5.4108298120114723E-2</v>
      </c>
      <c r="P11" s="389"/>
    </row>
    <row r="12" spans="1:16">
      <c r="A12" s="121" t="s">
        <v>1227</v>
      </c>
      <c r="B12" s="393">
        <v>1198283.9872399999</v>
      </c>
      <c r="C12" s="393">
        <v>1637347.1431199999</v>
      </c>
      <c r="D12" s="393">
        <v>1696790.2086800002</v>
      </c>
      <c r="E12" s="393">
        <v>1002560.62105</v>
      </c>
      <c r="F12" s="393">
        <v>796294.30984</v>
      </c>
      <c r="G12" s="393">
        <v>709561.62339999992</v>
      </c>
      <c r="H12" s="393">
        <v>408992.36333999998</v>
      </c>
      <c r="I12" s="393">
        <v>670419.77733000007</v>
      </c>
      <c r="J12" s="393">
        <v>7057.0641399999995</v>
      </c>
      <c r="K12" s="393">
        <v>756180.13546000002</v>
      </c>
      <c r="L12" s="393">
        <v>140147.4</v>
      </c>
      <c r="M12" s="393">
        <v>440263.01120999997</v>
      </c>
      <c r="N12" s="393">
        <v>9463897.6448100004</v>
      </c>
      <c r="O12" s="392">
        <v>4.5601108513045531E-2</v>
      </c>
      <c r="P12" s="389"/>
    </row>
    <row r="13" spans="1:16">
      <c r="A13" s="121" t="s">
        <v>1226</v>
      </c>
      <c r="B13" s="393">
        <v>852248.56836999999</v>
      </c>
      <c r="C13" s="393">
        <v>1399364.0742599999</v>
      </c>
      <c r="D13" s="393">
        <v>1176762.73651</v>
      </c>
      <c r="E13" s="393">
        <v>639068.47661000001</v>
      </c>
      <c r="F13" s="393">
        <v>510504.54198000004</v>
      </c>
      <c r="G13" s="393">
        <v>425464.50404000003</v>
      </c>
      <c r="H13" s="393">
        <v>227684.68002999999</v>
      </c>
      <c r="I13" s="393">
        <v>553582.98867999995</v>
      </c>
      <c r="J13" s="393">
        <v>6347.6329900000001</v>
      </c>
      <c r="K13" s="393">
        <v>563499.94360999996</v>
      </c>
      <c r="L13" s="393">
        <v>64547.700469999996</v>
      </c>
      <c r="M13" s="393">
        <v>425060.89750000002</v>
      </c>
      <c r="N13" s="393">
        <v>6844136.74505</v>
      </c>
      <c r="O13" s="392">
        <v>3.2977979486105598E-2</v>
      </c>
      <c r="P13" s="389"/>
    </row>
    <row r="14" spans="1:16">
      <c r="A14" s="121" t="s">
        <v>1225</v>
      </c>
      <c r="B14" s="393">
        <v>695993.67610000004</v>
      </c>
      <c r="C14" s="393">
        <v>1345899.3741199998</v>
      </c>
      <c r="D14" s="393">
        <v>895073.06420000002</v>
      </c>
      <c r="E14" s="393">
        <v>492627.6556</v>
      </c>
      <c r="F14" s="393">
        <v>396917.34365</v>
      </c>
      <c r="G14" s="393">
        <v>335928.65401</v>
      </c>
      <c r="H14" s="393">
        <v>195741.78255999999</v>
      </c>
      <c r="I14" s="393">
        <v>534972.60704000003</v>
      </c>
      <c r="J14" s="393">
        <v>3415.7493199999999</v>
      </c>
      <c r="K14" s="393">
        <v>603963.05720000004</v>
      </c>
      <c r="L14" s="393">
        <v>48108.34878</v>
      </c>
      <c r="M14" s="393">
        <v>500790.84733999998</v>
      </c>
      <c r="N14" s="393">
        <v>6049432.1599200005</v>
      </c>
      <c r="O14" s="392">
        <v>2.9148752735940815E-2</v>
      </c>
      <c r="P14" s="389"/>
    </row>
    <row r="15" spans="1:16">
      <c r="A15" s="121" t="s">
        <v>1224</v>
      </c>
      <c r="B15" s="393">
        <v>469125.40775999997</v>
      </c>
      <c r="C15" s="393">
        <v>901645.98612000002</v>
      </c>
      <c r="D15" s="393">
        <v>566799.64708999998</v>
      </c>
      <c r="E15" s="393">
        <v>321224.16963000002</v>
      </c>
      <c r="F15" s="393">
        <v>262374.06118999998</v>
      </c>
      <c r="G15" s="393">
        <v>218106.35312000001</v>
      </c>
      <c r="H15" s="393">
        <v>125524.25444</v>
      </c>
      <c r="I15" s="393">
        <v>394523.55651999998</v>
      </c>
      <c r="J15" s="393">
        <v>1811.5334700000001</v>
      </c>
      <c r="K15" s="393">
        <v>368173.89058000001</v>
      </c>
      <c r="L15" s="393">
        <v>32592.004570000001</v>
      </c>
      <c r="M15" s="393">
        <v>271545.22460000002</v>
      </c>
      <c r="N15" s="393">
        <v>3933446.0890899994</v>
      </c>
      <c r="O15" s="392">
        <v>1.8953026403151541E-2</v>
      </c>
      <c r="P15" s="389"/>
    </row>
    <row r="16" spans="1:16">
      <c r="A16" s="121" t="s">
        <v>1223</v>
      </c>
      <c r="B16" s="393">
        <v>667346.52623000008</v>
      </c>
      <c r="C16" s="393">
        <v>1482232.2929400001</v>
      </c>
      <c r="D16" s="393">
        <v>786247.04796</v>
      </c>
      <c r="E16" s="393">
        <v>449745.92420999997</v>
      </c>
      <c r="F16" s="393">
        <v>375627.57793000003</v>
      </c>
      <c r="G16" s="393">
        <v>338423.44227</v>
      </c>
      <c r="H16" s="393">
        <v>175309.47834999999</v>
      </c>
      <c r="I16" s="393">
        <v>712113.04750999995</v>
      </c>
      <c r="J16" s="393">
        <v>1404.2102399999999</v>
      </c>
      <c r="K16" s="393">
        <v>650782.09115999995</v>
      </c>
      <c r="L16" s="393">
        <v>42319.28658</v>
      </c>
      <c r="M16" s="393">
        <v>650669.93949000002</v>
      </c>
      <c r="N16" s="393">
        <v>6332220.8648700006</v>
      </c>
      <c r="O16" s="392">
        <v>3.0511349723426246E-2</v>
      </c>
      <c r="P16" s="389"/>
    </row>
    <row r="17" spans="1:17">
      <c r="A17" s="121" t="s">
        <v>1222</v>
      </c>
      <c r="B17" s="393">
        <v>989582.55319000001</v>
      </c>
      <c r="C17" s="393">
        <v>2067474.93557</v>
      </c>
      <c r="D17" s="393">
        <v>1084769.5277499999</v>
      </c>
      <c r="E17" s="393">
        <v>617576.95213999995</v>
      </c>
      <c r="F17" s="393">
        <v>543446.43242999993</v>
      </c>
      <c r="G17" s="393">
        <v>529603.00419000001</v>
      </c>
      <c r="H17" s="393">
        <v>259394.28474999999</v>
      </c>
      <c r="I17" s="393">
        <v>903395.10678999999</v>
      </c>
      <c r="J17" s="393">
        <v>2495.9832999999999</v>
      </c>
      <c r="K17" s="393">
        <v>838234.91440000001</v>
      </c>
      <c r="L17" s="393">
        <v>58673.527270000006</v>
      </c>
      <c r="M17" s="393">
        <v>694211.88229999994</v>
      </c>
      <c r="N17" s="393">
        <v>8588859.1040800009</v>
      </c>
      <c r="O17" s="392">
        <v>4.1384798389403357E-2</v>
      </c>
      <c r="P17" s="389"/>
    </row>
    <row r="18" spans="1:17">
      <c r="A18" s="121" t="s">
        <v>1221</v>
      </c>
      <c r="B18" s="393">
        <v>1270687.4375100001</v>
      </c>
      <c r="C18" s="393">
        <v>2741901.0760300001</v>
      </c>
      <c r="D18" s="393">
        <v>1247376.0406199999</v>
      </c>
      <c r="E18" s="393">
        <v>768572.87387999997</v>
      </c>
      <c r="F18" s="393">
        <v>759169.36262999999</v>
      </c>
      <c r="G18" s="393">
        <v>753258.08521000005</v>
      </c>
      <c r="H18" s="393">
        <v>339981.69080000004</v>
      </c>
      <c r="I18" s="393">
        <v>1085936.9826800001</v>
      </c>
      <c r="J18" s="393">
        <v>3253.9781200000002</v>
      </c>
      <c r="K18" s="393">
        <v>1002467.7139</v>
      </c>
      <c r="L18" s="393">
        <v>68705.497019999995</v>
      </c>
      <c r="M18" s="393">
        <v>745399.02607000002</v>
      </c>
      <c r="N18" s="393">
        <v>10786709.76447</v>
      </c>
      <c r="O18" s="392">
        <v>5.1974983345057034E-2</v>
      </c>
      <c r="P18" s="389"/>
    </row>
    <row r="19" spans="1:17">
      <c r="A19" s="121" t="s">
        <v>1220</v>
      </c>
      <c r="B19" s="393">
        <v>260213.49750999999</v>
      </c>
      <c r="C19" s="393">
        <v>567492.36716999998</v>
      </c>
      <c r="D19" s="393">
        <v>224456.06613999998</v>
      </c>
      <c r="E19" s="393">
        <v>148403.11838999999</v>
      </c>
      <c r="F19" s="393">
        <v>168246.28756</v>
      </c>
      <c r="G19" s="393">
        <v>167246.52174</v>
      </c>
      <c r="H19" s="393">
        <v>69197.273409999994</v>
      </c>
      <c r="I19" s="393">
        <v>182146.37141999998</v>
      </c>
      <c r="J19" s="393">
        <v>517.75970000000007</v>
      </c>
      <c r="K19" s="393">
        <v>171782.48349000001</v>
      </c>
      <c r="L19" s="393">
        <v>12664.93418</v>
      </c>
      <c r="M19" s="393">
        <v>106973.14821</v>
      </c>
      <c r="N19" s="393">
        <v>2079339.82892</v>
      </c>
      <c r="O19" s="392">
        <v>1.0019149058113262E-2</v>
      </c>
      <c r="P19" s="389"/>
    </row>
    <row r="20" spans="1:17">
      <c r="A20" s="121" t="s">
        <v>1219</v>
      </c>
      <c r="B20" s="393">
        <v>333932.87152999995</v>
      </c>
      <c r="C20" s="393">
        <v>653184.33976999996</v>
      </c>
      <c r="D20" s="393">
        <v>255989.11728000001</v>
      </c>
      <c r="E20" s="393">
        <v>168403.54128999999</v>
      </c>
      <c r="F20" s="393">
        <v>190859.72959999999</v>
      </c>
      <c r="G20" s="393">
        <v>222432.51677000002</v>
      </c>
      <c r="H20" s="393">
        <v>90677.901930000007</v>
      </c>
      <c r="I20" s="393">
        <v>287905.66039999999</v>
      </c>
      <c r="J20" s="393">
        <v>714.44335000000001</v>
      </c>
      <c r="K20" s="393">
        <v>218209.22288999998</v>
      </c>
      <c r="L20" s="393">
        <v>18790.728769999998</v>
      </c>
      <c r="M20" s="393">
        <v>157196.34443</v>
      </c>
      <c r="N20" s="393">
        <v>2598296.4180099997</v>
      </c>
      <c r="O20" s="392">
        <v>1.2519703969083897E-2</v>
      </c>
      <c r="P20" s="389"/>
    </row>
    <row r="21" spans="1:17">
      <c r="A21" s="25" t="s">
        <v>7</v>
      </c>
      <c r="B21" s="380">
        <v>26857069.428460006</v>
      </c>
      <c r="C21" s="380">
        <v>37192222.40332</v>
      </c>
      <c r="D21" s="380">
        <v>32973878.601479996</v>
      </c>
      <c r="E21" s="380">
        <v>19749253.385760002</v>
      </c>
      <c r="F21" s="380">
        <v>19983232.245990001</v>
      </c>
      <c r="G21" s="380">
        <v>14980794.056149999</v>
      </c>
      <c r="H21" s="380">
        <v>10629012.51258</v>
      </c>
      <c r="I21" s="380">
        <v>16203798.46026</v>
      </c>
      <c r="J21" s="380">
        <v>92214.032459999988</v>
      </c>
      <c r="K21" s="380">
        <v>17255328.196830001</v>
      </c>
      <c r="L21" s="380">
        <v>3701291.7335199998</v>
      </c>
      <c r="M21" s="380">
        <v>7918474.8514099987</v>
      </c>
      <c r="N21" s="380">
        <v>207536569.90822002</v>
      </c>
      <c r="O21" s="130">
        <v>1</v>
      </c>
      <c r="Q21" s="394"/>
    </row>
    <row r="22" spans="1:17">
      <c r="A22" s="379" t="s">
        <v>1218</v>
      </c>
      <c r="B22" s="392">
        <v>0.12940885281248093</v>
      </c>
      <c r="C22" s="392">
        <v>0.17920804232125312</v>
      </c>
      <c r="D22" s="392">
        <v>0.15888225682857823</v>
      </c>
      <c r="E22" s="392">
        <v>9.5160353640294904E-2</v>
      </c>
      <c r="F22" s="392">
        <v>9.6287763909884846E-2</v>
      </c>
      <c r="G22" s="392">
        <v>7.2183876136986527E-2</v>
      </c>
      <c r="H22" s="392">
        <v>5.1215130505821327E-2</v>
      </c>
      <c r="I22" s="392">
        <v>7.8076834687139191E-2</v>
      </c>
      <c r="J22" s="392">
        <v>4.4432666734725486E-4</v>
      </c>
      <c r="K22" s="392">
        <v>8.3143554914013054E-2</v>
      </c>
      <c r="L22" s="392">
        <v>1.7834407377730302E-2</v>
      </c>
      <c r="M22" s="392">
        <v>3.8154600198470209E-2</v>
      </c>
      <c r="N22" s="392">
        <v>1</v>
      </c>
      <c r="O22" s="395"/>
    </row>
    <row r="23" spans="1:17" ht="30" customHeight="1">
      <c r="A23" s="384" t="s">
        <v>1244</v>
      </c>
      <c r="B23" s="382" t="s">
        <v>342</v>
      </c>
      <c r="C23" s="382" t="s">
        <v>403</v>
      </c>
      <c r="D23" s="382" t="s">
        <v>340</v>
      </c>
      <c r="E23" s="382" t="s">
        <v>339</v>
      </c>
      <c r="F23" s="382" t="s">
        <v>334</v>
      </c>
      <c r="G23" s="382" t="s">
        <v>337</v>
      </c>
      <c r="H23" s="382" t="s">
        <v>335</v>
      </c>
      <c r="I23" s="382" t="s">
        <v>344</v>
      </c>
      <c r="J23" s="382" t="s">
        <v>341</v>
      </c>
      <c r="K23" s="382" t="s">
        <v>338</v>
      </c>
      <c r="L23" s="382" t="s">
        <v>336</v>
      </c>
      <c r="M23" s="382" t="s">
        <v>343</v>
      </c>
      <c r="N23" s="383" t="s">
        <v>713</v>
      </c>
      <c r="O23" s="382" t="s">
        <v>1101</v>
      </c>
    </row>
    <row r="24" spans="1:17">
      <c r="A24" s="121" t="s">
        <v>1232</v>
      </c>
      <c r="B24" s="393">
        <v>169</v>
      </c>
      <c r="C24" s="393">
        <v>198</v>
      </c>
      <c r="D24" s="393">
        <v>171</v>
      </c>
      <c r="E24" s="393">
        <v>127</v>
      </c>
      <c r="F24" s="393">
        <v>117</v>
      </c>
      <c r="G24" s="393">
        <v>57</v>
      </c>
      <c r="H24" s="393">
        <v>42</v>
      </c>
      <c r="I24" s="393">
        <v>65</v>
      </c>
      <c r="J24" s="393">
        <v>1</v>
      </c>
      <c r="K24" s="393">
        <v>44</v>
      </c>
      <c r="L24" s="393">
        <v>14</v>
      </c>
      <c r="M24" s="393">
        <v>10</v>
      </c>
      <c r="N24" s="393">
        <v>1015</v>
      </c>
      <c r="O24" s="392">
        <v>7.4008639688390813E-5</v>
      </c>
    </row>
    <row r="25" spans="1:17">
      <c r="A25" s="121" t="s">
        <v>1231</v>
      </c>
      <c r="B25" s="393">
        <v>579</v>
      </c>
      <c r="C25" s="393">
        <v>387</v>
      </c>
      <c r="D25" s="393">
        <v>857</v>
      </c>
      <c r="E25" s="393">
        <v>478</v>
      </c>
      <c r="F25" s="393">
        <v>580</v>
      </c>
      <c r="G25" s="393">
        <v>399</v>
      </c>
      <c r="H25" s="393">
        <v>207</v>
      </c>
      <c r="I25" s="393">
        <v>271</v>
      </c>
      <c r="J25" s="393">
        <v>1</v>
      </c>
      <c r="K25" s="393">
        <v>291</v>
      </c>
      <c r="L25" s="393">
        <v>64</v>
      </c>
      <c r="M25" s="393">
        <v>128</v>
      </c>
      <c r="N25" s="393">
        <v>4242</v>
      </c>
      <c r="O25" s="392">
        <v>3.0930507345630919E-4</v>
      </c>
    </row>
    <row r="26" spans="1:17">
      <c r="A26" s="121" t="s">
        <v>1230</v>
      </c>
      <c r="B26" s="393">
        <v>832</v>
      </c>
      <c r="C26" s="393">
        <v>740</v>
      </c>
      <c r="D26" s="393">
        <v>1153</v>
      </c>
      <c r="E26" s="393">
        <v>809</v>
      </c>
      <c r="F26" s="393">
        <v>698</v>
      </c>
      <c r="G26" s="393">
        <v>654</v>
      </c>
      <c r="H26" s="393">
        <v>807</v>
      </c>
      <c r="I26" s="393">
        <v>684</v>
      </c>
      <c r="J26" s="393">
        <v>3</v>
      </c>
      <c r="K26" s="393">
        <v>1027</v>
      </c>
      <c r="L26" s="393">
        <v>314</v>
      </c>
      <c r="M26" s="393">
        <v>268</v>
      </c>
      <c r="N26" s="393">
        <v>7989</v>
      </c>
      <c r="O26" s="392">
        <v>5.825172635177874E-4</v>
      </c>
    </row>
    <row r="27" spans="1:17">
      <c r="A27" s="121" t="s">
        <v>1229</v>
      </c>
      <c r="B27" s="393">
        <v>988</v>
      </c>
      <c r="C27" s="393">
        <v>1007</v>
      </c>
      <c r="D27" s="393">
        <v>1392</v>
      </c>
      <c r="E27" s="393">
        <v>627</v>
      </c>
      <c r="F27" s="393">
        <v>832</v>
      </c>
      <c r="G27" s="393">
        <v>556</v>
      </c>
      <c r="H27" s="393">
        <v>585</v>
      </c>
      <c r="I27" s="393">
        <v>787</v>
      </c>
      <c r="J27" s="393">
        <v>9</v>
      </c>
      <c r="K27" s="393">
        <v>559</v>
      </c>
      <c r="L27" s="393">
        <v>158</v>
      </c>
      <c r="M27" s="393">
        <v>248</v>
      </c>
      <c r="N27" s="393">
        <v>7748</v>
      </c>
      <c r="O27" s="392">
        <v>5.6494476877404145E-4</v>
      </c>
    </row>
    <row r="28" spans="1:17">
      <c r="A28" s="121" t="s">
        <v>1228</v>
      </c>
      <c r="B28" s="393">
        <v>1506</v>
      </c>
      <c r="C28" s="393">
        <v>1480</v>
      </c>
      <c r="D28" s="393">
        <v>2138</v>
      </c>
      <c r="E28" s="393">
        <v>1219</v>
      </c>
      <c r="F28" s="393">
        <v>1150</v>
      </c>
      <c r="G28" s="393">
        <v>828</v>
      </c>
      <c r="H28" s="393">
        <v>652</v>
      </c>
      <c r="I28" s="393">
        <v>857</v>
      </c>
      <c r="J28" s="393">
        <v>12</v>
      </c>
      <c r="K28" s="393">
        <v>1055</v>
      </c>
      <c r="L28" s="393">
        <v>223</v>
      </c>
      <c r="M28" s="393">
        <v>427</v>
      </c>
      <c r="N28" s="393">
        <v>11547</v>
      </c>
      <c r="O28" s="392">
        <v>8.4194853446487559E-4</v>
      </c>
    </row>
    <row r="29" spans="1:17">
      <c r="A29" s="121" t="s">
        <v>1227</v>
      </c>
      <c r="B29" s="393">
        <v>2475</v>
      </c>
      <c r="C29" s="393">
        <v>3475</v>
      </c>
      <c r="D29" s="393">
        <v>3557</v>
      </c>
      <c r="E29" s="393">
        <v>2072</v>
      </c>
      <c r="F29" s="393">
        <v>1686</v>
      </c>
      <c r="G29" s="393">
        <v>1435</v>
      </c>
      <c r="H29" s="393">
        <v>852</v>
      </c>
      <c r="I29" s="393">
        <v>1439</v>
      </c>
      <c r="J29" s="393">
        <v>15</v>
      </c>
      <c r="K29" s="393">
        <v>1590</v>
      </c>
      <c r="L29" s="393">
        <v>293</v>
      </c>
      <c r="M29" s="393">
        <v>956</v>
      </c>
      <c r="N29" s="393">
        <v>19845</v>
      </c>
      <c r="O29" s="392">
        <v>1.4469965070109515E-3</v>
      </c>
    </row>
    <row r="30" spans="1:17">
      <c r="A30" s="121" t="s">
        <v>1226</v>
      </c>
      <c r="B30" s="393">
        <v>3220</v>
      </c>
      <c r="C30" s="393">
        <v>5361</v>
      </c>
      <c r="D30" s="393">
        <v>4471</v>
      </c>
      <c r="E30" s="393">
        <v>2433</v>
      </c>
      <c r="F30" s="393">
        <v>1951</v>
      </c>
      <c r="G30" s="393">
        <v>1611</v>
      </c>
      <c r="H30" s="393">
        <v>868</v>
      </c>
      <c r="I30" s="393">
        <v>2116</v>
      </c>
      <c r="J30" s="393">
        <v>24</v>
      </c>
      <c r="K30" s="393">
        <v>2155</v>
      </c>
      <c r="L30" s="393">
        <v>253</v>
      </c>
      <c r="M30" s="393">
        <v>1637</v>
      </c>
      <c r="N30" s="393">
        <v>26100</v>
      </c>
      <c r="O30" s="392">
        <v>1.9030793062729066E-3</v>
      </c>
    </row>
    <row r="31" spans="1:17">
      <c r="A31" s="121" t="s">
        <v>1225</v>
      </c>
      <c r="B31" s="393">
        <v>4151</v>
      </c>
      <c r="C31" s="393">
        <v>8025</v>
      </c>
      <c r="D31" s="393">
        <v>5342</v>
      </c>
      <c r="E31" s="393">
        <v>2949</v>
      </c>
      <c r="F31" s="393">
        <v>2368</v>
      </c>
      <c r="G31" s="393">
        <v>2015</v>
      </c>
      <c r="H31" s="393">
        <v>1169</v>
      </c>
      <c r="I31" s="393">
        <v>3205</v>
      </c>
      <c r="J31" s="393">
        <v>20</v>
      </c>
      <c r="K31" s="393">
        <v>3552</v>
      </c>
      <c r="L31" s="393">
        <v>281</v>
      </c>
      <c r="M31" s="393">
        <v>2946</v>
      </c>
      <c r="N31" s="393">
        <v>36023</v>
      </c>
      <c r="O31" s="392">
        <v>2.6266140172363571E-3</v>
      </c>
    </row>
    <row r="32" spans="1:17">
      <c r="A32" s="121" t="s">
        <v>1224</v>
      </c>
      <c r="B32" s="393">
        <v>3963</v>
      </c>
      <c r="C32" s="393">
        <v>7633</v>
      </c>
      <c r="D32" s="393">
        <v>4797</v>
      </c>
      <c r="E32" s="393">
        <v>2709</v>
      </c>
      <c r="F32" s="393">
        <v>2217</v>
      </c>
      <c r="G32" s="393">
        <v>1848</v>
      </c>
      <c r="H32" s="393">
        <v>1061</v>
      </c>
      <c r="I32" s="393">
        <v>3348</v>
      </c>
      <c r="J32" s="393">
        <v>15</v>
      </c>
      <c r="K32" s="393">
        <v>3116</v>
      </c>
      <c r="L32" s="393">
        <v>276</v>
      </c>
      <c r="M32" s="393">
        <v>2309</v>
      </c>
      <c r="N32" s="393">
        <v>33292</v>
      </c>
      <c r="O32" s="392">
        <v>2.4274833817792187E-3</v>
      </c>
    </row>
    <row r="33" spans="1:17">
      <c r="A33" s="121" t="s">
        <v>1223</v>
      </c>
      <c r="B33" s="393">
        <v>8050</v>
      </c>
      <c r="C33" s="393">
        <v>17668</v>
      </c>
      <c r="D33" s="393">
        <v>9435</v>
      </c>
      <c r="E33" s="393">
        <v>5382</v>
      </c>
      <c r="F33" s="393">
        <v>4514</v>
      </c>
      <c r="G33" s="393">
        <v>4063</v>
      </c>
      <c r="H33" s="393">
        <v>2102</v>
      </c>
      <c r="I33" s="393">
        <v>8421</v>
      </c>
      <c r="J33" s="393">
        <v>17</v>
      </c>
      <c r="K33" s="393">
        <v>7723</v>
      </c>
      <c r="L33" s="393">
        <v>503</v>
      </c>
      <c r="M33" s="393">
        <v>7589</v>
      </c>
      <c r="N33" s="393">
        <v>75467</v>
      </c>
      <c r="O33" s="392">
        <v>5.5026699619347679E-3</v>
      </c>
    </row>
    <row r="34" spans="1:17">
      <c r="A34" s="121" t="s">
        <v>1222</v>
      </c>
      <c r="B34" s="393">
        <v>20475</v>
      </c>
      <c r="C34" s="393">
        <v>42865</v>
      </c>
      <c r="D34" s="393">
        <v>22317</v>
      </c>
      <c r="E34" s="393">
        <v>12791</v>
      </c>
      <c r="F34" s="393">
        <v>11244</v>
      </c>
      <c r="G34" s="393">
        <v>11037</v>
      </c>
      <c r="H34" s="393">
        <v>5437</v>
      </c>
      <c r="I34" s="393">
        <v>18826</v>
      </c>
      <c r="J34" s="393">
        <v>51</v>
      </c>
      <c r="K34" s="393">
        <v>17378</v>
      </c>
      <c r="L34" s="393">
        <v>1228</v>
      </c>
      <c r="M34" s="393">
        <v>14359</v>
      </c>
      <c r="N34" s="393">
        <v>178008</v>
      </c>
      <c r="O34" s="392">
        <v>1.2979438358276918E-2</v>
      </c>
    </row>
    <row r="35" spans="1:17">
      <c r="A35" s="121" t="s">
        <v>1221</v>
      </c>
      <c r="B35" s="393">
        <v>81883</v>
      </c>
      <c r="C35" s="393">
        <v>175615</v>
      </c>
      <c r="D35" s="393">
        <v>78719</v>
      </c>
      <c r="E35" s="393">
        <v>49324</v>
      </c>
      <c r="F35" s="393">
        <v>50039</v>
      </c>
      <c r="G35" s="393">
        <v>49390</v>
      </c>
      <c r="H35" s="393">
        <v>21704</v>
      </c>
      <c r="I35" s="393">
        <v>68359</v>
      </c>
      <c r="J35" s="393">
        <v>197</v>
      </c>
      <c r="K35" s="393">
        <v>63166</v>
      </c>
      <c r="L35" s="393">
        <v>4407</v>
      </c>
      <c r="M35" s="393">
        <v>46014</v>
      </c>
      <c r="N35" s="393">
        <v>688817</v>
      </c>
      <c r="O35" s="392">
        <v>5.0225033659348078E-2</v>
      </c>
    </row>
    <row r="36" spans="1:17">
      <c r="A36" s="121" t="s">
        <v>1220</v>
      </c>
      <c r="B36" s="393">
        <v>53352</v>
      </c>
      <c r="C36" s="393">
        <v>116502</v>
      </c>
      <c r="D36" s="393">
        <v>45841</v>
      </c>
      <c r="E36" s="393">
        <v>30431</v>
      </c>
      <c r="F36" s="393">
        <v>34216</v>
      </c>
      <c r="G36" s="393">
        <v>34256</v>
      </c>
      <c r="H36" s="393">
        <v>14199</v>
      </c>
      <c r="I36" s="393">
        <v>37301</v>
      </c>
      <c r="J36" s="393">
        <v>108</v>
      </c>
      <c r="K36" s="393">
        <v>34551</v>
      </c>
      <c r="L36" s="393">
        <v>2610</v>
      </c>
      <c r="M36" s="393">
        <v>21655</v>
      </c>
      <c r="N36" s="393">
        <v>425022</v>
      </c>
      <c r="O36" s="392">
        <v>3.0990443406541123E-2</v>
      </c>
    </row>
    <row r="37" spans="1:17">
      <c r="A37" s="121" t="s">
        <v>1219</v>
      </c>
      <c r="B37" s="393">
        <v>1476881</v>
      </c>
      <c r="C37" s="393">
        <v>2874016</v>
      </c>
      <c r="D37" s="393">
        <v>1180080</v>
      </c>
      <c r="E37" s="393">
        <v>683286</v>
      </c>
      <c r="F37" s="393">
        <v>930793</v>
      </c>
      <c r="G37" s="393">
        <v>955704</v>
      </c>
      <c r="H37" s="393">
        <v>414308</v>
      </c>
      <c r="I37" s="393">
        <v>1428573</v>
      </c>
      <c r="J37" s="393">
        <v>1539</v>
      </c>
      <c r="K37" s="393">
        <v>1300500</v>
      </c>
      <c r="L37" s="393">
        <v>101205</v>
      </c>
      <c r="M37" s="393">
        <v>852615</v>
      </c>
      <c r="N37" s="393">
        <v>12199500</v>
      </c>
      <c r="O37" s="392">
        <v>0.88952551712169825</v>
      </c>
    </row>
    <row r="38" spans="1:17">
      <c r="A38" s="25" t="s">
        <v>7</v>
      </c>
      <c r="B38" s="380">
        <v>1658524</v>
      </c>
      <c r="C38" s="380">
        <v>3254972</v>
      </c>
      <c r="D38" s="380">
        <v>1360270</v>
      </c>
      <c r="E38" s="380">
        <v>794637</v>
      </c>
      <c r="F38" s="380">
        <v>1042405</v>
      </c>
      <c r="G38" s="380">
        <v>1063853</v>
      </c>
      <c r="H38" s="380">
        <v>463993</v>
      </c>
      <c r="I38" s="380">
        <v>1574252</v>
      </c>
      <c r="J38" s="380">
        <v>2012</v>
      </c>
      <c r="K38" s="380">
        <v>1436707</v>
      </c>
      <c r="L38" s="380">
        <v>111829</v>
      </c>
      <c r="M38" s="380">
        <v>951161</v>
      </c>
      <c r="N38" s="380">
        <v>13714615</v>
      </c>
      <c r="O38" s="130">
        <v>1</v>
      </c>
      <c r="Q38" s="394"/>
    </row>
    <row r="39" spans="1:17">
      <c r="A39" s="379" t="s">
        <v>1218</v>
      </c>
      <c r="B39" s="392">
        <v>0.12093113805965389</v>
      </c>
      <c r="C39" s="392">
        <v>0.2373360097968481</v>
      </c>
      <c r="D39" s="392">
        <v>9.9183972718155045E-2</v>
      </c>
      <c r="E39" s="392">
        <v>5.79408900650875E-2</v>
      </c>
      <c r="F39" s="392">
        <v>7.6006872959977365E-2</v>
      </c>
      <c r="G39" s="392">
        <v>7.7570752077254806E-2</v>
      </c>
      <c r="H39" s="392">
        <v>3.3832010595995589E-2</v>
      </c>
      <c r="I39" s="392">
        <v>0.11478645226278682</v>
      </c>
      <c r="J39" s="392">
        <v>1.4670481088969686E-4</v>
      </c>
      <c r="K39" s="392">
        <v>0.1047573701485605</v>
      </c>
      <c r="L39" s="392">
        <v>8.1540021356778878E-3</v>
      </c>
      <c r="M39" s="392">
        <v>6.9353824369112804E-2</v>
      </c>
      <c r="N39" s="392">
        <v>1</v>
      </c>
      <c r="O39" s="391"/>
    </row>
    <row r="40" spans="1:17" ht="15.75" thickBot="1">
      <c r="A40" s="377"/>
      <c r="B40" s="376"/>
      <c r="C40" s="32"/>
      <c r="D40" s="32"/>
      <c r="E40" s="32"/>
      <c r="F40" s="32"/>
      <c r="G40" s="32"/>
      <c r="H40" s="376"/>
      <c r="I40" s="376"/>
      <c r="J40" s="376"/>
      <c r="K40" s="376"/>
      <c r="L40" s="376"/>
      <c r="M40" s="376"/>
      <c r="N40" s="375"/>
      <c r="O40" s="375"/>
    </row>
    <row r="41" spans="1:17" ht="36.75" customHeight="1" thickTop="1">
      <c r="A41" s="1093" t="s">
        <v>1243</v>
      </c>
      <c r="B41" s="1094"/>
      <c r="C41" s="1094"/>
      <c r="D41" s="1094"/>
      <c r="E41" s="1094"/>
      <c r="F41" s="1094"/>
      <c r="G41" s="1094"/>
      <c r="H41" s="1094"/>
      <c r="I41" s="1094"/>
      <c r="J41" s="1094"/>
      <c r="K41" s="1094"/>
      <c r="L41" s="1094"/>
      <c r="M41" s="1094"/>
      <c r="N41" s="1094"/>
      <c r="O41" s="1094"/>
    </row>
    <row r="42" spans="1:17">
      <c r="A42" s="113"/>
      <c r="B42" s="396"/>
      <c r="C42" s="396"/>
      <c r="D42" s="396"/>
      <c r="E42" s="396"/>
      <c r="F42" s="396"/>
      <c r="G42" s="396"/>
      <c r="H42" s="396"/>
      <c r="I42" s="396"/>
      <c r="J42" s="396"/>
      <c r="K42" s="396"/>
      <c r="L42" s="396"/>
      <c r="M42" s="396"/>
      <c r="N42" s="396"/>
      <c r="O42" s="396"/>
    </row>
    <row r="43" spans="1:17">
      <c r="A43" s="113"/>
      <c r="B43" s="396"/>
      <c r="C43" s="396"/>
      <c r="D43" s="396"/>
      <c r="E43" s="396"/>
      <c r="F43" s="396"/>
      <c r="G43" s="396"/>
      <c r="H43" s="396"/>
      <c r="I43" s="396"/>
      <c r="J43" s="396"/>
      <c r="K43" s="396"/>
      <c r="L43" s="396"/>
      <c r="M43" s="396"/>
      <c r="N43" s="396"/>
      <c r="O43" s="396"/>
    </row>
    <row r="44" spans="1:17" ht="30" customHeight="1">
      <c r="A44" s="1097" t="s">
        <v>333</v>
      </c>
      <c r="B44" s="1097"/>
      <c r="C44" s="1097"/>
      <c r="D44" s="1097"/>
      <c r="E44" s="1097"/>
      <c r="F44" s="1097"/>
      <c r="G44" s="1097"/>
      <c r="H44" s="1097"/>
      <c r="I44" s="1097"/>
      <c r="J44" s="1097"/>
      <c r="K44" s="1097"/>
      <c r="L44" s="1097"/>
      <c r="M44" s="1097"/>
      <c r="N44" s="1097"/>
      <c r="O44" s="1097"/>
    </row>
    <row r="45" spans="1:17" ht="18">
      <c r="A45" s="1095" t="s">
        <v>1242</v>
      </c>
      <c r="B45" s="1095"/>
      <c r="C45" s="1095"/>
      <c r="D45" s="1095"/>
      <c r="E45" s="1095"/>
      <c r="F45" s="1095"/>
      <c r="G45" s="1095"/>
      <c r="H45" s="1095"/>
      <c r="I45" s="1095"/>
      <c r="J45" s="1095"/>
      <c r="K45" s="1095"/>
      <c r="L45" s="1095"/>
      <c r="M45" s="1095"/>
      <c r="N45" s="1095"/>
      <c r="O45" s="1095"/>
    </row>
    <row r="46" spans="1:17" ht="18">
      <c r="A46" s="1095" t="s">
        <v>712</v>
      </c>
      <c r="B46" s="1095"/>
      <c r="C46" s="1095"/>
      <c r="D46" s="1095"/>
      <c r="E46" s="1095"/>
      <c r="F46" s="1095"/>
      <c r="G46" s="1095"/>
      <c r="H46" s="1095"/>
      <c r="I46" s="1095"/>
      <c r="J46" s="1095"/>
      <c r="K46" s="1095"/>
      <c r="L46" s="1095"/>
      <c r="M46" s="1095"/>
      <c r="N46" s="1095"/>
      <c r="O46" s="1095"/>
    </row>
    <row r="47" spans="1:17" ht="30" customHeight="1">
      <c r="A47" s="1096" t="s">
        <v>2</v>
      </c>
      <c r="B47" s="1096"/>
      <c r="C47" s="1096"/>
      <c r="D47" s="1096"/>
      <c r="E47" s="1096"/>
      <c r="F47" s="1096"/>
      <c r="G47" s="1096"/>
      <c r="H47" s="1096"/>
      <c r="I47" s="1096"/>
      <c r="J47" s="1096"/>
      <c r="K47" s="1096"/>
      <c r="L47" s="1096"/>
      <c r="M47" s="1096"/>
      <c r="N47" s="1096"/>
      <c r="O47" s="1096"/>
    </row>
    <row r="48" spans="1:17">
      <c r="A48" s="19"/>
      <c r="B48" s="386"/>
      <c r="C48" s="122"/>
      <c r="D48" s="386"/>
      <c r="E48" s="386"/>
      <c r="F48" s="386"/>
      <c r="G48" s="386"/>
      <c r="H48" s="386"/>
      <c r="I48" s="122"/>
      <c r="J48" s="387"/>
      <c r="K48" s="386"/>
      <c r="L48" s="386"/>
      <c r="M48" s="386"/>
      <c r="N48" s="386"/>
      <c r="O48" s="372"/>
    </row>
    <row r="49" spans="1:17" ht="30" customHeight="1">
      <c r="A49" s="25" t="s">
        <v>1235</v>
      </c>
      <c r="B49" s="382" t="s">
        <v>342</v>
      </c>
      <c r="C49" s="382" t="s">
        <v>403</v>
      </c>
      <c r="D49" s="382" t="s">
        <v>340</v>
      </c>
      <c r="E49" s="382" t="s">
        <v>339</v>
      </c>
      <c r="F49" s="382" t="s">
        <v>334</v>
      </c>
      <c r="G49" s="382" t="s">
        <v>337</v>
      </c>
      <c r="H49" s="382" t="s">
        <v>335</v>
      </c>
      <c r="I49" s="382" t="s">
        <v>344</v>
      </c>
      <c r="J49" s="382" t="s">
        <v>341</v>
      </c>
      <c r="K49" s="382" t="s">
        <v>338</v>
      </c>
      <c r="L49" s="382" t="s">
        <v>336</v>
      </c>
      <c r="M49" s="382" t="s">
        <v>343</v>
      </c>
      <c r="N49" s="383" t="s">
        <v>713</v>
      </c>
      <c r="O49" s="382" t="s">
        <v>1234</v>
      </c>
    </row>
    <row r="50" spans="1:17">
      <c r="A50" s="121" t="s">
        <v>1232</v>
      </c>
      <c r="B50" s="393">
        <v>3438195.3211099999</v>
      </c>
      <c r="C50" s="393">
        <v>4777366.6149399998</v>
      </c>
      <c r="D50" s="393">
        <v>3212298.7578099999</v>
      </c>
      <c r="E50" s="393">
        <v>2246711.0566199999</v>
      </c>
      <c r="F50" s="393">
        <v>2698272.1387800002</v>
      </c>
      <c r="G50" s="393">
        <v>1033834.6490900001</v>
      </c>
      <c r="H50" s="393">
        <v>279526.57295999996</v>
      </c>
      <c r="I50" s="393">
        <v>0</v>
      </c>
      <c r="J50" s="393">
        <v>15170.077380000001</v>
      </c>
      <c r="K50" s="393">
        <v>636574.11842999991</v>
      </c>
      <c r="L50" s="393">
        <v>118080.92990999999</v>
      </c>
      <c r="M50" s="393">
        <v>0</v>
      </c>
      <c r="N50" s="393">
        <v>18456030.237030003</v>
      </c>
      <c r="O50" s="392">
        <v>0.49462762798108406</v>
      </c>
      <c r="Q50" s="394"/>
    </row>
    <row r="51" spans="1:17">
      <c r="A51" s="121" t="s">
        <v>1231</v>
      </c>
      <c r="B51" s="393">
        <v>656290.99605999992</v>
      </c>
      <c r="C51" s="393">
        <v>421901.98582</v>
      </c>
      <c r="D51" s="393">
        <v>735960.47296000004</v>
      </c>
      <c r="E51" s="393">
        <v>649212.46036000003</v>
      </c>
      <c r="F51" s="393">
        <v>716550.39717999997</v>
      </c>
      <c r="G51" s="393">
        <v>246618.02040000001</v>
      </c>
      <c r="H51" s="393">
        <v>144587.34631999998</v>
      </c>
      <c r="I51" s="393">
        <v>0</v>
      </c>
      <c r="J51" s="393">
        <v>0</v>
      </c>
      <c r="K51" s="393">
        <v>173614.38322999998</v>
      </c>
      <c r="L51" s="393">
        <v>77229.818099999989</v>
      </c>
      <c r="M51" s="393">
        <v>0</v>
      </c>
      <c r="N51" s="393">
        <v>3821965.880429999</v>
      </c>
      <c r="O51" s="392">
        <v>0.10242993175578707</v>
      </c>
      <c r="Q51" s="394"/>
    </row>
    <row r="52" spans="1:17">
      <c r="A52" s="121" t="s">
        <v>1230</v>
      </c>
      <c r="B52" s="393">
        <v>563818.67603999993</v>
      </c>
      <c r="C52" s="393">
        <v>523176.96848000004</v>
      </c>
      <c r="D52" s="393">
        <v>595014.70525</v>
      </c>
      <c r="E52" s="393">
        <v>576808.43137999997</v>
      </c>
      <c r="F52" s="393">
        <v>573261.62297000003</v>
      </c>
      <c r="G52" s="393">
        <v>494351.42032999999</v>
      </c>
      <c r="H52" s="393">
        <v>170651.77512999999</v>
      </c>
      <c r="I52" s="393">
        <v>0</v>
      </c>
      <c r="J52" s="393">
        <v>8799.31754</v>
      </c>
      <c r="K52" s="393">
        <v>135166.75211</v>
      </c>
      <c r="L52" s="393">
        <v>58382.821990000004</v>
      </c>
      <c r="M52" s="393">
        <v>0</v>
      </c>
      <c r="N52" s="393">
        <v>3699432.4912200002</v>
      </c>
      <c r="O52" s="392">
        <v>9.9145996972681838E-2</v>
      </c>
      <c r="Q52" s="394"/>
    </row>
    <row r="53" spans="1:17">
      <c r="A53" s="121" t="s">
        <v>1229</v>
      </c>
      <c r="B53" s="393">
        <v>596012.57411000005</v>
      </c>
      <c r="C53" s="393">
        <v>573514.34605999989</v>
      </c>
      <c r="D53" s="393">
        <v>749788.53550999996</v>
      </c>
      <c r="E53" s="393">
        <v>712955.64033000008</v>
      </c>
      <c r="F53" s="393">
        <v>611871.50164000003</v>
      </c>
      <c r="G53" s="393">
        <v>481189.77791</v>
      </c>
      <c r="H53" s="393">
        <v>181186.99300999998</v>
      </c>
      <c r="I53" s="393">
        <v>0</v>
      </c>
      <c r="J53" s="393">
        <v>9409.7693900000013</v>
      </c>
      <c r="K53" s="393">
        <v>110523.37243999999</v>
      </c>
      <c r="L53" s="393">
        <v>31679.302299999999</v>
      </c>
      <c r="M53" s="393">
        <v>0</v>
      </c>
      <c r="N53" s="393">
        <v>4058131.8126999997</v>
      </c>
      <c r="O53" s="392">
        <v>0.10875925574303742</v>
      </c>
      <c r="Q53" s="394"/>
    </row>
    <row r="54" spans="1:17">
      <c r="A54" s="121" t="s">
        <v>1228</v>
      </c>
      <c r="B54" s="393">
        <v>405373.20406000002</v>
      </c>
      <c r="C54" s="393">
        <v>423067.30930999998</v>
      </c>
      <c r="D54" s="393">
        <v>408068.3615</v>
      </c>
      <c r="E54" s="393">
        <v>445548.93786000001</v>
      </c>
      <c r="F54" s="393">
        <v>294907.98342</v>
      </c>
      <c r="G54" s="393">
        <v>272014.75530999998</v>
      </c>
      <c r="H54" s="393">
        <v>109604.25833</v>
      </c>
      <c r="I54" s="393">
        <v>0</v>
      </c>
      <c r="J54" s="393">
        <v>4320.3356699999995</v>
      </c>
      <c r="K54" s="393">
        <v>52588.946840000004</v>
      </c>
      <c r="L54" s="393">
        <v>27030.765010000003</v>
      </c>
      <c r="M54" s="393">
        <v>0</v>
      </c>
      <c r="N54" s="393">
        <v>2442524.8573099999</v>
      </c>
      <c r="O54" s="392">
        <v>6.5460462566434244E-2</v>
      </c>
      <c r="Q54" s="394"/>
    </row>
    <row r="55" spans="1:17">
      <c r="A55" s="121" t="s">
        <v>1227</v>
      </c>
      <c r="B55" s="393">
        <v>316891.30489999999</v>
      </c>
      <c r="C55" s="393">
        <v>344310.16969999997</v>
      </c>
      <c r="D55" s="393">
        <v>305713.31917000003</v>
      </c>
      <c r="E55" s="393">
        <v>329787.99450999999</v>
      </c>
      <c r="F55" s="393">
        <v>194990.82431</v>
      </c>
      <c r="G55" s="393">
        <v>222015.70275</v>
      </c>
      <c r="H55" s="393">
        <v>99035.256779999996</v>
      </c>
      <c r="I55" s="393">
        <v>0</v>
      </c>
      <c r="J55" s="393">
        <v>4678.3366999999998</v>
      </c>
      <c r="K55" s="393">
        <v>39179.018380000001</v>
      </c>
      <c r="L55" s="393">
        <v>20695.10151</v>
      </c>
      <c r="M55" s="393">
        <v>0</v>
      </c>
      <c r="N55" s="393">
        <v>1877297.02871</v>
      </c>
      <c r="O55" s="392">
        <v>5.0312172466195057E-2</v>
      </c>
      <c r="Q55" s="394"/>
    </row>
    <row r="56" spans="1:17">
      <c r="A56" s="121" t="s">
        <v>1226</v>
      </c>
      <c r="B56" s="393">
        <v>181651.67236000003</v>
      </c>
      <c r="C56" s="393">
        <v>173625.21789</v>
      </c>
      <c r="D56" s="393">
        <v>161513.81097999998</v>
      </c>
      <c r="E56" s="393">
        <v>172343.21768</v>
      </c>
      <c r="F56" s="393">
        <v>93985.29095000001</v>
      </c>
      <c r="G56" s="393">
        <v>113132.00966</v>
      </c>
      <c r="H56" s="393">
        <v>51035.764060000001</v>
      </c>
      <c r="I56" s="393">
        <v>0</v>
      </c>
      <c r="J56" s="393">
        <v>3267.7802900000002</v>
      </c>
      <c r="K56" s="393">
        <v>15104.0571</v>
      </c>
      <c r="L56" s="393">
        <v>10166.120869999999</v>
      </c>
      <c r="M56" s="393">
        <v>0</v>
      </c>
      <c r="N56" s="393">
        <v>975824.94183999998</v>
      </c>
      <c r="O56" s="392">
        <v>2.6152426611150324E-2</v>
      </c>
      <c r="Q56" s="394"/>
    </row>
    <row r="57" spans="1:17">
      <c r="A57" s="121" t="s">
        <v>1225</v>
      </c>
      <c r="B57" s="393">
        <v>103180.03492000001</v>
      </c>
      <c r="C57" s="393">
        <v>115804.6894</v>
      </c>
      <c r="D57" s="393">
        <v>101747.84565</v>
      </c>
      <c r="E57" s="393">
        <v>103586.68797</v>
      </c>
      <c r="F57" s="393">
        <v>58216.270189999996</v>
      </c>
      <c r="G57" s="393">
        <v>70145.03512</v>
      </c>
      <c r="H57" s="393">
        <v>30515.41747</v>
      </c>
      <c r="I57" s="393">
        <v>0</v>
      </c>
      <c r="J57" s="393">
        <v>2214.9234200000001</v>
      </c>
      <c r="K57" s="393">
        <v>8899.1525600000004</v>
      </c>
      <c r="L57" s="393">
        <v>4394.9437699999999</v>
      </c>
      <c r="M57" s="393">
        <v>0</v>
      </c>
      <c r="N57" s="393">
        <v>598705.00046999997</v>
      </c>
      <c r="O57" s="392">
        <v>1.6045489221659669E-2</v>
      </c>
      <c r="Q57" s="394"/>
    </row>
    <row r="58" spans="1:17">
      <c r="A58" s="121" t="s">
        <v>1224</v>
      </c>
      <c r="B58" s="393">
        <v>57137.445670000001</v>
      </c>
      <c r="C58" s="393">
        <v>58761.325649999999</v>
      </c>
      <c r="D58" s="393">
        <v>53377.742340000004</v>
      </c>
      <c r="E58" s="393">
        <v>55588.867979999995</v>
      </c>
      <c r="F58" s="393">
        <v>30634.120309999998</v>
      </c>
      <c r="G58" s="393">
        <v>33612.341679999998</v>
      </c>
      <c r="H58" s="393">
        <v>16371.153420000001</v>
      </c>
      <c r="I58" s="393">
        <v>0</v>
      </c>
      <c r="J58" s="393">
        <v>475.88815</v>
      </c>
      <c r="K58" s="393">
        <v>4618.9823699999997</v>
      </c>
      <c r="L58" s="393">
        <v>2731.9005400000001</v>
      </c>
      <c r="M58" s="393">
        <v>0</v>
      </c>
      <c r="N58" s="393">
        <v>313309.76810999995</v>
      </c>
      <c r="O58" s="392">
        <v>8.3968039406772908E-3</v>
      </c>
      <c r="Q58" s="394"/>
    </row>
    <row r="59" spans="1:17">
      <c r="A59" s="121" t="s">
        <v>1223</v>
      </c>
      <c r="B59" s="393">
        <v>64614.006289999998</v>
      </c>
      <c r="C59" s="393">
        <v>61072.821380000001</v>
      </c>
      <c r="D59" s="393">
        <v>57621.531670000004</v>
      </c>
      <c r="E59" s="393">
        <v>63149.788479999996</v>
      </c>
      <c r="F59" s="393">
        <v>31931.657999999999</v>
      </c>
      <c r="G59" s="393">
        <v>35831.229350000001</v>
      </c>
      <c r="H59" s="393">
        <v>16893.003829999998</v>
      </c>
      <c r="I59" s="393">
        <v>0</v>
      </c>
      <c r="J59" s="393">
        <v>817.59821999999997</v>
      </c>
      <c r="K59" s="393">
        <v>6355.0124599999999</v>
      </c>
      <c r="L59" s="393">
        <v>3180.39635</v>
      </c>
      <c r="M59" s="393">
        <v>0</v>
      </c>
      <c r="N59" s="393">
        <v>341467.04602999997</v>
      </c>
      <c r="O59" s="392">
        <v>9.1514281696748155E-3</v>
      </c>
      <c r="Q59" s="394"/>
    </row>
    <row r="60" spans="1:17">
      <c r="A60" s="121" t="s">
        <v>1222</v>
      </c>
      <c r="B60" s="393">
        <v>71274.151639999996</v>
      </c>
      <c r="C60" s="393">
        <v>68854.444749999995</v>
      </c>
      <c r="D60" s="393">
        <v>65409.627820000002</v>
      </c>
      <c r="E60" s="393">
        <v>57689.36105</v>
      </c>
      <c r="F60" s="393">
        <v>33089.482210000002</v>
      </c>
      <c r="G60" s="393">
        <v>37290.292249999999</v>
      </c>
      <c r="H60" s="393">
        <v>19927.338589999999</v>
      </c>
      <c r="I60" s="393">
        <v>0</v>
      </c>
      <c r="J60" s="393">
        <v>457.78334999999998</v>
      </c>
      <c r="K60" s="393">
        <v>5398.3991999999998</v>
      </c>
      <c r="L60" s="393">
        <v>3428.1985800000002</v>
      </c>
      <c r="M60" s="393">
        <v>0</v>
      </c>
      <c r="N60" s="393">
        <v>362819.07943999994</v>
      </c>
      <c r="O60" s="392">
        <v>9.7236696269396086E-3</v>
      </c>
      <c r="Q60" s="394"/>
    </row>
    <row r="61" spans="1:17">
      <c r="A61" s="121" t="s">
        <v>1221</v>
      </c>
      <c r="B61" s="393">
        <v>53305.077720000001</v>
      </c>
      <c r="C61" s="393">
        <v>56807.305380000005</v>
      </c>
      <c r="D61" s="393">
        <v>50259.755450000004</v>
      </c>
      <c r="E61" s="393">
        <v>42961.796869999998</v>
      </c>
      <c r="F61" s="393">
        <v>24609.01467</v>
      </c>
      <c r="G61" s="393">
        <v>30220.384839999999</v>
      </c>
      <c r="H61" s="393">
        <v>16657.1993</v>
      </c>
      <c r="I61" s="393">
        <v>0</v>
      </c>
      <c r="J61" s="393">
        <v>650.80047000000002</v>
      </c>
      <c r="K61" s="393">
        <v>3970.83097</v>
      </c>
      <c r="L61" s="393">
        <v>2836.46018</v>
      </c>
      <c r="M61" s="393">
        <v>0</v>
      </c>
      <c r="N61" s="393">
        <v>282278.62585000001</v>
      </c>
      <c r="O61" s="392">
        <v>7.5651592103380683E-3</v>
      </c>
      <c r="Q61" s="394"/>
    </row>
    <row r="62" spans="1:17">
      <c r="A62" s="121" t="s">
        <v>1220</v>
      </c>
      <c r="B62" s="393">
        <v>7022.2851799999999</v>
      </c>
      <c r="C62" s="393">
        <v>9767.7863400000006</v>
      </c>
      <c r="D62" s="393">
        <v>6780.0274800000007</v>
      </c>
      <c r="E62" s="393">
        <v>5682.4936900000002</v>
      </c>
      <c r="F62" s="393">
        <v>3324.7151100000001</v>
      </c>
      <c r="G62" s="393">
        <v>3990.2606900000001</v>
      </c>
      <c r="H62" s="393">
        <v>1957.0241599999999</v>
      </c>
      <c r="I62" s="393">
        <v>0</v>
      </c>
      <c r="J62" s="393">
        <v>108.49647999999999</v>
      </c>
      <c r="K62" s="393">
        <v>825.62108999999998</v>
      </c>
      <c r="L62" s="393">
        <v>350.28859999999997</v>
      </c>
      <c r="M62" s="393">
        <v>0</v>
      </c>
      <c r="N62" s="393">
        <v>39808.998820000008</v>
      </c>
      <c r="O62" s="392">
        <v>1.0668941481863897E-3</v>
      </c>
      <c r="Q62" s="394"/>
    </row>
    <row r="63" spans="1:17">
      <c r="A63" s="121" t="s">
        <v>1219</v>
      </c>
      <c r="B63" s="393">
        <v>7881.25677</v>
      </c>
      <c r="C63" s="393">
        <v>11634.429410000001</v>
      </c>
      <c r="D63" s="393">
        <v>6980.2325000000001</v>
      </c>
      <c r="E63" s="393">
        <v>5952.6872000000003</v>
      </c>
      <c r="F63" s="393">
        <v>3307.1062900000002</v>
      </c>
      <c r="G63" s="393">
        <v>3788.6138799999999</v>
      </c>
      <c r="H63" s="393">
        <v>2258.2243900000003</v>
      </c>
      <c r="I63" s="393">
        <v>0</v>
      </c>
      <c r="J63" s="393">
        <v>166.70222000000001</v>
      </c>
      <c r="K63" s="393">
        <v>826.85858999999994</v>
      </c>
      <c r="L63" s="393">
        <v>587.00221999999997</v>
      </c>
      <c r="M63" s="393">
        <v>0</v>
      </c>
      <c r="N63" s="393">
        <v>43383.113470000011</v>
      </c>
      <c r="O63" s="392">
        <v>1.1626815861542218E-3</v>
      </c>
      <c r="Q63" s="394"/>
    </row>
    <row r="64" spans="1:17">
      <c r="A64" s="25" t="s">
        <v>7</v>
      </c>
      <c r="B64" s="380">
        <v>6522648.0068300003</v>
      </c>
      <c r="C64" s="380">
        <v>7619665.4145100005</v>
      </c>
      <c r="D64" s="380">
        <v>6510534.7260899991</v>
      </c>
      <c r="E64" s="380">
        <v>5467979.4219799982</v>
      </c>
      <c r="F64" s="380">
        <v>5368952.1260300009</v>
      </c>
      <c r="G64" s="380">
        <v>3078034.4932600004</v>
      </c>
      <c r="H64" s="380">
        <v>1140207.3277500002</v>
      </c>
      <c r="I64" s="380">
        <v>0</v>
      </c>
      <c r="J64" s="380">
        <v>50537.809280000001</v>
      </c>
      <c r="K64" s="380">
        <v>1193645.5057700006</v>
      </c>
      <c r="L64" s="380">
        <v>360774.0499300001</v>
      </c>
      <c r="M64" s="380">
        <v>0</v>
      </c>
      <c r="N64" s="380">
        <v>37312978.88143</v>
      </c>
      <c r="O64" s="130">
        <v>1</v>
      </c>
      <c r="Q64" s="394"/>
    </row>
    <row r="65" spans="1:17">
      <c r="A65" s="379" t="s">
        <v>1218</v>
      </c>
      <c r="B65" s="392">
        <v>0.17480909330657074</v>
      </c>
      <c r="C65" s="392">
        <v>0.20420951751729935</v>
      </c>
      <c r="D65" s="392">
        <v>0.17448445343317726</v>
      </c>
      <c r="E65" s="392">
        <v>0.14654363135561158</v>
      </c>
      <c r="F65" s="392">
        <v>0.14388966753608706</v>
      </c>
      <c r="G65" s="392">
        <v>8.2492328019189126E-2</v>
      </c>
      <c r="H65" s="392">
        <v>3.0557928150771713E-2</v>
      </c>
      <c r="I65" s="392">
        <v>0</v>
      </c>
      <c r="J65" s="392">
        <v>1.354429766666305E-3</v>
      </c>
      <c r="K65" s="392">
        <v>3.1990088745341545E-2</v>
      </c>
      <c r="L65" s="392">
        <v>9.6688621692853065E-3</v>
      </c>
      <c r="M65" s="392">
        <v>0</v>
      </c>
      <c r="N65" s="392">
        <v>1</v>
      </c>
      <c r="O65" s="395"/>
      <c r="Q65" s="394"/>
    </row>
    <row r="66" spans="1:17" ht="30" customHeight="1">
      <c r="A66" s="384" t="s">
        <v>1233</v>
      </c>
      <c r="B66" s="382" t="s">
        <v>342</v>
      </c>
      <c r="C66" s="382" t="s">
        <v>403</v>
      </c>
      <c r="D66" s="382" t="s">
        <v>340</v>
      </c>
      <c r="E66" s="382" t="s">
        <v>339</v>
      </c>
      <c r="F66" s="382" t="s">
        <v>334</v>
      </c>
      <c r="G66" s="382" t="s">
        <v>337</v>
      </c>
      <c r="H66" s="382" t="s">
        <v>335</v>
      </c>
      <c r="I66" s="382" t="s">
        <v>344</v>
      </c>
      <c r="J66" s="382" t="s">
        <v>341</v>
      </c>
      <c r="K66" s="382" t="s">
        <v>338</v>
      </c>
      <c r="L66" s="382" t="s">
        <v>336</v>
      </c>
      <c r="M66" s="382" t="s">
        <v>343</v>
      </c>
      <c r="N66" s="383" t="s">
        <v>713</v>
      </c>
      <c r="O66" s="382" t="s">
        <v>1101</v>
      </c>
      <c r="Q66" s="394"/>
    </row>
    <row r="67" spans="1:17">
      <c r="A67" s="121" t="s">
        <v>1232</v>
      </c>
      <c r="B67" s="393">
        <v>57</v>
      </c>
      <c r="C67" s="393">
        <v>68</v>
      </c>
      <c r="D67" s="393">
        <v>79</v>
      </c>
      <c r="E67" s="393">
        <v>55</v>
      </c>
      <c r="F67" s="393">
        <v>63</v>
      </c>
      <c r="G67" s="393">
        <v>32</v>
      </c>
      <c r="H67" s="393">
        <v>13</v>
      </c>
      <c r="I67" s="393">
        <v>0</v>
      </c>
      <c r="J67" s="393">
        <v>1</v>
      </c>
      <c r="K67" s="393">
        <v>16</v>
      </c>
      <c r="L67" s="393">
        <v>6</v>
      </c>
      <c r="M67" s="393">
        <v>0</v>
      </c>
      <c r="N67" s="393">
        <v>390</v>
      </c>
      <c r="O67" s="392">
        <v>2.6212319790301442E-3</v>
      </c>
      <c r="Q67" s="394"/>
    </row>
    <row r="68" spans="1:17">
      <c r="A68" s="121" t="s">
        <v>1231</v>
      </c>
      <c r="B68" s="393">
        <v>68</v>
      </c>
      <c r="C68" s="393">
        <v>45</v>
      </c>
      <c r="D68" s="393">
        <v>77</v>
      </c>
      <c r="E68" s="393">
        <v>68</v>
      </c>
      <c r="F68" s="393">
        <v>77</v>
      </c>
      <c r="G68" s="393">
        <v>26</v>
      </c>
      <c r="H68" s="393">
        <v>15</v>
      </c>
      <c r="I68" s="393">
        <v>0</v>
      </c>
      <c r="J68" s="393">
        <v>0</v>
      </c>
      <c r="K68" s="393">
        <v>18</v>
      </c>
      <c r="L68" s="393">
        <v>8</v>
      </c>
      <c r="M68" s="393">
        <v>0</v>
      </c>
      <c r="N68" s="393">
        <v>402</v>
      </c>
      <c r="O68" s="392">
        <v>2.70188527069261E-3</v>
      </c>
    </row>
    <row r="69" spans="1:17">
      <c r="A69" s="121" t="s">
        <v>1230</v>
      </c>
      <c r="B69" s="393">
        <v>117</v>
      </c>
      <c r="C69" s="393">
        <v>109</v>
      </c>
      <c r="D69" s="393">
        <v>126</v>
      </c>
      <c r="E69" s="393">
        <v>121</v>
      </c>
      <c r="F69" s="393">
        <v>120</v>
      </c>
      <c r="G69" s="393">
        <v>106</v>
      </c>
      <c r="H69" s="393">
        <v>35</v>
      </c>
      <c r="I69" s="393">
        <v>0</v>
      </c>
      <c r="J69" s="393">
        <v>2</v>
      </c>
      <c r="K69" s="393">
        <v>29</v>
      </c>
      <c r="L69" s="393">
        <v>12</v>
      </c>
      <c r="M69" s="393">
        <v>0</v>
      </c>
      <c r="N69" s="393">
        <v>777</v>
      </c>
      <c r="O69" s="392">
        <v>5.2223006351446721E-3</v>
      </c>
    </row>
    <row r="70" spans="1:17">
      <c r="A70" s="121" t="s">
        <v>1229</v>
      </c>
      <c r="B70" s="393">
        <v>273</v>
      </c>
      <c r="C70" s="393">
        <v>273</v>
      </c>
      <c r="D70" s="393">
        <v>351</v>
      </c>
      <c r="E70" s="393">
        <v>335</v>
      </c>
      <c r="F70" s="393">
        <v>274</v>
      </c>
      <c r="G70" s="393">
        <v>228</v>
      </c>
      <c r="H70" s="393">
        <v>86</v>
      </c>
      <c r="I70" s="393">
        <v>0</v>
      </c>
      <c r="J70" s="393">
        <v>5</v>
      </c>
      <c r="K70" s="393">
        <v>54</v>
      </c>
      <c r="L70" s="393">
        <v>16</v>
      </c>
      <c r="M70" s="393">
        <v>0</v>
      </c>
      <c r="N70" s="393">
        <v>1895</v>
      </c>
      <c r="O70" s="392">
        <v>1.2736498975031084E-2</v>
      </c>
    </row>
    <row r="71" spans="1:17">
      <c r="A71" s="121" t="s">
        <v>1228</v>
      </c>
      <c r="B71" s="393">
        <v>421</v>
      </c>
      <c r="C71" s="393">
        <v>443</v>
      </c>
      <c r="D71" s="393">
        <v>424</v>
      </c>
      <c r="E71" s="393">
        <v>460</v>
      </c>
      <c r="F71" s="393">
        <v>306</v>
      </c>
      <c r="G71" s="393">
        <v>280</v>
      </c>
      <c r="H71" s="393">
        <v>117</v>
      </c>
      <c r="I71" s="393">
        <v>0</v>
      </c>
      <c r="J71" s="393">
        <v>5</v>
      </c>
      <c r="K71" s="393">
        <v>54</v>
      </c>
      <c r="L71" s="393">
        <v>28</v>
      </c>
      <c r="M71" s="393">
        <v>0</v>
      </c>
      <c r="N71" s="393">
        <v>2538</v>
      </c>
      <c r="O71" s="392">
        <v>1.7058171186611553E-2</v>
      </c>
    </row>
    <row r="72" spans="1:17">
      <c r="A72" s="121" t="s">
        <v>1227</v>
      </c>
      <c r="B72" s="393">
        <v>654</v>
      </c>
      <c r="C72" s="393">
        <v>711</v>
      </c>
      <c r="D72" s="393">
        <v>637</v>
      </c>
      <c r="E72" s="393">
        <v>679</v>
      </c>
      <c r="F72" s="393">
        <v>399</v>
      </c>
      <c r="G72" s="393">
        <v>455</v>
      </c>
      <c r="H72" s="393">
        <v>205</v>
      </c>
      <c r="I72" s="393">
        <v>0</v>
      </c>
      <c r="J72" s="393">
        <v>10</v>
      </c>
      <c r="K72" s="393">
        <v>78</v>
      </c>
      <c r="L72" s="393">
        <v>42</v>
      </c>
      <c r="M72" s="393">
        <v>0</v>
      </c>
      <c r="N72" s="393">
        <v>3870</v>
      </c>
      <c r="O72" s="392">
        <v>2.6010686561145278E-2</v>
      </c>
    </row>
    <row r="73" spans="1:17">
      <c r="A73" s="121" t="s">
        <v>1226</v>
      </c>
      <c r="B73" s="393">
        <v>677</v>
      </c>
      <c r="C73" s="393">
        <v>653</v>
      </c>
      <c r="D73" s="393">
        <v>615</v>
      </c>
      <c r="E73" s="393">
        <v>645</v>
      </c>
      <c r="F73" s="393">
        <v>351</v>
      </c>
      <c r="G73" s="393">
        <v>420</v>
      </c>
      <c r="H73" s="393">
        <v>195</v>
      </c>
      <c r="I73" s="393">
        <v>0</v>
      </c>
      <c r="J73" s="393">
        <v>13</v>
      </c>
      <c r="K73" s="393">
        <v>57</v>
      </c>
      <c r="L73" s="393">
        <v>39</v>
      </c>
      <c r="M73" s="393">
        <v>0</v>
      </c>
      <c r="N73" s="393">
        <v>3665</v>
      </c>
      <c r="O73" s="392">
        <v>2.4632859495244817E-2</v>
      </c>
    </row>
    <row r="74" spans="1:17">
      <c r="A74" s="121" t="s">
        <v>1225</v>
      </c>
      <c r="B74" s="393">
        <v>614</v>
      </c>
      <c r="C74" s="393">
        <v>682</v>
      </c>
      <c r="D74" s="393">
        <v>598</v>
      </c>
      <c r="E74" s="393">
        <v>617</v>
      </c>
      <c r="F74" s="393">
        <v>347</v>
      </c>
      <c r="G74" s="393">
        <v>418</v>
      </c>
      <c r="H74" s="393">
        <v>182</v>
      </c>
      <c r="I74" s="393">
        <v>0</v>
      </c>
      <c r="J74" s="393">
        <v>13</v>
      </c>
      <c r="K74" s="393">
        <v>51</v>
      </c>
      <c r="L74" s="393">
        <v>26</v>
      </c>
      <c r="M74" s="393">
        <v>0</v>
      </c>
      <c r="N74" s="393">
        <v>3548</v>
      </c>
      <c r="O74" s="392">
        <v>2.3846489901535772E-2</v>
      </c>
    </row>
    <row r="75" spans="1:17">
      <c r="A75" s="121" t="s">
        <v>1224</v>
      </c>
      <c r="B75" s="393">
        <v>480</v>
      </c>
      <c r="C75" s="393">
        <v>496</v>
      </c>
      <c r="D75" s="393">
        <v>451</v>
      </c>
      <c r="E75" s="393">
        <v>467</v>
      </c>
      <c r="F75" s="393">
        <v>255</v>
      </c>
      <c r="G75" s="393">
        <v>284</v>
      </c>
      <c r="H75" s="393">
        <v>138</v>
      </c>
      <c r="I75" s="393">
        <v>0</v>
      </c>
      <c r="J75" s="393">
        <v>4</v>
      </c>
      <c r="K75" s="393">
        <v>39</v>
      </c>
      <c r="L75" s="393">
        <v>23</v>
      </c>
      <c r="M75" s="393">
        <v>0</v>
      </c>
      <c r="N75" s="393">
        <v>2637</v>
      </c>
      <c r="O75" s="392">
        <v>1.7723560842826898E-2</v>
      </c>
    </row>
    <row r="76" spans="1:17">
      <c r="A76" s="121" t="s">
        <v>1223</v>
      </c>
      <c r="B76" s="393">
        <v>761</v>
      </c>
      <c r="C76" s="393">
        <v>720</v>
      </c>
      <c r="D76" s="393">
        <v>682</v>
      </c>
      <c r="E76" s="393">
        <v>744</v>
      </c>
      <c r="F76" s="393">
        <v>382</v>
      </c>
      <c r="G76" s="393">
        <v>426</v>
      </c>
      <c r="H76" s="393">
        <v>200</v>
      </c>
      <c r="I76" s="393">
        <v>0</v>
      </c>
      <c r="J76" s="393">
        <v>10</v>
      </c>
      <c r="K76" s="393">
        <v>76</v>
      </c>
      <c r="L76" s="393">
        <v>37</v>
      </c>
      <c r="M76" s="393">
        <v>0</v>
      </c>
      <c r="N76" s="393">
        <v>4038</v>
      </c>
      <c r="O76" s="392">
        <v>2.7139832644419801E-2</v>
      </c>
    </row>
    <row r="77" spans="1:17">
      <c r="A77" s="121" t="s">
        <v>1222</v>
      </c>
      <c r="B77" s="393">
        <v>1432</v>
      </c>
      <c r="C77" s="393">
        <v>1402</v>
      </c>
      <c r="D77" s="393">
        <v>1328</v>
      </c>
      <c r="E77" s="393">
        <v>1177</v>
      </c>
      <c r="F77" s="393">
        <v>660</v>
      </c>
      <c r="G77" s="393">
        <v>747</v>
      </c>
      <c r="H77" s="393">
        <v>408</v>
      </c>
      <c r="I77" s="393">
        <v>0</v>
      </c>
      <c r="J77" s="393">
        <v>9</v>
      </c>
      <c r="K77" s="393">
        <v>110</v>
      </c>
      <c r="L77" s="393">
        <v>70</v>
      </c>
      <c r="M77" s="393">
        <v>0</v>
      </c>
      <c r="N77" s="393">
        <v>7343</v>
      </c>
      <c r="O77" s="392">
        <v>4.9353093389790638E-2</v>
      </c>
    </row>
    <row r="78" spans="1:17">
      <c r="A78" s="121" t="s">
        <v>1221</v>
      </c>
      <c r="B78" s="393">
        <v>3092</v>
      </c>
      <c r="C78" s="393">
        <v>3319</v>
      </c>
      <c r="D78" s="393">
        <v>2928</v>
      </c>
      <c r="E78" s="393">
        <v>2531</v>
      </c>
      <c r="F78" s="393">
        <v>1432</v>
      </c>
      <c r="G78" s="393">
        <v>1802</v>
      </c>
      <c r="H78" s="393">
        <v>954</v>
      </c>
      <c r="I78" s="393">
        <v>0</v>
      </c>
      <c r="J78" s="393">
        <v>38</v>
      </c>
      <c r="K78" s="393">
        <v>242</v>
      </c>
      <c r="L78" s="393">
        <v>171</v>
      </c>
      <c r="M78" s="393">
        <v>0</v>
      </c>
      <c r="N78" s="393">
        <v>16509</v>
      </c>
      <c r="O78" s="392">
        <v>0.11095876600463757</v>
      </c>
    </row>
    <row r="79" spans="1:17">
      <c r="A79" s="121" t="s">
        <v>1220</v>
      </c>
      <c r="B79" s="393">
        <v>1449</v>
      </c>
      <c r="C79" s="393">
        <v>2119</v>
      </c>
      <c r="D79" s="393">
        <v>1390</v>
      </c>
      <c r="E79" s="393">
        <v>1191</v>
      </c>
      <c r="F79" s="393">
        <v>671</v>
      </c>
      <c r="G79" s="393">
        <v>790</v>
      </c>
      <c r="H79" s="393">
        <v>404</v>
      </c>
      <c r="I79" s="393">
        <v>0</v>
      </c>
      <c r="J79" s="393">
        <v>22</v>
      </c>
      <c r="K79" s="393">
        <v>183</v>
      </c>
      <c r="L79" s="393">
        <v>71</v>
      </c>
      <c r="M79" s="393">
        <v>0</v>
      </c>
      <c r="N79" s="393">
        <v>8290</v>
      </c>
      <c r="O79" s="392">
        <v>5.571798232348691E-2</v>
      </c>
    </row>
    <row r="80" spans="1:17">
      <c r="A80" s="121" t="s">
        <v>1219</v>
      </c>
      <c r="B80" s="393">
        <v>17935</v>
      </c>
      <c r="C80" s="393">
        <v>21306</v>
      </c>
      <c r="D80" s="393">
        <v>16054</v>
      </c>
      <c r="E80" s="393">
        <v>11247</v>
      </c>
      <c r="F80" s="393">
        <v>10261</v>
      </c>
      <c r="G80" s="393">
        <v>8837</v>
      </c>
      <c r="H80" s="393">
        <v>4232</v>
      </c>
      <c r="I80" s="393">
        <v>0</v>
      </c>
      <c r="J80" s="393">
        <v>161</v>
      </c>
      <c r="K80" s="393">
        <v>1408</v>
      </c>
      <c r="L80" s="393">
        <v>1442</v>
      </c>
      <c r="M80" s="393">
        <v>0</v>
      </c>
      <c r="N80" s="393">
        <v>92883</v>
      </c>
      <c r="O80" s="392">
        <v>0.62427664079040224</v>
      </c>
    </row>
    <row r="81" spans="1:15">
      <c r="A81" s="25" t="s">
        <v>7</v>
      </c>
      <c r="B81" s="380">
        <v>28030</v>
      </c>
      <c r="C81" s="380">
        <v>32346</v>
      </c>
      <c r="D81" s="380">
        <v>25740</v>
      </c>
      <c r="E81" s="380">
        <v>20337</v>
      </c>
      <c r="F81" s="380">
        <v>15598</v>
      </c>
      <c r="G81" s="380">
        <v>14851</v>
      </c>
      <c r="H81" s="380">
        <v>7184</v>
      </c>
      <c r="I81" s="380">
        <v>0</v>
      </c>
      <c r="J81" s="380">
        <v>293</v>
      </c>
      <c r="K81" s="380">
        <v>2415</v>
      </c>
      <c r="L81" s="380">
        <v>1991</v>
      </c>
      <c r="M81" s="380">
        <v>0</v>
      </c>
      <c r="N81" s="380">
        <v>148785</v>
      </c>
      <c r="O81" s="130">
        <v>1</v>
      </c>
    </row>
    <row r="82" spans="1:15">
      <c r="A82" s="379" t="s">
        <v>1218</v>
      </c>
      <c r="B82" s="392">
        <v>0.18839264710824344</v>
      </c>
      <c r="C82" s="392">
        <v>0.21740094767617704</v>
      </c>
      <c r="D82" s="392">
        <v>0.17300131061598953</v>
      </c>
      <c r="E82" s="392">
        <v>0.1366871660449642</v>
      </c>
      <c r="F82" s="392">
        <v>0.10483583694592868</v>
      </c>
      <c r="G82" s="392">
        <v>9.9815169539940185E-2</v>
      </c>
      <c r="H82" s="392">
        <v>4.8284437275262965E-2</v>
      </c>
      <c r="I82" s="392">
        <v>0</v>
      </c>
      <c r="J82" s="392">
        <v>1.9692845380918774E-3</v>
      </c>
      <c r="K82" s="392">
        <v>1.6231474947071278E-2</v>
      </c>
      <c r="L82" s="392">
        <v>1.3381725308330813E-2</v>
      </c>
      <c r="M82" s="392">
        <v>0</v>
      </c>
      <c r="N82" s="392">
        <v>1</v>
      </c>
      <c r="O82" s="391"/>
    </row>
    <row r="83" spans="1:15" ht="15.75" thickBot="1">
      <c r="A83" s="377"/>
      <c r="B83" s="376"/>
      <c r="C83" s="32"/>
      <c r="D83" s="32"/>
      <c r="E83" s="32"/>
      <c r="F83" s="32"/>
      <c r="G83" s="32"/>
      <c r="H83" s="376"/>
      <c r="I83" s="376"/>
      <c r="J83" s="376"/>
      <c r="K83" s="376"/>
      <c r="L83" s="376"/>
      <c r="M83" s="376"/>
      <c r="N83" s="375"/>
      <c r="O83" s="375"/>
    </row>
    <row r="84" spans="1:15" ht="15.75" customHeight="1" thickTop="1">
      <c r="A84" s="1093" t="s">
        <v>1241</v>
      </c>
      <c r="B84" s="1094"/>
      <c r="C84" s="1094"/>
      <c r="D84" s="1094"/>
      <c r="E84" s="1094"/>
      <c r="F84" s="1094"/>
      <c r="G84" s="1094"/>
      <c r="H84" s="1094"/>
      <c r="I84" s="1094"/>
      <c r="J84" s="1094"/>
      <c r="K84" s="1094"/>
      <c r="L84" s="1094"/>
      <c r="M84" s="1094"/>
      <c r="N84" s="1094"/>
      <c r="O84" s="1094"/>
    </row>
    <row r="85" spans="1:15">
      <c r="A85" s="113"/>
      <c r="B85" s="390"/>
      <c r="C85" s="390"/>
      <c r="D85" s="390"/>
      <c r="E85" s="390"/>
      <c r="F85" s="390"/>
      <c r="G85" s="390"/>
      <c r="H85" s="390"/>
      <c r="I85" s="1"/>
      <c r="J85" s="1"/>
      <c r="K85" s="1"/>
      <c r="L85" s="1"/>
      <c r="M85" s="1"/>
      <c r="N85" s="373"/>
      <c r="O85" s="372"/>
    </row>
    <row r="86" spans="1:15">
      <c r="A86" s="113"/>
      <c r="B86" s="390"/>
      <c r="C86" s="390"/>
      <c r="D86" s="390"/>
      <c r="E86" s="390"/>
      <c r="F86" s="390"/>
      <c r="G86" s="390"/>
      <c r="H86" s="390"/>
      <c r="I86" s="1"/>
      <c r="J86" s="1"/>
      <c r="K86" s="1"/>
      <c r="L86" s="1"/>
      <c r="M86" s="1"/>
      <c r="N86" s="373"/>
      <c r="O86" s="372"/>
    </row>
    <row r="87" spans="1:15" ht="30" customHeight="1">
      <c r="A87" s="1097" t="s">
        <v>333</v>
      </c>
      <c r="B87" s="1097"/>
      <c r="C87" s="1097"/>
      <c r="D87" s="1097"/>
      <c r="E87" s="1097"/>
      <c r="F87" s="1097"/>
      <c r="G87" s="1097"/>
      <c r="H87" s="1097"/>
      <c r="I87" s="1097"/>
      <c r="J87" s="1097"/>
      <c r="K87" s="1097"/>
      <c r="L87" s="1097"/>
      <c r="M87" s="1097"/>
      <c r="N87" s="1097"/>
      <c r="O87" s="1097"/>
    </row>
    <row r="88" spans="1:15" ht="18">
      <c r="A88" s="1095" t="s">
        <v>1240</v>
      </c>
      <c r="B88" s="1095"/>
      <c r="C88" s="1095"/>
      <c r="D88" s="1095"/>
      <c r="E88" s="1095"/>
      <c r="F88" s="1095"/>
      <c r="G88" s="1095"/>
      <c r="H88" s="1095"/>
      <c r="I88" s="1095"/>
      <c r="J88" s="1095"/>
      <c r="K88" s="1095"/>
      <c r="L88" s="1095"/>
      <c r="M88" s="1095"/>
      <c r="N88" s="1095"/>
      <c r="O88" s="1095"/>
    </row>
    <row r="89" spans="1:15" ht="18">
      <c r="A89" s="1095" t="s">
        <v>712</v>
      </c>
      <c r="B89" s="1095"/>
      <c r="C89" s="1095"/>
      <c r="D89" s="1095"/>
      <c r="E89" s="1095"/>
      <c r="F89" s="1095"/>
      <c r="G89" s="1095"/>
      <c r="H89" s="1095"/>
      <c r="I89" s="1095"/>
      <c r="J89" s="1095"/>
      <c r="K89" s="1095"/>
      <c r="L89" s="1095"/>
      <c r="M89" s="1095"/>
      <c r="N89" s="1095"/>
      <c r="O89" s="1095"/>
    </row>
    <row r="90" spans="1:15" ht="30" customHeight="1">
      <c r="A90" s="1096" t="s">
        <v>2</v>
      </c>
      <c r="B90" s="1096"/>
      <c r="C90" s="1096"/>
      <c r="D90" s="1096"/>
      <c r="E90" s="1096"/>
      <c r="F90" s="1096"/>
      <c r="G90" s="1096"/>
      <c r="H90" s="1096"/>
      <c r="I90" s="1096"/>
      <c r="J90" s="1096"/>
      <c r="K90" s="1096"/>
      <c r="L90" s="1096"/>
      <c r="M90" s="1096"/>
      <c r="N90" s="1096"/>
      <c r="O90" s="1096"/>
    </row>
    <row r="91" spans="1:15">
      <c r="A91" s="19"/>
      <c r="B91" s="386"/>
      <c r="C91" s="122"/>
      <c r="D91" s="386"/>
      <c r="E91" s="386"/>
      <c r="F91" s="386"/>
      <c r="G91" s="386"/>
      <c r="H91" s="386"/>
      <c r="I91" s="122"/>
      <c r="J91" s="387"/>
      <c r="K91" s="386"/>
      <c r="L91" s="386"/>
      <c r="M91" s="386"/>
      <c r="N91" s="386"/>
      <c r="O91" s="372"/>
    </row>
    <row r="92" spans="1:15" ht="30" customHeight="1">
      <c r="A92" s="25" t="s">
        <v>1235</v>
      </c>
      <c r="B92" s="382" t="s">
        <v>342</v>
      </c>
      <c r="C92" s="382" t="s">
        <v>403</v>
      </c>
      <c r="D92" s="382" t="s">
        <v>340</v>
      </c>
      <c r="E92" s="382" t="s">
        <v>339</v>
      </c>
      <c r="F92" s="382" t="s">
        <v>334</v>
      </c>
      <c r="G92" s="382" t="s">
        <v>337</v>
      </c>
      <c r="H92" s="382" t="s">
        <v>335</v>
      </c>
      <c r="I92" s="382" t="s">
        <v>344</v>
      </c>
      <c r="J92" s="382" t="s">
        <v>341</v>
      </c>
      <c r="K92" s="382" t="s">
        <v>338</v>
      </c>
      <c r="L92" s="382" t="s">
        <v>336</v>
      </c>
      <c r="M92" s="382" t="s">
        <v>343</v>
      </c>
      <c r="N92" s="383" t="s">
        <v>713</v>
      </c>
      <c r="O92" s="382" t="s">
        <v>1234</v>
      </c>
    </row>
    <row r="93" spans="1:15">
      <c r="A93" s="121" t="s">
        <v>1232</v>
      </c>
      <c r="B93" s="381">
        <v>694042.97005</v>
      </c>
      <c r="C93" s="381">
        <v>2591426.34767</v>
      </c>
      <c r="D93" s="381">
        <v>836036.29662000004</v>
      </c>
      <c r="E93" s="381">
        <v>123583.40127</v>
      </c>
      <c r="F93" s="381">
        <v>250433.98469000001</v>
      </c>
      <c r="G93" s="381">
        <v>624234.80964999995</v>
      </c>
      <c r="H93" s="381">
        <v>28829.980179999999</v>
      </c>
      <c r="I93" s="381">
        <v>1411822.46899</v>
      </c>
      <c r="J93" s="381">
        <v>0</v>
      </c>
      <c r="K93" s="381">
        <v>679514.74142999994</v>
      </c>
      <c r="L93" s="381">
        <v>278533.76014999999</v>
      </c>
      <c r="M93" s="381">
        <v>339441.12300999998</v>
      </c>
      <c r="N93" s="381">
        <v>7857899.8837100007</v>
      </c>
      <c r="O93" s="131">
        <v>0.12830199029730202</v>
      </c>
    </row>
    <row r="94" spans="1:15">
      <c r="A94" s="121" t="s">
        <v>1231</v>
      </c>
      <c r="B94" s="381">
        <v>65639.649120000002</v>
      </c>
      <c r="C94" s="381">
        <v>58770.941880000006</v>
      </c>
      <c r="D94" s="381">
        <v>232715.95818000002</v>
      </c>
      <c r="E94" s="381">
        <v>37714.620799999997</v>
      </c>
      <c r="F94" s="381">
        <v>143975.23011</v>
      </c>
      <c r="G94" s="381">
        <v>114838.91517000001</v>
      </c>
      <c r="H94" s="381">
        <v>41211.447030000003</v>
      </c>
      <c r="I94" s="381">
        <v>287542.97564999998</v>
      </c>
      <c r="J94" s="381">
        <v>0</v>
      </c>
      <c r="K94" s="381">
        <v>56547.597750000001</v>
      </c>
      <c r="L94" s="381">
        <v>52791.779479999997</v>
      </c>
      <c r="M94" s="381">
        <v>54257.59476</v>
      </c>
      <c r="N94" s="381">
        <v>1146006.7099300001</v>
      </c>
      <c r="O94" s="131">
        <v>1.8711735190581398E-2</v>
      </c>
    </row>
    <row r="95" spans="1:15">
      <c r="A95" s="121" t="s">
        <v>1230</v>
      </c>
      <c r="B95" s="381">
        <v>138724.28539999999</v>
      </c>
      <c r="C95" s="381">
        <v>145647.57531000001</v>
      </c>
      <c r="D95" s="381">
        <v>423869.74727999995</v>
      </c>
      <c r="E95" s="381">
        <v>155740.38574999999</v>
      </c>
      <c r="F95" s="381">
        <v>210303.69647</v>
      </c>
      <c r="G95" s="381">
        <v>93175.610739999989</v>
      </c>
      <c r="H95" s="381">
        <v>58471.82071</v>
      </c>
      <c r="I95" s="381">
        <v>261133.07728999999</v>
      </c>
      <c r="J95" s="381">
        <v>0</v>
      </c>
      <c r="K95" s="381">
        <v>54956.614719999998</v>
      </c>
      <c r="L95" s="381">
        <v>34052.032610000002</v>
      </c>
      <c r="M95" s="381">
        <v>38842.356700000004</v>
      </c>
      <c r="N95" s="381">
        <v>1614917.2029799996</v>
      </c>
      <c r="O95" s="131">
        <v>2.6367998367759903E-2</v>
      </c>
    </row>
    <row r="96" spans="1:15">
      <c r="A96" s="121" t="s">
        <v>1229</v>
      </c>
      <c r="B96" s="381">
        <v>356654.16589999996</v>
      </c>
      <c r="C96" s="381">
        <v>362219.28849000001</v>
      </c>
      <c r="D96" s="381">
        <v>668459.14616999996</v>
      </c>
      <c r="E96" s="381">
        <v>284907.21357999998</v>
      </c>
      <c r="F96" s="381">
        <v>350468.77114999999</v>
      </c>
      <c r="G96" s="381">
        <v>262765.02431000001</v>
      </c>
      <c r="H96" s="381">
        <v>136542.73802000002</v>
      </c>
      <c r="I96" s="381">
        <v>315754.85422000004</v>
      </c>
      <c r="J96" s="381">
        <v>4810.8083799999995</v>
      </c>
      <c r="K96" s="381">
        <v>149394.39775999999</v>
      </c>
      <c r="L96" s="381">
        <v>36948.959299999995</v>
      </c>
      <c r="M96" s="381">
        <v>82019.367040000012</v>
      </c>
      <c r="N96" s="381">
        <v>3010944.7343200003</v>
      </c>
      <c r="O96" s="131">
        <v>4.9162016290037816E-2</v>
      </c>
    </row>
    <row r="97" spans="1:15">
      <c r="A97" s="121" t="s">
        <v>1228</v>
      </c>
      <c r="B97" s="381">
        <v>496080.20068000001</v>
      </c>
      <c r="C97" s="381">
        <v>539595.47833000007</v>
      </c>
      <c r="D97" s="381">
        <v>841307.52326000005</v>
      </c>
      <c r="E97" s="381">
        <v>410855.05888999999</v>
      </c>
      <c r="F97" s="381">
        <v>401189.09367999999</v>
      </c>
      <c r="G97" s="381">
        <v>285727.10133999999</v>
      </c>
      <c r="H97" s="381">
        <v>174378.90449000002</v>
      </c>
      <c r="I97" s="381">
        <v>249715.09315</v>
      </c>
      <c r="J97" s="381">
        <v>2633.4386800000002</v>
      </c>
      <c r="K97" s="381">
        <v>274142.49917000002</v>
      </c>
      <c r="L97" s="381">
        <v>33901.397380000002</v>
      </c>
      <c r="M97" s="381">
        <v>104469.74232999999</v>
      </c>
      <c r="N97" s="381">
        <v>3813995.5313800005</v>
      </c>
      <c r="O97" s="131">
        <v>6.2274045852316634E-2</v>
      </c>
    </row>
    <row r="98" spans="1:15">
      <c r="A98" s="121" t="s">
        <v>1227</v>
      </c>
      <c r="B98" s="381">
        <v>708627.69871000003</v>
      </c>
      <c r="C98" s="381">
        <v>949853.58976</v>
      </c>
      <c r="D98" s="381">
        <v>1127019.1426900001</v>
      </c>
      <c r="E98" s="381">
        <v>552435.06910000008</v>
      </c>
      <c r="F98" s="381">
        <v>519270.16239000001</v>
      </c>
      <c r="G98" s="381">
        <v>348564.93902999995</v>
      </c>
      <c r="H98" s="381">
        <v>213695.44512000002</v>
      </c>
      <c r="I98" s="381">
        <v>336627.43447000004</v>
      </c>
      <c r="J98" s="381">
        <v>1571.3774699999999</v>
      </c>
      <c r="K98" s="381">
        <v>440269.74092000001</v>
      </c>
      <c r="L98" s="381">
        <v>43230.122439999999</v>
      </c>
      <c r="M98" s="381">
        <v>116395.52703</v>
      </c>
      <c r="N98" s="381">
        <v>5357560.2491299994</v>
      </c>
      <c r="O98" s="131">
        <v>8.7477017176827196E-2</v>
      </c>
    </row>
    <row r="99" spans="1:15">
      <c r="A99" s="121" t="s">
        <v>1226</v>
      </c>
      <c r="B99" s="381">
        <v>641051.46132</v>
      </c>
      <c r="C99" s="381">
        <v>1055504.0475000001</v>
      </c>
      <c r="D99" s="381">
        <v>947083.25841999997</v>
      </c>
      <c r="E99" s="381">
        <v>439643.00533999997</v>
      </c>
      <c r="F99" s="381">
        <v>395024.33058999997</v>
      </c>
      <c r="G99" s="381">
        <v>297949.39854000002</v>
      </c>
      <c r="H99" s="381">
        <v>167881.15368000002</v>
      </c>
      <c r="I99" s="381">
        <v>335976.35875000001</v>
      </c>
      <c r="J99" s="381">
        <v>1086.1787300000001</v>
      </c>
      <c r="K99" s="381">
        <v>418938.19533999998</v>
      </c>
      <c r="L99" s="381">
        <v>38482.165860000001</v>
      </c>
      <c r="M99" s="381">
        <v>128280.46993000001</v>
      </c>
      <c r="N99" s="381">
        <v>4866900.0239999993</v>
      </c>
      <c r="O99" s="131">
        <v>7.9465629353675266E-2</v>
      </c>
    </row>
    <row r="100" spans="1:15">
      <c r="A100" s="121" t="s">
        <v>1225</v>
      </c>
      <c r="B100" s="381">
        <v>577167.96045000001</v>
      </c>
      <c r="C100" s="381">
        <v>1038291.0907300001</v>
      </c>
      <c r="D100" s="381">
        <v>726728.06185000006</v>
      </c>
      <c r="E100" s="381">
        <v>371510.98418999999</v>
      </c>
      <c r="F100" s="381">
        <v>320793.64731999999</v>
      </c>
      <c r="G100" s="381">
        <v>257631.29399999999</v>
      </c>
      <c r="H100" s="381">
        <v>154383.91177999999</v>
      </c>
      <c r="I100" s="381">
        <v>305510.33701999998</v>
      </c>
      <c r="J100" s="381">
        <v>502.75574999999998</v>
      </c>
      <c r="K100" s="381">
        <v>402974.86910000001</v>
      </c>
      <c r="L100" s="381">
        <v>34161.472070000003</v>
      </c>
      <c r="M100" s="381">
        <v>136681.93653000001</v>
      </c>
      <c r="N100" s="381">
        <v>4326338.3207900003</v>
      </c>
      <c r="O100" s="131">
        <v>7.0639461620981114E-2</v>
      </c>
    </row>
    <row r="101" spans="1:15">
      <c r="A101" s="121" t="s">
        <v>1224</v>
      </c>
      <c r="B101" s="381">
        <v>407559.90754000004</v>
      </c>
      <c r="C101" s="381">
        <v>761419.07742999995</v>
      </c>
      <c r="D101" s="381">
        <v>481221.80511000002</v>
      </c>
      <c r="E101" s="381">
        <v>256673.29626</v>
      </c>
      <c r="F101" s="381">
        <v>224577.02133000002</v>
      </c>
      <c r="G101" s="381">
        <v>182663.40462000002</v>
      </c>
      <c r="H101" s="381">
        <v>104977.85068</v>
      </c>
      <c r="I101" s="381">
        <v>280642.22717999999</v>
      </c>
      <c r="J101" s="381">
        <v>866.16512</v>
      </c>
      <c r="K101" s="381">
        <v>298163.50231000001</v>
      </c>
      <c r="L101" s="381">
        <v>27084.95289</v>
      </c>
      <c r="M101" s="381">
        <v>108898.25868000001</v>
      </c>
      <c r="N101" s="381">
        <v>3134747.4691500003</v>
      </c>
      <c r="O101" s="131">
        <v>5.1183439000686885E-2</v>
      </c>
    </row>
    <row r="102" spans="1:15">
      <c r="A102" s="121" t="s">
        <v>1223</v>
      </c>
      <c r="B102" s="381">
        <v>578706.92701999994</v>
      </c>
      <c r="C102" s="381">
        <v>1208297.0219400001</v>
      </c>
      <c r="D102" s="381">
        <v>660145.14812999999</v>
      </c>
      <c r="E102" s="381">
        <v>373463.98482999997</v>
      </c>
      <c r="F102" s="381">
        <v>335473.32786000002</v>
      </c>
      <c r="G102" s="381">
        <v>293204.00929000002</v>
      </c>
      <c r="H102" s="381">
        <v>147317.12437000001</v>
      </c>
      <c r="I102" s="381">
        <v>462519.09005</v>
      </c>
      <c r="J102" s="381">
        <v>330.53577000000001</v>
      </c>
      <c r="K102" s="381">
        <v>460947.83964999998</v>
      </c>
      <c r="L102" s="381">
        <v>30614.09879</v>
      </c>
      <c r="M102" s="381">
        <v>193073.85028000001</v>
      </c>
      <c r="N102" s="381">
        <v>4744092.9579800004</v>
      </c>
      <c r="O102" s="131">
        <v>7.7460463695405407E-2</v>
      </c>
    </row>
    <row r="103" spans="1:15">
      <c r="A103" s="121" t="s">
        <v>1222</v>
      </c>
      <c r="B103" s="381">
        <v>898362.77099999995</v>
      </c>
      <c r="C103" s="381">
        <v>1834103.8468299999</v>
      </c>
      <c r="D103" s="381">
        <v>918452.39736000006</v>
      </c>
      <c r="E103" s="381">
        <v>544636.75387000002</v>
      </c>
      <c r="F103" s="381">
        <v>498243.48473000003</v>
      </c>
      <c r="G103" s="381">
        <v>483642.42725000001</v>
      </c>
      <c r="H103" s="381">
        <v>220714.34727999999</v>
      </c>
      <c r="I103" s="381">
        <v>726148.88932000007</v>
      </c>
      <c r="J103" s="381">
        <v>1796.2039499999998</v>
      </c>
      <c r="K103" s="381">
        <v>679195.94070000004</v>
      </c>
      <c r="L103" s="381">
        <v>45321.315520000004</v>
      </c>
      <c r="M103" s="381">
        <v>313826.69556000002</v>
      </c>
      <c r="N103" s="381">
        <v>7164445.0733699994</v>
      </c>
      <c r="O103" s="131">
        <v>0.11697941891505459</v>
      </c>
    </row>
    <row r="104" spans="1:15">
      <c r="A104" s="121" t="s">
        <v>1221</v>
      </c>
      <c r="B104" s="381">
        <v>1201841.6694500002</v>
      </c>
      <c r="C104" s="381">
        <v>2576836.4951999998</v>
      </c>
      <c r="D104" s="381">
        <v>1145908.7789</v>
      </c>
      <c r="E104" s="381">
        <v>710294.19453999994</v>
      </c>
      <c r="F104" s="381">
        <v>721898.98536000005</v>
      </c>
      <c r="G104" s="381">
        <v>716683.69579999999</v>
      </c>
      <c r="H104" s="381">
        <v>310875.98969999998</v>
      </c>
      <c r="I104" s="381">
        <v>962177.6581900001</v>
      </c>
      <c r="J104" s="381">
        <v>2255.6858399999996</v>
      </c>
      <c r="K104" s="381">
        <v>872059.86236999999</v>
      </c>
      <c r="L104" s="381">
        <v>60493.849649999996</v>
      </c>
      <c r="M104" s="381">
        <v>447988.91431999998</v>
      </c>
      <c r="N104" s="381">
        <v>9729315.7793199979</v>
      </c>
      <c r="O104" s="131">
        <v>0.15885804059498126</v>
      </c>
    </row>
    <row r="105" spans="1:15">
      <c r="A105" s="121" t="s">
        <v>1220</v>
      </c>
      <c r="B105" s="381">
        <v>252888.38402</v>
      </c>
      <c r="C105" s="381">
        <v>547965.03271000006</v>
      </c>
      <c r="D105" s="381">
        <v>214150.78208</v>
      </c>
      <c r="E105" s="381">
        <v>140890.67812</v>
      </c>
      <c r="F105" s="381">
        <v>161554.59813</v>
      </c>
      <c r="G105" s="381">
        <v>162061.49492</v>
      </c>
      <c r="H105" s="381">
        <v>65620.089779999995</v>
      </c>
      <c r="I105" s="381">
        <v>179047.93491000001</v>
      </c>
      <c r="J105" s="381">
        <v>399.06021999999996</v>
      </c>
      <c r="K105" s="381">
        <v>169070.54002000001</v>
      </c>
      <c r="L105" s="381">
        <v>11757.2485</v>
      </c>
      <c r="M105" s="381">
        <v>79705.044590000005</v>
      </c>
      <c r="N105" s="381">
        <v>1985110.8880000003</v>
      </c>
      <c r="O105" s="131">
        <v>3.2412436103855587E-2</v>
      </c>
    </row>
    <row r="106" spans="1:15">
      <c r="A106" s="121" t="s">
        <v>1219</v>
      </c>
      <c r="B106" s="381">
        <v>323882.06124000001</v>
      </c>
      <c r="C106" s="381">
        <v>634881.38755999994</v>
      </c>
      <c r="D106" s="381">
        <v>245992.23990000002</v>
      </c>
      <c r="E106" s="381">
        <v>161234.44115999999</v>
      </c>
      <c r="F106" s="381">
        <v>186691.65833000001</v>
      </c>
      <c r="G106" s="381">
        <v>218084.77976</v>
      </c>
      <c r="H106" s="381">
        <v>86415.358489999999</v>
      </c>
      <c r="I106" s="381">
        <v>274786.93589999998</v>
      </c>
      <c r="J106" s="381">
        <v>532.49374999999998</v>
      </c>
      <c r="K106" s="381">
        <v>211407.37346999999</v>
      </c>
      <c r="L106" s="381">
        <v>17718.93072</v>
      </c>
      <c r="M106" s="381">
        <v>131444.25970999998</v>
      </c>
      <c r="N106" s="381">
        <v>2493071.9199899998</v>
      </c>
      <c r="O106" s="131">
        <v>4.0706307540534947E-2</v>
      </c>
    </row>
    <row r="107" spans="1:15">
      <c r="A107" s="25" t="s">
        <v>7</v>
      </c>
      <c r="B107" s="380">
        <v>7341230.1118999999</v>
      </c>
      <c r="C107" s="380">
        <v>14304811.221340002</v>
      </c>
      <c r="D107" s="380">
        <v>9469090.2859500013</v>
      </c>
      <c r="E107" s="380">
        <v>4563583.0877</v>
      </c>
      <c r="F107" s="380">
        <v>4719897.9921399998</v>
      </c>
      <c r="G107" s="380">
        <v>4341226.9044200005</v>
      </c>
      <c r="H107" s="380">
        <v>1911316.1613100001</v>
      </c>
      <c r="I107" s="380">
        <v>6389405.3350900002</v>
      </c>
      <c r="J107" s="380">
        <v>16784.703659999999</v>
      </c>
      <c r="K107" s="380">
        <v>5167583.71471</v>
      </c>
      <c r="L107" s="380">
        <v>745092.08535999979</v>
      </c>
      <c r="M107" s="380">
        <v>2275325.14047</v>
      </c>
      <c r="N107" s="380">
        <v>61245346.744049996</v>
      </c>
      <c r="O107" s="130">
        <v>1</v>
      </c>
    </row>
    <row r="108" spans="1:15">
      <c r="A108" s="379" t="s">
        <v>1218</v>
      </c>
      <c r="B108" s="131">
        <v>0.11986592455063866</v>
      </c>
      <c r="C108" s="131">
        <v>0.23356568264885721</v>
      </c>
      <c r="D108" s="131">
        <v>0.15460913831580073</v>
      </c>
      <c r="E108" s="131">
        <v>7.451313985977806E-2</v>
      </c>
      <c r="F108" s="131">
        <v>7.7065413832415594E-2</v>
      </c>
      <c r="G108" s="131">
        <v>7.0882559005868512E-2</v>
      </c>
      <c r="H108" s="131">
        <v>3.1207532701179215E-2</v>
      </c>
      <c r="I108" s="131">
        <v>0.10432474750762567</v>
      </c>
      <c r="J108" s="131">
        <v>2.740567986355737E-4</v>
      </c>
      <c r="K108" s="131">
        <v>8.437512381643969E-2</v>
      </c>
      <c r="L108" s="131">
        <v>1.2165692986829006E-2</v>
      </c>
      <c r="M108" s="131">
        <v>3.7150987975932206E-2</v>
      </c>
      <c r="N108" s="131">
        <v>1</v>
      </c>
      <c r="O108" s="385"/>
    </row>
    <row r="109" spans="1:15" ht="30" customHeight="1">
      <c r="A109" s="384" t="s">
        <v>1233</v>
      </c>
      <c r="B109" s="382" t="s">
        <v>342</v>
      </c>
      <c r="C109" s="382" t="s">
        <v>403</v>
      </c>
      <c r="D109" s="382" t="s">
        <v>340</v>
      </c>
      <c r="E109" s="382" t="s">
        <v>339</v>
      </c>
      <c r="F109" s="382" t="s">
        <v>334</v>
      </c>
      <c r="G109" s="382" t="s">
        <v>337</v>
      </c>
      <c r="H109" s="382" t="s">
        <v>335</v>
      </c>
      <c r="I109" s="382" t="s">
        <v>344</v>
      </c>
      <c r="J109" s="382" t="s">
        <v>341</v>
      </c>
      <c r="K109" s="382" t="s">
        <v>338</v>
      </c>
      <c r="L109" s="382" t="s">
        <v>336</v>
      </c>
      <c r="M109" s="382" t="s">
        <v>343</v>
      </c>
      <c r="N109" s="383" t="s">
        <v>713</v>
      </c>
      <c r="O109" s="382" t="s">
        <v>1101</v>
      </c>
    </row>
    <row r="110" spans="1:15">
      <c r="A110" s="121" t="s">
        <v>1232</v>
      </c>
      <c r="B110" s="381">
        <v>11</v>
      </c>
      <c r="C110" s="381">
        <v>19</v>
      </c>
      <c r="D110" s="381">
        <v>21</v>
      </c>
      <c r="E110" s="381">
        <v>5</v>
      </c>
      <c r="F110" s="381">
        <v>6</v>
      </c>
      <c r="G110" s="381">
        <v>6</v>
      </c>
      <c r="H110" s="381">
        <v>1</v>
      </c>
      <c r="I110" s="381">
        <v>25</v>
      </c>
      <c r="J110" s="381">
        <v>0</v>
      </c>
      <c r="K110" s="381">
        <v>5</v>
      </c>
      <c r="L110" s="381">
        <v>3</v>
      </c>
      <c r="M110" s="381">
        <v>6</v>
      </c>
      <c r="N110" s="381">
        <v>108</v>
      </c>
      <c r="O110" s="131">
        <v>8.0671539775438814E-6</v>
      </c>
    </row>
    <row r="111" spans="1:15">
      <c r="A111" s="121" t="s">
        <v>1231</v>
      </c>
      <c r="B111" s="381">
        <v>6</v>
      </c>
      <c r="C111" s="381">
        <v>6</v>
      </c>
      <c r="D111" s="381">
        <v>24</v>
      </c>
      <c r="E111" s="381">
        <v>4</v>
      </c>
      <c r="F111" s="381">
        <v>16</v>
      </c>
      <c r="G111" s="381">
        <v>11</v>
      </c>
      <c r="H111" s="381">
        <v>4</v>
      </c>
      <c r="I111" s="381">
        <v>29</v>
      </c>
      <c r="J111" s="381">
        <v>0</v>
      </c>
      <c r="K111" s="381">
        <v>7</v>
      </c>
      <c r="L111" s="381">
        <v>6</v>
      </c>
      <c r="M111" s="381">
        <v>5</v>
      </c>
      <c r="N111" s="381">
        <v>118</v>
      </c>
      <c r="O111" s="131">
        <v>8.8141126791683156E-6</v>
      </c>
    </row>
    <row r="112" spans="1:15">
      <c r="A112" s="121" t="s">
        <v>1230</v>
      </c>
      <c r="B112" s="381">
        <v>30</v>
      </c>
      <c r="C112" s="381">
        <v>32</v>
      </c>
      <c r="D112" s="381">
        <v>93</v>
      </c>
      <c r="E112" s="381">
        <v>35</v>
      </c>
      <c r="F112" s="381">
        <v>44</v>
      </c>
      <c r="G112" s="381">
        <v>19</v>
      </c>
      <c r="H112" s="381">
        <v>13</v>
      </c>
      <c r="I112" s="381">
        <v>53</v>
      </c>
      <c r="J112" s="381">
        <v>0</v>
      </c>
      <c r="K112" s="381">
        <v>11</v>
      </c>
      <c r="L112" s="381">
        <v>6</v>
      </c>
      <c r="M112" s="381">
        <v>8</v>
      </c>
      <c r="N112" s="381">
        <v>344</v>
      </c>
      <c r="O112" s="131">
        <v>2.5695379335880511E-5</v>
      </c>
    </row>
    <row r="113" spans="1:15">
      <c r="A113" s="121" t="s">
        <v>1229</v>
      </c>
      <c r="B113" s="381">
        <v>181</v>
      </c>
      <c r="C113" s="381">
        <v>179</v>
      </c>
      <c r="D113" s="381">
        <v>329</v>
      </c>
      <c r="E113" s="381">
        <v>136</v>
      </c>
      <c r="F113" s="381">
        <v>171</v>
      </c>
      <c r="G113" s="381">
        <v>134</v>
      </c>
      <c r="H113" s="381">
        <v>71</v>
      </c>
      <c r="I113" s="381">
        <v>149</v>
      </c>
      <c r="J113" s="381">
        <v>2</v>
      </c>
      <c r="K113" s="381">
        <v>74</v>
      </c>
      <c r="L113" s="381">
        <v>16</v>
      </c>
      <c r="M113" s="381">
        <v>41</v>
      </c>
      <c r="N113" s="381">
        <v>1483</v>
      </c>
      <c r="O113" s="131">
        <v>1.1077397545090349E-4</v>
      </c>
    </row>
    <row r="114" spans="1:15">
      <c r="A114" s="121" t="s">
        <v>1228</v>
      </c>
      <c r="B114" s="381">
        <v>548</v>
      </c>
      <c r="C114" s="381">
        <v>589</v>
      </c>
      <c r="D114" s="381">
        <v>901</v>
      </c>
      <c r="E114" s="381">
        <v>444</v>
      </c>
      <c r="F114" s="381">
        <v>430</v>
      </c>
      <c r="G114" s="381">
        <v>307</v>
      </c>
      <c r="H114" s="381">
        <v>182</v>
      </c>
      <c r="I114" s="381">
        <v>274</v>
      </c>
      <c r="J114" s="381">
        <v>3</v>
      </c>
      <c r="K114" s="381">
        <v>297</v>
      </c>
      <c r="L114" s="381">
        <v>35</v>
      </c>
      <c r="M114" s="381">
        <v>110</v>
      </c>
      <c r="N114" s="381">
        <v>4120</v>
      </c>
      <c r="O114" s="131">
        <v>3.0774698506926663E-4</v>
      </c>
    </row>
    <row r="115" spans="1:15">
      <c r="A115" s="121" t="s">
        <v>1227</v>
      </c>
      <c r="B115" s="381">
        <v>1513</v>
      </c>
      <c r="C115" s="381">
        <v>2083</v>
      </c>
      <c r="D115" s="381">
        <v>2408</v>
      </c>
      <c r="E115" s="381">
        <v>1175</v>
      </c>
      <c r="F115" s="381">
        <v>1120</v>
      </c>
      <c r="G115" s="381">
        <v>740</v>
      </c>
      <c r="H115" s="381">
        <v>456</v>
      </c>
      <c r="I115" s="381">
        <v>723</v>
      </c>
      <c r="J115" s="381">
        <v>3</v>
      </c>
      <c r="K115" s="381">
        <v>956</v>
      </c>
      <c r="L115" s="381">
        <v>95</v>
      </c>
      <c r="M115" s="381">
        <v>255</v>
      </c>
      <c r="N115" s="381">
        <v>11527</v>
      </c>
      <c r="O115" s="131">
        <v>8.6101929536248445E-4</v>
      </c>
    </row>
    <row r="116" spans="1:15">
      <c r="A116" s="121" t="s">
        <v>1226</v>
      </c>
      <c r="B116" s="381">
        <v>2443</v>
      </c>
      <c r="C116" s="381">
        <v>4080</v>
      </c>
      <c r="D116" s="381">
        <v>3605</v>
      </c>
      <c r="E116" s="381">
        <v>1684</v>
      </c>
      <c r="F116" s="381">
        <v>1516</v>
      </c>
      <c r="G116" s="381">
        <v>1144</v>
      </c>
      <c r="H116" s="381">
        <v>639</v>
      </c>
      <c r="I116" s="381">
        <v>1291</v>
      </c>
      <c r="J116" s="381">
        <v>4</v>
      </c>
      <c r="K116" s="381">
        <v>1601</v>
      </c>
      <c r="L116" s="381">
        <v>154</v>
      </c>
      <c r="M116" s="381">
        <v>503</v>
      </c>
      <c r="N116" s="381">
        <v>18664</v>
      </c>
      <c r="O116" s="131">
        <v>1.3941237207118428E-3</v>
      </c>
    </row>
    <row r="117" spans="1:15">
      <c r="A117" s="121" t="s">
        <v>1225</v>
      </c>
      <c r="B117" s="381">
        <v>3444</v>
      </c>
      <c r="C117" s="381">
        <v>6234</v>
      </c>
      <c r="D117" s="381">
        <v>4339</v>
      </c>
      <c r="E117" s="381">
        <v>2229</v>
      </c>
      <c r="F117" s="381">
        <v>1917</v>
      </c>
      <c r="G117" s="381">
        <v>1547</v>
      </c>
      <c r="H117" s="381">
        <v>920</v>
      </c>
      <c r="I117" s="381">
        <v>1855</v>
      </c>
      <c r="J117" s="381">
        <v>3</v>
      </c>
      <c r="K117" s="381">
        <v>2419</v>
      </c>
      <c r="L117" s="381">
        <v>201</v>
      </c>
      <c r="M117" s="381">
        <v>822</v>
      </c>
      <c r="N117" s="381">
        <v>25930</v>
      </c>
      <c r="O117" s="131">
        <v>1.936863913312156E-3</v>
      </c>
    </row>
    <row r="118" spans="1:15">
      <c r="A118" s="121" t="s">
        <v>1224</v>
      </c>
      <c r="B118" s="381">
        <v>3447</v>
      </c>
      <c r="C118" s="381">
        <v>6440</v>
      </c>
      <c r="D118" s="381">
        <v>4074</v>
      </c>
      <c r="E118" s="381">
        <v>2166</v>
      </c>
      <c r="F118" s="381">
        <v>1903</v>
      </c>
      <c r="G118" s="381">
        <v>1549</v>
      </c>
      <c r="H118" s="381">
        <v>887</v>
      </c>
      <c r="I118" s="381">
        <v>2372</v>
      </c>
      <c r="J118" s="381">
        <v>7</v>
      </c>
      <c r="K118" s="381">
        <v>2515</v>
      </c>
      <c r="L118" s="381">
        <v>229</v>
      </c>
      <c r="M118" s="381">
        <v>922</v>
      </c>
      <c r="N118" s="381">
        <v>26511</v>
      </c>
      <c r="O118" s="131">
        <v>1.9802622138765358E-3</v>
      </c>
    </row>
    <row r="119" spans="1:15">
      <c r="A119" s="121" t="s">
        <v>1223</v>
      </c>
      <c r="B119" s="381">
        <v>6961</v>
      </c>
      <c r="C119" s="381">
        <v>14525</v>
      </c>
      <c r="D119" s="381">
        <v>7905</v>
      </c>
      <c r="E119" s="381">
        <v>4474</v>
      </c>
      <c r="F119" s="381">
        <v>4031</v>
      </c>
      <c r="G119" s="381">
        <v>3523</v>
      </c>
      <c r="H119" s="381">
        <v>1766</v>
      </c>
      <c r="I119" s="381">
        <v>5585</v>
      </c>
      <c r="J119" s="381">
        <v>4</v>
      </c>
      <c r="K119" s="381">
        <v>5525</v>
      </c>
      <c r="L119" s="381">
        <v>370</v>
      </c>
      <c r="M119" s="381">
        <v>2316</v>
      </c>
      <c r="N119" s="381">
        <v>56985</v>
      </c>
      <c r="O119" s="131">
        <v>4.2565441612068345E-3</v>
      </c>
    </row>
    <row r="120" spans="1:15">
      <c r="A120" s="121" t="s">
        <v>1222</v>
      </c>
      <c r="B120" s="381">
        <v>18594</v>
      </c>
      <c r="C120" s="381">
        <v>38087</v>
      </c>
      <c r="D120" s="381">
        <v>18955</v>
      </c>
      <c r="E120" s="381">
        <v>11286</v>
      </c>
      <c r="F120" s="381">
        <v>10311</v>
      </c>
      <c r="G120" s="381">
        <v>10099</v>
      </c>
      <c r="H120" s="381">
        <v>4578</v>
      </c>
      <c r="I120" s="381">
        <v>15128</v>
      </c>
      <c r="J120" s="381">
        <v>37</v>
      </c>
      <c r="K120" s="381">
        <v>14089</v>
      </c>
      <c r="L120" s="381">
        <v>939</v>
      </c>
      <c r="M120" s="381">
        <v>6544</v>
      </c>
      <c r="N120" s="381">
        <v>148647</v>
      </c>
      <c r="O120" s="131">
        <v>1.1103317012036717E-2</v>
      </c>
    </row>
    <row r="121" spans="1:15">
      <c r="A121" s="121" t="s">
        <v>1221</v>
      </c>
      <c r="B121" s="381">
        <v>77747</v>
      </c>
      <c r="C121" s="381">
        <v>166183</v>
      </c>
      <c r="D121" s="381">
        <v>72618</v>
      </c>
      <c r="E121" s="381">
        <v>45834</v>
      </c>
      <c r="F121" s="381">
        <v>47786</v>
      </c>
      <c r="G121" s="381">
        <v>47188</v>
      </c>
      <c r="H121" s="381">
        <v>19984</v>
      </c>
      <c r="I121" s="381">
        <v>61368</v>
      </c>
      <c r="J121" s="381">
        <v>138</v>
      </c>
      <c r="K121" s="381">
        <v>55319</v>
      </c>
      <c r="L121" s="381">
        <v>3897</v>
      </c>
      <c r="M121" s="381">
        <v>28829</v>
      </c>
      <c r="N121" s="381">
        <v>626891</v>
      </c>
      <c r="O121" s="131">
        <v>4.6826168742004272E-2</v>
      </c>
    </row>
    <row r="122" spans="1:15">
      <c r="A122" s="121" t="s">
        <v>1220</v>
      </c>
      <c r="B122" s="381">
        <v>51836</v>
      </c>
      <c r="C122" s="381">
        <v>112572</v>
      </c>
      <c r="D122" s="381">
        <v>43759</v>
      </c>
      <c r="E122" s="381">
        <v>28860</v>
      </c>
      <c r="F122" s="381">
        <v>32964</v>
      </c>
      <c r="G122" s="381">
        <v>33263</v>
      </c>
      <c r="H122" s="381">
        <v>13477</v>
      </c>
      <c r="I122" s="381">
        <v>36601</v>
      </c>
      <c r="J122" s="381">
        <v>84</v>
      </c>
      <c r="K122" s="381">
        <v>33974</v>
      </c>
      <c r="L122" s="381">
        <v>2425</v>
      </c>
      <c r="M122" s="381">
        <v>16277</v>
      </c>
      <c r="N122" s="381">
        <v>406092</v>
      </c>
      <c r="O122" s="131">
        <v>3.0333395306006945E-2</v>
      </c>
    </row>
    <row r="123" spans="1:15">
      <c r="A123" s="121" t="s">
        <v>1219</v>
      </c>
      <c r="B123" s="381">
        <v>1457930</v>
      </c>
      <c r="C123" s="381">
        <v>2845236</v>
      </c>
      <c r="D123" s="381">
        <v>1162117</v>
      </c>
      <c r="E123" s="381">
        <v>671245</v>
      </c>
      <c r="F123" s="381">
        <v>920011</v>
      </c>
      <c r="G123" s="381">
        <v>946442</v>
      </c>
      <c r="H123" s="381">
        <v>408927</v>
      </c>
      <c r="I123" s="381">
        <v>1418690</v>
      </c>
      <c r="J123" s="381">
        <v>1371</v>
      </c>
      <c r="K123" s="381">
        <v>1292836</v>
      </c>
      <c r="L123" s="381">
        <v>99487</v>
      </c>
      <c r="M123" s="381">
        <v>835909</v>
      </c>
      <c r="N123" s="381">
        <v>12060201</v>
      </c>
      <c r="O123" s="131">
        <v>0.90084720802896945</v>
      </c>
    </row>
    <row r="124" spans="1:15">
      <c r="A124" s="25" t="s">
        <v>7</v>
      </c>
      <c r="B124" s="380">
        <v>1624691</v>
      </c>
      <c r="C124" s="380">
        <v>3196265</v>
      </c>
      <c r="D124" s="380">
        <v>1321148</v>
      </c>
      <c r="E124" s="380">
        <v>769577</v>
      </c>
      <c r="F124" s="380">
        <v>1022226</v>
      </c>
      <c r="G124" s="380">
        <v>1045972</v>
      </c>
      <c r="H124" s="380">
        <v>451905</v>
      </c>
      <c r="I124" s="380">
        <v>1544143</v>
      </c>
      <c r="J124" s="380">
        <v>1656</v>
      </c>
      <c r="K124" s="380">
        <v>1409628</v>
      </c>
      <c r="L124" s="380">
        <v>107863</v>
      </c>
      <c r="M124" s="380">
        <v>892547</v>
      </c>
      <c r="N124" s="380">
        <v>13387621</v>
      </c>
      <c r="O124" s="130">
        <v>1</v>
      </c>
    </row>
    <row r="125" spans="1:15">
      <c r="A125" s="379" t="s">
        <v>1218</v>
      </c>
      <c r="B125" s="131">
        <v>0.12135770799009026</v>
      </c>
      <c r="C125" s="131">
        <v>0.23874779544476199</v>
      </c>
      <c r="D125" s="131">
        <v>9.8684299473371706E-2</v>
      </c>
      <c r="E125" s="131">
        <v>5.7484223672002663E-2</v>
      </c>
      <c r="F125" s="131">
        <v>7.6356060572673815E-2</v>
      </c>
      <c r="G125" s="131">
        <v>7.8129788705551192E-2</v>
      </c>
      <c r="H125" s="131">
        <v>3.3755437205758965E-2</v>
      </c>
      <c r="I125" s="131">
        <v>0.11534110504024576</v>
      </c>
      <c r="J125" s="131">
        <v>1.236963609890062E-4</v>
      </c>
      <c r="K125" s="131">
        <v>0.10529339006534469</v>
      </c>
      <c r="L125" s="131">
        <v>8.0569206433316262E-3</v>
      </c>
      <c r="M125" s="131">
        <v>6.6669574825878319E-2</v>
      </c>
      <c r="N125" s="131">
        <v>1</v>
      </c>
      <c r="O125" s="378"/>
    </row>
    <row r="126" spans="1:15" ht="15.75" thickBot="1">
      <c r="A126" s="377"/>
      <c r="B126" s="376"/>
      <c r="C126" s="32"/>
      <c r="D126" s="32"/>
      <c r="E126" s="32"/>
      <c r="F126" s="32"/>
      <c r="G126" s="32"/>
      <c r="H126" s="376"/>
      <c r="I126" s="376"/>
      <c r="J126" s="376"/>
      <c r="K126" s="376"/>
      <c r="L126" s="376"/>
      <c r="M126" s="376"/>
      <c r="N126" s="375"/>
      <c r="O126" s="375"/>
    </row>
    <row r="127" spans="1:15" ht="15.75" customHeight="1" thickTop="1">
      <c r="A127" s="1098" t="s">
        <v>1239</v>
      </c>
      <c r="B127" s="1098"/>
      <c r="C127" s="1098"/>
      <c r="D127" s="1098"/>
      <c r="E127" s="1098"/>
      <c r="F127" s="1098"/>
      <c r="G127" s="1098"/>
      <c r="H127" s="1098"/>
      <c r="I127" s="1098"/>
      <c r="J127" s="1098"/>
      <c r="K127" s="1098"/>
      <c r="L127" s="1098"/>
      <c r="M127" s="1098"/>
      <c r="N127" s="1098"/>
      <c r="O127" s="1098"/>
    </row>
    <row r="128" spans="1:15">
      <c r="A128" s="113"/>
      <c r="B128" s="1"/>
      <c r="C128" s="34"/>
      <c r="D128" s="34"/>
      <c r="E128" s="34"/>
      <c r="F128" s="34"/>
      <c r="G128" s="1"/>
      <c r="H128" s="1"/>
      <c r="I128" s="1"/>
      <c r="J128" s="1"/>
      <c r="K128" s="1"/>
      <c r="L128" s="1"/>
      <c r="M128" s="1"/>
      <c r="N128" s="373"/>
      <c r="O128" s="372"/>
    </row>
    <row r="129" spans="1:16">
      <c r="A129" s="113"/>
      <c r="B129" s="1"/>
      <c r="C129" s="34"/>
      <c r="D129" s="34"/>
      <c r="E129" s="34"/>
      <c r="F129" s="34"/>
      <c r="G129" s="1"/>
      <c r="H129" s="1"/>
      <c r="I129" s="1"/>
      <c r="J129" s="1"/>
      <c r="K129" s="1"/>
      <c r="L129" s="1"/>
      <c r="M129" s="1"/>
      <c r="N129" s="373"/>
      <c r="O129" s="372"/>
    </row>
    <row r="130" spans="1:16" ht="30" customHeight="1">
      <c r="A130" s="1097" t="s">
        <v>333</v>
      </c>
      <c r="B130" s="1097"/>
      <c r="C130" s="1097"/>
      <c r="D130" s="1097"/>
      <c r="E130" s="1097"/>
      <c r="F130" s="1097"/>
      <c r="G130" s="1097"/>
      <c r="H130" s="1097"/>
      <c r="I130" s="1097"/>
      <c r="J130" s="1097"/>
      <c r="K130" s="1097"/>
      <c r="L130" s="1097"/>
      <c r="M130" s="1097"/>
      <c r="N130" s="1097"/>
      <c r="O130" s="1097"/>
    </row>
    <row r="131" spans="1:16" ht="18">
      <c r="A131" s="1095" t="s">
        <v>1238</v>
      </c>
      <c r="B131" s="1095"/>
      <c r="C131" s="1095"/>
      <c r="D131" s="1095"/>
      <c r="E131" s="1095"/>
      <c r="F131" s="1095"/>
      <c r="G131" s="1095"/>
      <c r="H131" s="1095"/>
      <c r="I131" s="1095"/>
      <c r="J131" s="1095"/>
      <c r="K131" s="1095"/>
      <c r="L131" s="1095"/>
      <c r="M131" s="1095"/>
      <c r="N131" s="1095"/>
      <c r="O131" s="1095"/>
    </row>
    <row r="132" spans="1:16" ht="18">
      <c r="A132" s="1095" t="s">
        <v>712</v>
      </c>
      <c r="B132" s="1095"/>
      <c r="C132" s="1095"/>
      <c r="D132" s="1095"/>
      <c r="E132" s="1095"/>
      <c r="F132" s="1095"/>
      <c r="G132" s="1095"/>
      <c r="H132" s="1095"/>
      <c r="I132" s="1095"/>
      <c r="J132" s="1095"/>
      <c r="K132" s="1095"/>
      <c r="L132" s="1095"/>
      <c r="M132" s="1095"/>
      <c r="N132" s="1095"/>
      <c r="O132" s="1095"/>
    </row>
    <row r="133" spans="1:16" ht="30" customHeight="1">
      <c r="A133" s="1096" t="s">
        <v>2</v>
      </c>
      <c r="B133" s="1096"/>
      <c r="C133" s="1096"/>
      <c r="D133" s="1096"/>
      <c r="E133" s="1096"/>
      <c r="F133" s="1096"/>
      <c r="G133" s="1096"/>
      <c r="H133" s="1096"/>
      <c r="I133" s="1096"/>
      <c r="J133" s="1096"/>
      <c r="K133" s="1096"/>
      <c r="L133" s="1096"/>
      <c r="M133" s="1096"/>
      <c r="N133" s="1096"/>
      <c r="O133" s="1096"/>
    </row>
    <row r="134" spans="1:16">
      <c r="A134" s="19"/>
      <c r="B134" s="386"/>
      <c r="C134" s="122"/>
      <c r="D134" s="386"/>
      <c r="E134" s="386"/>
      <c r="F134" s="386"/>
      <c r="G134" s="386"/>
      <c r="H134" s="386"/>
      <c r="I134" s="122"/>
      <c r="J134" s="387"/>
      <c r="K134" s="386"/>
      <c r="L134" s="386"/>
      <c r="M134" s="386"/>
      <c r="N134" s="386"/>
      <c r="O134" s="372"/>
    </row>
    <row r="135" spans="1:16" ht="30" customHeight="1">
      <c r="A135" s="25" t="s">
        <v>1235</v>
      </c>
      <c r="B135" s="382" t="s">
        <v>342</v>
      </c>
      <c r="C135" s="382" t="s">
        <v>403</v>
      </c>
      <c r="D135" s="382" t="s">
        <v>340</v>
      </c>
      <c r="E135" s="382" t="s">
        <v>339</v>
      </c>
      <c r="F135" s="382" t="s">
        <v>334</v>
      </c>
      <c r="G135" s="382" t="s">
        <v>337</v>
      </c>
      <c r="H135" s="382" t="s">
        <v>335</v>
      </c>
      <c r="I135" s="382" t="s">
        <v>344</v>
      </c>
      <c r="J135" s="382" t="s">
        <v>341</v>
      </c>
      <c r="K135" s="382" t="s">
        <v>338</v>
      </c>
      <c r="L135" s="382" t="s">
        <v>336</v>
      </c>
      <c r="M135" s="382" t="s">
        <v>343</v>
      </c>
      <c r="N135" s="383" t="s">
        <v>713</v>
      </c>
      <c r="O135" s="382" t="s">
        <v>1234</v>
      </c>
    </row>
    <row r="136" spans="1:16">
      <c r="A136" s="121" t="s">
        <v>1232</v>
      </c>
      <c r="B136" s="381">
        <v>2404564.0806199997</v>
      </c>
      <c r="C136" s="381">
        <v>5302345.7487500003</v>
      </c>
      <c r="D136" s="381">
        <v>1857812.9833199999</v>
      </c>
      <c r="E136" s="381">
        <v>1460736.86595</v>
      </c>
      <c r="F136" s="381">
        <v>1019300</v>
      </c>
      <c r="G136" s="381">
        <v>400000</v>
      </c>
      <c r="H136" s="381">
        <v>539600</v>
      </c>
      <c r="I136" s="381">
        <v>953000</v>
      </c>
      <c r="J136" s="381">
        <v>0</v>
      </c>
      <c r="K136" s="381">
        <v>578026.35707000003</v>
      </c>
      <c r="L136" s="381">
        <v>90000</v>
      </c>
      <c r="M136" s="381">
        <v>60000</v>
      </c>
      <c r="N136" s="381">
        <v>14665386.03571</v>
      </c>
      <c r="O136" s="131">
        <v>0.13737056401482334</v>
      </c>
      <c r="P136" s="389"/>
    </row>
    <row r="137" spans="1:16">
      <c r="A137" s="121" t="s">
        <v>1231</v>
      </c>
      <c r="B137" s="381">
        <v>5005705.6090900004</v>
      </c>
      <c r="C137" s="381">
        <v>3362287.0645700004</v>
      </c>
      <c r="D137" s="381">
        <v>7300532.0086300001</v>
      </c>
      <c r="E137" s="381">
        <v>3910998.4729400002</v>
      </c>
      <c r="F137" s="381">
        <v>4849090.5300200004</v>
      </c>
      <c r="G137" s="381">
        <v>3581403.6639999999</v>
      </c>
      <c r="H137" s="381">
        <v>1740374.9949400001</v>
      </c>
      <c r="I137" s="381">
        <v>2324452.0550799998</v>
      </c>
      <c r="J137" s="381">
        <v>8000</v>
      </c>
      <c r="K137" s="381">
        <v>2596517.4494499997</v>
      </c>
      <c r="L137" s="381">
        <v>470500</v>
      </c>
      <c r="M137" s="381">
        <v>1182926.5666700001</v>
      </c>
      <c r="N137" s="381">
        <v>36332788.41539</v>
      </c>
      <c r="O137" s="131">
        <v>0.34032896404501162</v>
      </c>
      <c r="P137" s="389"/>
    </row>
    <row r="138" spans="1:16">
      <c r="A138" s="121" t="s">
        <v>1230</v>
      </c>
      <c r="B138" s="381">
        <v>3394819.9454200002</v>
      </c>
      <c r="C138" s="381">
        <v>3068928.5735999998</v>
      </c>
      <c r="D138" s="381">
        <v>4671889.9028100008</v>
      </c>
      <c r="E138" s="381">
        <v>3259559.1325599998</v>
      </c>
      <c r="F138" s="381">
        <v>2603645.4407199998</v>
      </c>
      <c r="G138" s="381">
        <v>2657983.3402600004</v>
      </c>
      <c r="H138" s="381">
        <v>3765714</v>
      </c>
      <c r="I138" s="381">
        <v>3121313.75832</v>
      </c>
      <c r="J138" s="381">
        <v>0</v>
      </c>
      <c r="K138" s="381">
        <v>4895426.5957500003</v>
      </c>
      <c r="L138" s="381">
        <v>1445870</v>
      </c>
      <c r="M138" s="381">
        <v>1275735.6346199999</v>
      </c>
      <c r="N138" s="381">
        <v>34160886.32406</v>
      </c>
      <c r="O138" s="131">
        <v>0.31998477299920586</v>
      </c>
      <c r="P138" s="389"/>
    </row>
    <row r="139" spans="1:16">
      <c r="A139" s="121" t="s">
        <v>1229</v>
      </c>
      <c r="B139" s="381">
        <v>1139652.8803800002</v>
      </c>
      <c r="C139" s="381">
        <v>1217495.86998</v>
      </c>
      <c r="D139" s="381">
        <v>1615592.3236400001</v>
      </c>
      <c r="E139" s="381">
        <v>327413.14380000002</v>
      </c>
      <c r="F139" s="381">
        <v>819296.50224000006</v>
      </c>
      <c r="G139" s="381">
        <v>426159.00306999998</v>
      </c>
      <c r="H139" s="381">
        <v>971518.03184000007</v>
      </c>
      <c r="I139" s="381">
        <v>1368187.4108499999</v>
      </c>
      <c r="J139" s="381">
        <v>4664.9214499999998</v>
      </c>
      <c r="K139" s="381">
        <v>946268.44148000004</v>
      </c>
      <c r="L139" s="381">
        <v>270719.21572000004</v>
      </c>
      <c r="M139" s="381">
        <v>471709.61213999998</v>
      </c>
      <c r="N139" s="381">
        <v>9578677.356589999</v>
      </c>
      <c r="O139" s="131">
        <v>8.9723400924241789E-2</v>
      </c>
      <c r="P139" s="389"/>
    </row>
    <row r="140" spans="1:16">
      <c r="A140" s="121" t="s">
        <v>1228</v>
      </c>
      <c r="B140" s="381">
        <v>510197.08367000002</v>
      </c>
      <c r="C140" s="381">
        <v>469879.70556000003</v>
      </c>
      <c r="D140" s="381">
        <v>805746.40849000006</v>
      </c>
      <c r="E140" s="381">
        <v>304010.20406999998</v>
      </c>
      <c r="F140" s="381">
        <v>407766.35683</v>
      </c>
      <c r="G140" s="381">
        <v>245685.5723</v>
      </c>
      <c r="H140" s="381">
        <v>356926.18432999996</v>
      </c>
      <c r="I140" s="381">
        <v>585880.66834000009</v>
      </c>
      <c r="J140" s="381">
        <v>1733.5431999999998</v>
      </c>
      <c r="K140" s="381">
        <v>710634.26471999998</v>
      </c>
      <c r="L140" s="381">
        <v>151718.33934000001</v>
      </c>
      <c r="M140" s="381">
        <v>286681.44305</v>
      </c>
      <c r="N140" s="381">
        <v>4836859.7739000013</v>
      </c>
      <c r="O140" s="131">
        <v>4.5306830217994067E-2</v>
      </c>
      <c r="P140" s="389"/>
    </row>
    <row r="141" spans="1:16">
      <c r="A141" s="121" t="s">
        <v>1227</v>
      </c>
      <c r="B141" s="381">
        <v>159956.83072999999</v>
      </c>
      <c r="C141" s="381">
        <v>319178.348</v>
      </c>
      <c r="D141" s="381">
        <v>234528.57087</v>
      </c>
      <c r="E141" s="381">
        <v>99463.486850000001</v>
      </c>
      <c r="F141" s="381">
        <v>71451.280029999994</v>
      </c>
      <c r="G141" s="381">
        <v>129943.97215</v>
      </c>
      <c r="H141" s="381">
        <v>89593.706640000004</v>
      </c>
      <c r="I141" s="381">
        <v>330541.14675000001</v>
      </c>
      <c r="J141" s="381">
        <v>395.74996999999996</v>
      </c>
      <c r="K141" s="381">
        <v>274224.7303</v>
      </c>
      <c r="L141" s="381">
        <v>71801.633180000004</v>
      </c>
      <c r="M141" s="381">
        <v>310037.80975999997</v>
      </c>
      <c r="N141" s="381">
        <v>2091117.26523</v>
      </c>
      <c r="O141" s="131">
        <v>1.958748016903961E-2</v>
      </c>
      <c r="P141" s="389"/>
    </row>
    <row r="142" spans="1:16">
      <c r="A142" s="121" t="s">
        <v>1226</v>
      </c>
      <c r="B142" s="381">
        <v>13280.384169999999</v>
      </c>
      <c r="C142" s="381">
        <v>151455.94375000001</v>
      </c>
      <c r="D142" s="381">
        <v>50673.904600000002</v>
      </c>
      <c r="E142" s="381">
        <v>6645.9068399999996</v>
      </c>
      <c r="F142" s="381">
        <v>5651.4044999999996</v>
      </c>
      <c r="G142" s="381">
        <v>9697.6630299999997</v>
      </c>
      <c r="H142" s="381">
        <v>3720.4291200000002</v>
      </c>
      <c r="I142" s="381">
        <v>213004.13519999999</v>
      </c>
      <c r="J142" s="381">
        <v>260.81768</v>
      </c>
      <c r="K142" s="381">
        <v>127630.51058</v>
      </c>
      <c r="L142" s="381">
        <v>13818.307050000001</v>
      </c>
      <c r="M142" s="381">
        <v>279281.80702999997</v>
      </c>
      <c r="N142" s="381">
        <v>875121.21354999999</v>
      </c>
      <c r="O142" s="131">
        <v>8.1972540234519723E-3</v>
      </c>
      <c r="P142" s="389"/>
    </row>
    <row r="143" spans="1:16">
      <c r="A143" s="121" t="s">
        <v>1225</v>
      </c>
      <c r="B143" s="381">
        <v>8009.0471200000002</v>
      </c>
      <c r="C143" s="381">
        <v>178662.53816</v>
      </c>
      <c r="D143" s="381">
        <v>37446.317510000001</v>
      </c>
      <c r="E143" s="381">
        <v>1847.83734</v>
      </c>
      <c r="F143" s="381">
        <v>3648.0649600000002</v>
      </c>
      <c r="G143" s="381">
        <v>2456.2154</v>
      </c>
      <c r="H143" s="381">
        <v>4061.4947200000001</v>
      </c>
      <c r="I143" s="381">
        <v>223885.02559</v>
      </c>
      <c r="J143" s="381">
        <v>0</v>
      </c>
      <c r="K143" s="381">
        <v>187121.56655000002</v>
      </c>
      <c r="L143" s="381">
        <v>8412.1865799999996</v>
      </c>
      <c r="M143" s="381">
        <v>348847.46416000003</v>
      </c>
      <c r="N143" s="381">
        <v>1004397.7580899999</v>
      </c>
      <c r="O143" s="131">
        <v>9.408186473106199E-3</v>
      </c>
      <c r="P143" s="389"/>
    </row>
    <row r="144" spans="1:16">
      <c r="A144" s="121" t="s">
        <v>1224</v>
      </c>
      <c r="B144" s="381">
        <v>1196.5745099999999</v>
      </c>
      <c r="C144" s="381">
        <v>75253.502040000007</v>
      </c>
      <c r="D144" s="381">
        <v>15358.344550000002</v>
      </c>
      <c r="E144" s="381">
        <v>1158.7501399999999</v>
      </c>
      <c r="F144" s="381">
        <v>1073.9327900000001</v>
      </c>
      <c r="G144" s="381">
        <v>233.54667999999998</v>
      </c>
      <c r="H144" s="381">
        <v>940.06043</v>
      </c>
      <c r="I144" s="381">
        <v>110031.17739</v>
      </c>
      <c r="J144" s="381">
        <v>0</v>
      </c>
      <c r="K144" s="381">
        <v>63221.14198</v>
      </c>
      <c r="L144" s="381">
        <v>2423.4089900000004</v>
      </c>
      <c r="M144" s="381">
        <v>154208.47331</v>
      </c>
      <c r="N144" s="381">
        <v>425098.91281000001</v>
      </c>
      <c r="O144" s="131">
        <v>3.9818984152619179E-3</v>
      </c>
      <c r="P144" s="389"/>
    </row>
    <row r="145" spans="1:16">
      <c r="A145" s="121" t="s">
        <v>1223</v>
      </c>
      <c r="B145" s="381">
        <v>16039.939550000001</v>
      </c>
      <c r="C145" s="381">
        <v>203337.07024999999</v>
      </c>
      <c r="D145" s="381">
        <v>39910.10312</v>
      </c>
      <c r="E145" s="381">
        <v>3886.9992699999998</v>
      </c>
      <c r="F145" s="381">
        <v>500.32019000000003</v>
      </c>
      <c r="G145" s="381">
        <v>5209.4541500000005</v>
      </c>
      <c r="H145" s="381">
        <v>4712.6496399999996</v>
      </c>
      <c r="I145" s="381">
        <v>241435.40341999999</v>
      </c>
      <c r="J145" s="381">
        <v>0</v>
      </c>
      <c r="K145" s="381">
        <v>179897.88825999998</v>
      </c>
      <c r="L145" s="381">
        <v>7800.5870000000004</v>
      </c>
      <c r="M145" s="381">
        <v>442465.04787999997</v>
      </c>
      <c r="N145" s="381">
        <v>1145195.46273</v>
      </c>
      <c r="O145" s="131">
        <v>1.072703754537209E-2</v>
      </c>
      <c r="P145" s="389"/>
    </row>
    <row r="146" spans="1:16">
      <c r="A146" s="121" t="s">
        <v>1222</v>
      </c>
      <c r="B146" s="381">
        <v>11550.22899</v>
      </c>
      <c r="C146" s="381">
        <v>153881.78891</v>
      </c>
      <c r="D146" s="381">
        <v>31852.465489999999</v>
      </c>
      <c r="E146" s="381">
        <v>2947.1687999999999</v>
      </c>
      <c r="F146" s="381">
        <v>1177.8675499999999</v>
      </c>
      <c r="G146" s="381">
        <v>3245.5924599999998</v>
      </c>
      <c r="H146" s="381">
        <v>1797.7826599999999</v>
      </c>
      <c r="I146" s="381">
        <v>171921.18730000002</v>
      </c>
      <c r="J146" s="381">
        <v>0</v>
      </c>
      <c r="K146" s="381">
        <v>149702.09205000001</v>
      </c>
      <c r="L146" s="381">
        <v>9123.7771999999986</v>
      </c>
      <c r="M146" s="381">
        <v>366396.36422000005</v>
      </c>
      <c r="N146" s="381">
        <v>903596.31563000008</v>
      </c>
      <c r="O146" s="131">
        <v>8.4639800969139659E-3</v>
      </c>
      <c r="P146" s="389"/>
    </row>
    <row r="147" spans="1:16">
      <c r="A147" s="121" t="s">
        <v>1221</v>
      </c>
      <c r="B147" s="381">
        <v>7747.6769699999995</v>
      </c>
      <c r="C147" s="381">
        <v>96055.955119999999</v>
      </c>
      <c r="D147" s="381">
        <v>18948.803829999997</v>
      </c>
      <c r="E147" s="381">
        <v>2162.7080000000001</v>
      </c>
      <c r="F147" s="381">
        <v>1260.39759</v>
      </c>
      <c r="G147" s="381">
        <v>2099.4874599999998</v>
      </c>
      <c r="H147" s="381">
        <v>1580.7262800000001</v>
      </c>
      <c r="I147" s="381">
        <v>120319.48792</v>
      </c>
      <c r="J147" s="381">
        <v>29.30791</v>
      </c>
      <c r="K147" s="381">
        <v>121016.07999</v>
      </c>
      <c r="L147" s="381">
        <v>4429.39048</v>
      </c>
      <c r="M147" s="381">
        <v>279798.81189000001</v>
      </c>
      <c r="N147" s="381">
        <v>655448.83343999996</v>
      </c>
      <c r="O147" s="131">
        <v>6.1395844414368793E-3</v>
      </c>
      <c r="P147" s="389"/>
    </row>
    <row r="148" spans="1:16">
      <c r="A148" s="121" t="s">
        <v>1220</v>
      </c>
      <c r="B148" s="381">
        <v>70.27619</v>
      </c>
      <c r="C148" s="381">
        <v>4614.9328299999997</v>
      </c>
      <c r="D148" s="381">
        <v>941.38992000000007</v>
      </c>
      <c r="E148" s="381">
        <v>75.325850000000003</v>
      </c>
      <c r="F148" s="381">
        <v>112.05002</v>
      </c>
      <c r="G148" s="381">
        <v>33.698920000000001</v>
      </c>
      <c r="H148" s="381">
        <v>111.16830999999999</v>
      </c>
      <c r="I148" s="381">
        <v>3082.8684199999998</v>
      </c>
      <c r="J148" s="381">
        <v>0</v>
      </c>
      <c r="K148" s="381">
        <v>1727.15888</v>
      </c>
      <c r="L148" s="381">
        <v>485.43695000000002</v>
      </c>
      <c r="M148" s="381">
        <v>22547.70635</v>
      </c>
      <c r="N148" s="381">
        <v>33802.012640000001</v>
      </c>
      <c r="O148" s="131">
        <v>3.1662320581854258E-4</v>
      </c>
      <c r="P148" s="389"/>
    </row>
    <row r="149" spans="1:16">
      <c r="A149" s="121" t="s">
        <v>1219</v>
      </c>
      <c r="B149" s="381">
        <v>273.29253999999997</v>
      </c>
      <c r="C149" s="381">
        <v>4207.2518099999998</v>
      </c>
      <c r="D149" s="381">
        <v>555.39193</v>
      </c>
      <c r="E149" s="381">
        <v>41.202760000000005</v>
      </c>
      <c r="F149" s="381">
        <v>1.0105599999999999</v>
      </c>
      <c r="G149" s="381">
        <v>35.026040000000002</v>
      </c>
      <c r="H149" s="381">
        <v>7.0376899999999996</v>
      </c>
      <c r="I149" s="381">
        <v>13115.2245</v>
      </c>
      <c r="J149" s="381">
        <v>0</v>
      </c>
      <c r="K149" s="381">
        <v>5891.2725</v>
      </c>
      <c r="L149" s="381">
        <v>468.25031999999999</v>
      </c>
      <c r="M149" s="381">
        <v>24879.128089999998</v>
      </c>
      <c r="N149" s="381">
        <v>49474.088739999992</v>
      </c>
      <c r="O149" s="131">
        <v>4.6342342832192542E-4</v>
      </c>
      <c r="P149" s="389"/>
    </row>
    <row r="150" spans="1:16">
      <c r="A150" s="25" t="s">
        <v>7</v>
      </c>
      <c r="B150" s="380">
        <v>12673063.849950001</v>
      </c>
      <c r="C150" s="380">
        <v>14607584.293329999</v>
      </c>
      <c r="D150" s="380">
        <v>16681788.918710003</v>
      </c>
      <c r="E150" s="380">
        <v>9380947.2051700018</v>
      </c>
      <c r="F150" s="380">
        <v>9783975.1579999998</v>
      </c>
      <c r="G150" s="380">
        <v>7464186.2359199999</v>
      </c>
      <c r="H150" s="380">
        <v>7480658.2665999997</v>
      </c>
      <c r="I150" s="380">
        <v>9780169.5490799993</v>
      </c>
      <c r="J150" s="380">
        <v>15084.34021</v>
      </c>
      <c r="K150" s="380">
        <v>10837305.549559997</v>
      </c>
      <c r="L150" s="380">
        <v>2547570.5328099998</v>
      </c>
      <c r="M150" s="380">
        <v>5505515.8691699998</v>
      </c>
      <c r="N150" s="380">
        <v>106757849.76851003</v>
      </c>
      <c r="O150" s="130">
        <v>1</v>
      </c>
      <c r="P150" s="389"/>
    </row>
    <row r="151" spans="1:16">
      <c r="A151" s="379" t="s">
        <v>1218</v>
      </c>
      <c r="B151" s="131">
        <v>0.11870849663448474</v>
      </c>
      <c r="C151" s="131">
        <v>0.13682913551560444</v>
      </c>
      <c r="D151" s="131">
        <v>0.15625819511054417</v>
      </c>
      <c r="E151" s="131">
        <v>8.7871264038300867E-2</v>
      </c>
      <c r="F151" s="131">
        <v>9.1646423932434273E-2</v>
      </c>
      <c r="G151" s="131">
        <v>6.9916978021804285E-2</v>
      </c>
      <c r="H151" s="131">
        <v>7.0071271413022995E-2</v>
      </c>
      <c r="I151" s="131">
        <v>9.1610776821441933E-2</v>
      </c>
      <c r="J151" s="131">
        <v>1.4129490470919331E-4</v>
      </c>
      <c r="K151" s="131">
        <v>0.10151296202629811</v>
      </c>
      <c r="L151" s="131">
        <v>2.3863074596707053E-2</v>
      </c>
      <c r="M151" s="131">
        <v>5.1570126984647656E-2</v>
      </c>
      <c r="N151" s="131">
        <v>1</v>
      </c>
      <c r="O151" s="385"/>
    </row>
    <row r="152" spans="1:16" ht="30" customHeight="1">
      <c r="A152" s="384" t="s">
        <v>1233</v>
      </c>
      <c r="B152" s="382" t="s">
        <v>342</v>
      </c>
      <c r="C152" s="382" t="s">
        <v>403</v>
      </c>
      <c r="D152" s="382" t="s">
        <v>340</v>
      </c>
      <c r="E152" s="382" t="s">
        <v>339</v>
      </c>
      <c r="F152" s="382" t="s">
        <v>334</v>
      </c>
      <c r="G152" s="382" t="s">
        <v>337</v>
      </c>
      <c r="H152" s="382" t="s">
        <v>335</v>
      </c>
      <c r="I152" s="382" t="s">
        <v>344</v>
      </c>
      <c r="J152" s="382" t="s">
        <v>341</v>
      </c>
      <c r="K152" s="382" t="s">
        <v>338</v>
      </c>
      <c r="L152" s="382" t="s">
        <v>336</v>
      </c>
      <c r="M152" s="382" t="s">
        <v>343</v>
      </c>
      <c r="N152" s="383" t="s">
        <v>713</v>
      </c>
      <c r="O152" s="382" t="s">
        <v>1101</v>
      </c>
    </row>
    <row r="153" spans="1:16">
      <c r="A153" s="121" t="s">
        <v>1232</v>
      </c>
      <c r="B153" s="381">
        <v>99</v>
      </c>
      <c r="C153" s="381">
        <v>103</v>
      </c>
      <c r="D153" s="381">
        <v>71</v>
      </c>
      <c r="E153" s="381">
        <v>63</v>
      </c>
      <c r="F153" s="381">
        <v>48</v>
      </c>
      <c r="G153" s="381">
        <v>18</v>
      </c>
      <c r="H153" s="381">
        <v>28</v>
      </c>
      <c r="I153" s="381">
        <v>40</v>
      </c>
      <c r="J153" s="381">
        <v>0</v>
      </c>
      <c r="K153" s="381">
        <v>23</v>
      </c>
      <c r="L153" s="381">
        <v>5</v>
      </c>
      <c r="M153" s="381">
        <v>4</v>
      </c>
      <c r="N153" s="381">
        <v>502</v>
      </c>
      <c r="O153" s="131">
        <v>3.3823162802606136E-3</v>
      </c>
    </row>
    <row r="154" spans="1:16">
      <c r="A154" s="121" t="s">
        <v>1231</v>
      </c>
      <c r="B154" s="381">
        <v>505</v>
      </c>
      <c r="C154" s="381">
        <v>336</v>
      </c>
      <c r="D154" s="381">
        <v>755</v>
      </c>
      <c r="E154" s="381">
        <v>402</v>
      </c>
      <c r="F154" s="381">
        <v>487</v>
      </c>
      <c r="G154" s="381">
        <v>361</v>
      </c>
      <c r="H154" s="381">
        <v>186</v>
      </c>
      <c r="I154" s="381">
        <v>242</v>
      </c>
      <c r="J154" s="381">
        <v>1</v>
      </c>
      <c r="K154" s="381">
        <v>265</v>
      </c>
      <c r="L154" s="381">
        <v>50</v>
      </c>
      <c r="M154" s="381">
        <v>122</v>
      </c>
      <c r="N154" s="381">
        <v>3712</v>
      </c>
      <c r="O154" s="131">
        <v>2.5010274964795614E-2</v>
      </c>
    </row>
    <row r="155" spans="1:16">
      <c r="A155" s="121" t="s">
        <v>1230</v>
      </c>
      <c r="B155" s="381">
        <v>682</v>
      </c>
      <c r="C155" s="381">
        <v>594</v>
      </c>
      <c r="D155" s="381">
        <v>925</v>
      </c>
      <c r="E155" s="381">
        <v>650</v>
      </c>
      <c r="F155" s="381">
        <v>532</v>
      </c>
      <c r="G155" s="381">
        <v>527</v>
      </c>
      <c r="H155" s="381">
        <v>758</v>
      </c>
      <c r="I155" s="381">
        <v>631</v>
      </c>
      <c r="J155" s="381">
        <v>0</v>
      </c>
      <c r="K155" s="381">
        <v>984</v>
      </c>
      <c r="L155" s="381">
        <v>294</v>
      </c>
      <c r="M155" s="381">
        <v>258</v>
      </c>
      <c r="N155" s="381">
        <v>6835</v>
      </c>
      <c r="O155" s="131">
        <v>4.6052055329843217E-2</v>
      </c>
    </row>
    <row r="156" spans="1:16">
      <c r="A156" s="121" t="s">
        <v>1229</v>
      </c>
      <c r="B156" s="381">
        <v>494</v>
      </c>
      <c r="C156" s="381">
        <v>549</v>
      </c>
      <c r="D156" s="381">
        <v>701</v>
      </c>
      <c r="E156" s="381">
        <v>148</v>
      </c>
      <c r="F156" s="381">
        <v>383</v>
      </c>
      <c r="G156" s="381">
        <v>192</v>
      </c>
      <c r="H156" s="381">
        <v>425</v>
      </c>
      <c r="I156" s="381">
        <v>638</v>
      </c>
      <c r="J156" s="381">
        <v>2</v>
      </c>
      <c r="K156" s="381">
        <v>428</v>
      </c>
      <c r="L156" s="381">
        <v>115</v>
      </c>
      <c r="M156" s="381">
        <v>207</v>
      </c>
      <c r="N156" s="381">
        <v>4282</v>
      </c>
      <c r="O156" s="131">
        <v>2.8850753609713044E-2</v>
      </c>
    </row>
    <row r="157" spans="1:16">
      <c r="A157" s="121" t="s">
        <v>1228</v>
      </c>
      <c r="B157" s="381">
        <v>495</v>
      </c>
      <c r="C157" s="381">
        <v>431</v>
      </c>
      <c r="D157" s="381">
        <v>798</v>
      </c>
      <c r="E157" s="381">
        <v>294</v>
      </c>
      <c r="F157" s="381">
        <v>406</v>
      </c>
      <c r="G157" s="381">
        <v>233</v>
      </c>
      <c r="H157" s="381">
        <v>346</v>
      </c>
      <c r="I157" s="381">
        <v>583</v>
      </c>
      <c r="J157" s="381">
        <v>2</v>
      </c>
      <c r="K157" s="381">
        <v>702</v>
      </c>
      <c r="L157" s="381">
        <v>153</v>
      </c>
      <c r="M157" s="381">
        <v>304</v>
      </c>
      <c r="N157" s="381">
        <v>4747</v>
      </c>
      <c r="O157" s="131">
        <v>3.1983775662145685E-2</v>
      </c>
    </row>
    <row r="158" spans="1:16">
      <c r="A158" s="121" t="s">
        <v>1227</v>
      </c>
      <c r="B158" s="381">
        <v>280</v>
      </c>
      <c r="C158" s="381">
        <v>631</v>
      </c>
      <c r="D158" s="381">
        <v>445</v>
      </c>
      <c r="E158" s="381">
        <v>172</v>
      </c>
      <c r="F158" s="381">
        <v>144</v>
      </c>
      <c r="G158" s="381">
        <v>220</v>
      </c>
      <c r="H158" s="381">
        <v>178</v>
      </c>
      <c r="I158" s="381">
        <v>709</v>
      </c>
      <c r="J158" s="381">
        <v>1</v>
      </c>
      <c r="K158" s="381">
        <v>550</v>
      </c>
      <c r="L158" s="381">
        <v>147</v>
      </c>
      <c r="M158" s="381">
        <v>668</v>
      </c>
      <c r="N158" s="381">
        <v>4145</v>
      </c>
      <c r="O158" s="131">
        <v>2.792769119856622E-2</v>
      </c>
    </row>
    <row r="159" spans="1:16">
      <c r="A159" s="121" t="s">
        <v>1226</v>
      </c>
      <c r="B159" s="381">
        <v>45</v>
      </c>
      <c r="C159" s="381">
        <v>558</v>
      </c>
      <c r="D159" s="381">
        <v>185</v>
      </c>
      <c r="E159" s="381">
        <v>24</v>
      </c>
      <c r="F159" s="381">
        <v>21</v>
      </c>
      <c r="G159" s="381">
        <v>30</v>
      </c>
      <c r="H159" s="381">
        <v>14</v>
      </c>
      <c r="I159" s="381">
        <v>808</v>
      </c>
      <c r="J159" s="381">
        <v>1</v>
      </c>
      <c r="K159" s="381">
        <v>490</v>
      </c>
      <c r="L159" s="381">
        <v>52</v>
      </c>
      <c r="M159" s="381">
        <v>1067</v>
      </c>
      <c r="N159" s="381">
        <v>3295</v>
      </c>
      <c r="O159" s="131">
        <v>2.2200661640356018E-2</v>
      </c>
    </row>
    <row r="160" spans="1:16">
      <c r="A160" s="121" t="s">
        <v>1225</v>
      </c>
      <c r="B160" s="381">
        <v>44</v>
      </c>
      <c r="C160" s="381">
        <v>1029</v>
      </c>
      <c r="D160" s="381">
        <v>220</v>
      </c>
      <c r="E160" s="381">
        <v>11</v>
      </c>
      <c r="F160" s="381">
        <v>20</v>
      </c>
      <c r="G160" s="381">
        <v>15</v>
      </c>
      <c r="H160" s="381">
        <v>24</v>
      </c>
      <c r="I160" s="381">
        <v>1316</v>
      </c>
      <c r="J160" s="381">
        <v>0</v>
      </c>
      <c r="K160" s="381">
        <v>1054</v>
      </c>
      <c r="L160" s="381">
        <v>47</v>
      </c>
      <c r="M160" s="381">
        <v>2033</v>
      </c>
      <c r="N160" s="381">
        <v>5813</v>
      </c>
      <c r="O160" s="131">
        <v>3.9166144496324592E-2</v>
      </c>
    </row>
    <row r="161" spans="1:15">
      <c r="A161" s="121" t="s">
        <v>1224</v>
      </c>
      <c r="B161" s="381">
        <v>10</v>
      </c>
      <c r="C161" s="381">
        <v>646</v>
      </c>
      <c r="D161" s="381">
        <v>133</v>
      </c>
      <c r="E161" s="381">
        <v>10</v>
      </c>
      <c r="F161" s="381">
        <v>9</v>
      </c>
      <c r="G161" s="381">
        <v>2</v>
      </c>
      <c r="H161" s="381">
        <v>8</v>
      </c>
      <c r="I161" s="381">
        <v>942</v>
      </c>
      <c r="J161" s="381">
        <v>0</v>
      </c>
      <c r="K161" s="381">
        <v>543</v>
      </c>
      <c r="L161" s="381">
        <v>21</v>
      </c>
      <c r="M161" s="381">
        <v>1314</v>
      </c>
      <c r="N161" s="381">
        <v>3638</v>
      </c>
      <c r="O161" s="131">
        <v>2.4511686509139666E-2</v>
      </c>
    </row>
    <row r="162" spans="1:15">
      <c r="A162" s="121" t="s">
        <v>1223</v>
      </c>
      <c r="B162" s="381">
        <v>220</v>
      </c>
      <c r="C162" s="381">
        <v>2309</v>
      </c>
      <c r="D162" s="381">
        <v>489</v>
      </c>
      <c r="E162" s="381">
        <v>50</v>
      </c>
      <c r="F162" s="381">
        <v>6</v>
      </c>
      <c r="G162" s="381">
        <v>64</v>
      </c>
      <c r="H162" s="381">
        <v>56</v>
      </c>
      <c r="I162" s="381">
        <v>2739</v>
      </c>
      <c r="J162" s="381">
        <v>0</v>
      </c>
      <c r="K162" s="381">
        <v>2078</v>
      </c>
      <c r="L162" s="381">
        <v>87</v>
      </c>
      <c r="M162" s="381">
        <v>5097</v>
      </c>
      <c r="N162" s="381">
        <v>13195</v>
      </c>
      <c r="O162" s="131">
        <v>8.890371178892191E-2</v>
      </c>
    </row>
    <row r="163" spans="1:15">
      <c r="A163" s="121" t="s">
        <v>1222</v>
      </c>
      <c r="B163" s="381">
        <v>244</v>
      </c>
      <c r="C163" s="381">
        <v>3157</v>
      </c>
      <c r="D163" s="381">
        <v>652</v>
      </c>
      <c r="E163" s="381">
        <v>61</v>
      </c>
      <c r="F163" s="381">
        <v>26</v>
      </c>
      <c r="G163" s="381">
        <v>68</v>
      </c>
      <c r="H163" s="381">
        <v>37</v>
      </c>
      <c r="I163" s="381">
        <v>3588</v>
      </c>
      <c r="J163" s="381">
        <v>0</v>
      </c>
      <c r="K163" s="381">
        <v>3097</v>
      </c>
      <c r="L163" s="381">
        <v>201</v>
      </c>
      <c r="M163" s="381">
        <v>7523</v>
      </c>
      <c r="N163" s="381">
        <v>18654</v>
      </c>
      <c r="O163" s="131">
        <v>0.12568471691629779</v>
      </c>
    </row>
    <row r="164" spans="1:15">
      <c r="A164" s="121" t="s">
        <v>1221</v>
      </c>
      <c r="B164" s="381">
        <v>475</v>
      </c>
      <c r="C164" s="381">
        <v>5332</v>
      </c>
      <c r="D164" s="381">
        <v>1059</v>
      </c>
      <c r="E164" s="381">
        <v>122</v>
      </c>
      <c r="F164" s="381">
        <v>80</v>
      </c>
      <c r="G164" s="381">
        <v>127</v>
      </c>
      <c r="H164" s="381">
        <v>94</v>
      </c>
      <c r="I164" s="381">
        <v>6810</v>
      </c>
      <c r="J164" s="381">
        <v>2</v>
      </c>
      <c r="K164" s="381">
        <v>7111</v>
      </c>
      <c r="L164" s="381">
        <v>287</v>
      </c>
      <c r="M164" s="381">
        <v>16018</v>
      </c>
      <c r="N164" s="381">
        <v>37517</v>
      </c>
      <c r="O164" s="131">
        <v>0.25277760933573196</v>
      </c>
    </row>
    <row r="165" spans="1:15">
      <c r="A165" s="121" t="s">
        <v>1220</v>
      </c>
      <c r="B165" s="381">
        <v>14</v>
      </c>
      <c r="C165" s="381">
        <v>931</v>
      </c>
      <c r="D165" s="381">
        <v>191</v>
      </c>
      <c r="E165" s="381">
        <v>16</v>
      </c>
      <c r="F165" s="381">
        <v>26</v>
      </c>
      <c r="G165" s="381">
        <v>7</v>
      </c>
      <c r="H165" s="381">
        <v>22</v>
      </c>
      <c r="I165" s="381">
        <v>697</v>
      </c>
      <c r="J165" s="381">
        <v>0</v>
      </c>
      <c r="K165" s="381">
        <v>366</v>
      </c>
      <c r="L165" s="381">
        <v>100</v>
      </c>
      <c r="M165" s="381">
        <v>4569</v>
      </c>
      <c r="N165" s="381">
        <v>6939</v>
      </c>
      <c r="O165" s="131">
        <v>4.6752774240494815E-2</v>
      </c>
    </row>
    <row r="166" spans="1:15">
      <c r="A166" s="121" t="s">
        <v>1219</v>
      </c>
      <c r="B166" s="381">
        <v>142</v>
      </c>
      <c r="C166" s="381">
        <v>1941</v>
      </c>
      <c r="D166" s="381">
        <v>400</v>
      </c>
      <c r="E166" s="381">
        <v>22</v>
      </c>
      <c r="F166" s="381">
        <v>2</v>
      </c>
      <c r="G166" s="381">
        <v>25</v>
      </c>
      <c r="H166" s="381">
        <v>4</v>
      </c>
      <c r="I166" s="381">
        <v>9881</v>
      </c>
      <c r="J166" s="381">
        <v>0</v>
      </c>
      <c r="K166" s="381">
        <v>6190</v>
      </c>
      <c r="L166" s="381">
        <v>265</v>
      </c>
      <c r="M166" s="381">
        <v>16273</v>
      </c>
      <c r="N166" s="381">
        <v>35145</v>
      </c>
      <c r="O166" s="131">
        <v>0.23679582802740889</v>
      </c>
    </row>
    <row r="167" spans="1:15">
      <c r="A167" s="25" t="s">
        <v>7</v>
      </c>
      <c r="B167" s="380">
        <v>3749</v>
      </c>
      <c r="C167" s="380">
        <v>18547</v>
      </c>
      <c r="D167" s="380">
        <v>7024</v>
      </c>
      <c r="E167" s="380">
        <v>2045</v>
      </c>
      <c r="F167" s="380">
        <v>2190</v>
      </c>
      <c r="G167" s="380">
        <v>1889</v>
      </c>
      <c r="H167" s="380">
        <v>2180</v>
      </c>
      <c r="I167" s="380">
        <v>29624</v>
      </c>
      <c r="J167" s="380">
        <v>9</v>
      </c>
      <c r="K167" s="380">
        <v>23881</v>
      </c>
      <c r="L167" s="380">
        <v>1824</v>
      </c>
      <c r="M167" s="380">
        <v>55457</v>
      </c>
      <c r="N167" s="380">
        <v>148419</v>
      </c>
      <c r="O167" s="130">
        <v>1</v>
      </c>
    </row>
    <row r="168" spans="1:15">
      <c r="A168" s="379" t="s">
        <v>1218</v>
      </c>
      <c r="B168" s="131">
        <v>2.5259569192623586E-2</v>
      </c>
      <c r="C168" s="131">
        <v>0.12496378496014661</v>
      </c>
      <c r="D168" s="131">
        <v>4.7325477196315836E-2</v>
      </c>
      <c r="E168" s="131">
        <v>1.3778559348870428E-2</v>
      </c>
      <c r="F168" s="131">
        <v>1.4755523214682756E-2</v>
      </c>
      <c r="G168" s="131">
        <v>1.2727480982893025E-2</v>
      </c>
      <c r="H168" s="131">
        <v>1.4688146396350871E-2</v>
      </c>
      <c r="I168" s="131">
        <v>0.19959708662637532</v>
      </c>
      <c r="J168" s="131">
        <v>6.0639136498696257E-5</v>
      </c>
      <c r="K168" s="131">
        <v>0.16090257985837392</v>
      </c>
      <c r="L168" s="131">
        <v>1.2289531663735776E-2</v>
      </c>
      <c r="M168" s="131">
        <v>0.37365162142313318</v>
      </c>
      <c r="N168" s="131">
        <v>1</v>
      </c>
      <c r="O168" s="378"/>
    </row>
    <row r="169" spans="1:15" ht="15.75" thickBot="1">
      <c r="A169" s="377"/>
      <c r="B169" s="376"/>
      <c r="C169" s="32"/>
      <c r="D169" s="32"/>
      <c r="E169" s="32"/>
      <c r="F169" s="32"/>
      <c r="G169" s="32"/>
      <c r="H169" s="376"/>
      <c r="I169" s="376"/>
      <c r="J169" s="376"/>
      <c r="K169" s="376"/>
      <c r="L169" s="376"/>
      <c r="M169" s="376"/>
      <c r="N169" s="375"/>
      <c r="O169" s="375"/>
    </row>
    <row r="170" spans="1:15" ht="15.75" customHeight="1" thickTop="1">
      <c r="A170" s="1093" t="s">
        <v>1237</v>
      </c>
      <c r="B170" s="1094"/>
      <c r="C170" s="1094"/>
      <c r="D170" s="1094"/>
      <c r="E170" s="1094"/>
      <c r="F170" s="1094"/>
      <c r="G170" s="1094"/>
      <c r="H170" s="1094"/>
      <c r="I170" s="1094"/>
      <c r="J170" s="1094"/>
      <c r="K170" s="1094"/>
      <c r="L170" s="1094"/>
      <c r="M170" s="1094"/>
      <c r="N170" s="1094"/>
      <c r="O170" s="1094"/>
    </row>
    <row r="171" spans="1:15">
      <c r="A171" s="113"/>
      <c r="B171" s="1"/>
      <c r="C171" s="34"/>
      <c r="D171" s="34"/>
      <c r="E171" s="34"/>
      <c r="F171" s="34"/>
      <c r="G171" s="34"/>
      <c r="H171" s="1"/>
      <c r="I171" s="1"/>
      <c r="J171" s="1"/>
      <c r="K171" s="1"/>
      <c r="L171" s="1"/>
      <c r="M171" s="1"/>
      <c r="N171" s="373"/>
      <c r="O171" s="388"/>
    </row>
    <row r="172" spans="1:15">
      <c r="A172" s="113"/>
      <c r="B172" s="1"/>
      <c r="C172" s="34"/>
      <c r="D172" s="34"/>
      <c r="E172" s="34"/>
      <c r="F172" s="34"/>
      <c r="G172" s="34"/>
      <c r="H172" s="1"/>
      <c r="I172" s="1"/>
      <c r="J172" s="1"/>
      <c r="K172" s="1"/>
      <c r="L172" s="1"/>
      <c r="M172" s="1"/>
      <c r="N172" s="373"/>
      <c r="O172" s="388"/>
    </row>
    <row r="173" spans="1:15" ht="30" customHeight="1">
      <c r="A173" s="1097" t="s">
        <v>333</v>
      </c>
      <c r="B173" s="1097"/>
      <c r="C173" s="1097"/>
      <c r="D173" s="1097"/>
      <c r="E173" s="1097"/>
      <c r="F173" s="1097"/>
      <c r="G173" s="1097"/>
      <c r="H173" s="1097"/>
      <c r="I173" s="1097"/>
      <c r="J173" s="1097"/>
      <c r="K173" s="1097"/>
      <c r="L173" s="1097"/>
      <c r="M173" s="1097"/>
      <c r="N173" s="1097"/>
      <c r="O173" s="1097"/>
    </row>
    <row r="174" spans="1:15" ht="18">
      <c r="A174" s="1095" t="s">
        <v>1236</v>
      </c>
      <c r="B174" s="1095"/>
      <c r="C174" s="1095"/>
      <c r="D174" s="1095"/>
      <c r="E174" s="1095"/>
      <c r="F174" s="1095"/>
      <c r="G174" s="1095"/>
      <c r="H174" s="1095"/>
      <c r="I174" s="1095"/>
      <c r="J174" s="1095"/>
      <c r="K174" s="1095"/>
      <c r="L174" s="1095"/>
      <c r="M174" s="1095"/>
      <c r="N174" s="1095"/>
      <c r="O174" s="1095"/>
    </row>
    <row r="175" spans="1:15" ht="18">
      <c r="A175" s="1095" t="s">
        <v>712</v>
      </c>
      <c r="B175" s="1095"/>
      <c r="C175" s="1095"/>
      <c r="D175" s="1095"/>
      <c r="E175" s="1095"/>
      <c r="F175" s="1095"/>
      <c r="G175" s="1095"/>
      <c r="H175" s="1095"/>
      <c r="I175" s="1095"/>
      <c r="J175" s="1095"/>
      <c r="K175" s="1095"/>
      <c r="L175" s="1095"/>
      <c r="M175" s="1095"/>
      <c r="N175" s="1095"/>
      <c r="O175" s="1095"/>
    </row>
    <row r="176" spans="1:15" ht="30" customHeight="1">
      <c r="A176" s="1096" t="s">
        <v>2</v>
      </c>
      <c r="B176" s="1096"/>
      <c r="C176" s="1096"/>
      <c r="D176" s="1096"/>
      <c r="E176" s="1096"/>
      <c r="F176" s="1096"/>
      <c r="G176" s="1096"/>
      <c r="H176" s="1096"/>
      <c r="I176" s="1096"/>
      <c r="J176" s="1096"/>
      <c r="K176" s="1096"/>
      <c r="L176" s="1096"/>
      <c r="M176" s="1096"/>
      <c r="N176" s="1096"/>
      <c r="O176" s="1096"/>
    </row>
    <row r="177" spans="1:15">
      <c r="A177" s="19"/>
      <c r="B177" s="386"/>
      <c r="C177" s="122"/>
      <c r="D177" s="386"/>
      <c r="E177" s="386"/>
      <c r="F177" s="386"/>
      <c r="G177" s="386"/>
      <c r="H177" s="386"/>
      <c r="I177" s="122"/>
      <c r="J177" s="387"/>
      <c r="K177" s="386"/>
      <c r="L177" s="386"/>
      <c r="M177" s="386"/>
      <c r="N177" s="386"/>
      <c r="O177" s="372"/>
    </row>
    <row r="178" spans="1:15" ht="30" customHeight="1">
      <c r="A178" s="25" t="s">
        <v>1235</v>
      </c>
      <c r="B178" s="382" t="s">
        <v>342</v>
      </c>
      <c r="C178" s="382" t="s">
        <v>403</v>
      </c>
      <c r="D178" s="382" t="s">
        <v>340</v>
      </c>
      <c r="E178" s="382" t="s">
        <v>339</v>
      </c>
      <c r="F178" s="382" t="s">
        <v>334</v>
      </c>
      <c r="G178" s="382" t="s">
        <v>337</v>
      </c>
      <c r="H178" s="382" t="s">
        <v>335</v>
      </c>
      <c r="I178" s="382" t="s">
        <v>344</v>
      </c>
      <c r="J178" s="382" t="s">
        <v>341</v>
      </c>
      <c r="K178" s="382" t="s">
        <v>338</v>
      </c>
      <c r="L178" s="382" t="s">
        <v>336</v>
      </c>
      <c r="M178" s="382" t="s">
        <v>343</v>
      </c>
      <c r="N178" s="383" t="s">
        <v>713</v>
      </c>
      <c r="O178" s="382" t="s">
        <v>1234</v>
      </c>
    </row>
    <row r="179" spans="1:15">
      <c r="A179" s="121" t="s">
        <v>1232</v>
      </c>
      <c r="B179" s="381">
        <v>123500.89538</v>
      </c>
      <c r="C179" s="381">
        <v>502405.31268000003</v>
      </c>
      <c r="D179" s="381">
        <v>0</v>
      </c>
      <c r="E179" s="381">
        <v>147057.99394999997</v>
      </c>
      <c r="F179" s="381">
        <v>0</v>
      </c>
      <c r="G179" s="381">
        <v>30000</v>
      </c>
      <c r="H179" s="381">
        <v>0</v>
      </c>
      <c r="I179" s="381">
        <v>0</v>
      </c>
      <c r="J179" s="381">
        <v>0</v>
      </c>
      <c r="K179" s="381">
        <v>0</v>
      </c>
      <c r="L179" s="381">
        <v>0</v>
      </c>
      <c r="M179" s="381">
        <v>0</v>
      </c>
      <c r="N179" s="381">
        <v>802964.20201000012</v>
      </c>
      <c r="O179" s="131">
        <v>0.3616313213097882</v>
      </c>
    </row>
    <row r="180" spans="1:15">
      <c r="A180" s="121" t="s">
        <v>1231</v>
      </c>
      <c r="B180" s="381">
        <v>0</v>
      </c>
      <c r="C180" s="381">
        <v>0</v>
      </c>
      <c r="D180" s="381">
        <v>12026.324000000001</v>
      </c>
      <c r="E180" s="381">
        <v>32218.187559999998</v>
      </c>
      <c r="F180" s="381">
        <v>0</v>
      </c>
      <c r="G180" s="381">
        <v>10000</v>
      </c>
      <c r="H180" s="381">
        <v>18316.601839999999</v>
      </c>
      <c r="I180" s="381">
        <v>0</v>
      </c>
      <c r="J180" s="381">
        <v>0</v>
      </c>
      <c r="K180" s="381">
        <v>11868.179980000001</v>
      </c>
      <c r="L180" s="381">
        <v>0</v>
      </c>
      <c r="M180" s="381">
        <v>7000</v>
      </c>
      <c r="N180" s="381">
        <v>91429.293380000003</v>
      </c>
      <c r="O180" s="131">
        <v>4.1177048850576152E-2</v>
      </c>
    </row>
    <row r="181" spans="1:15">
      <c r="A181" s="121" t="s">
        <v>1230</v>
      </c>
      <c r="B181" s="381">
        <v>11588.2896</v>
      </c>
      <c r="C181" s="381">
        <v>27788.927620000002</v>
      </c>
      <c r="D181" s="381">
        <v>36434.168530000003</v>
      </c>
      <c r="E181" s="381">
        <v>15433.931430000001</v>
      </c>
      <c r="F181" s="381">
        <v>13720</v>
      </c>
      <c r="G181" s="381">
        <v>9456.3774900000008</v>
      </c>
      <c r="H181" s="381">
        <v>5000</v>
      </c>
      <c r="I181" s="381">
        <v>0</v>
      </c>
      <c r="J181" s="381">
        <v>3547.3334399999999</v>
      </c>
      <c r="K181" s="381">
        <v>11531.39891</v>
      </c>
      <c r="L181" s="381">
        <v>10195.153</v>
      </c>
      <c r="M181" s="381">
        <v>11592.240529999999</v>
      </c>
      <c r="N181" s="381">
        <v>156287.82055</v>
      </c>
      <c r="O181" s="131">
        <v>7.0387410682375209E-2</v>
      </c>
    </row>
    <row r="182" spans="1:15">
      <c r="A182" s="121" t="s">
        <v>1229</v>
      </c>
      <c r="B182" s="381">
        <v>77946.264559999996</v>
      </c>
      <c r="C182" s="381">
        <v>11782.758210000002</v>
      </c>
      <c r="D182" s="381">
        <v>20950.944660000001</v>
      </c>
      <c r="E182" s="381">
        <v>18615.069820000001</v>
      </c>
      <c r="F182" s="381">
        <v>8683.4505200000003</v>
      </c>
      <c r="G182" s="381">
        <v>4693.8879999999999</v>
      </c>
      <c r="H182" s="381">
        <v>7310.0047100000002</v>
      </c>
      <c r="I182" s="381">
        <v>0</v>
      </c>
      <c r="J182" s="381">
        <v>0</v>
      </c>
      <c r="K182" s="381">
        <v>6166.2089000000005</v>
      </c>
      <c r="L182" s="381">
        <v>20883.70419</v>
      </c>
      <c r="M182" s="381">
        <v>0</v>
      </c>
      <c r="N182" s="381">
        <v>177032.29357000001</v>
      </c>
      <c r="O182" s="131">
        <v>7.9730107616209911E-2</v>
      </c>
    </row>
    <row r="183" spans="1:15">
      <c r="A183" s="121" t="s">
        <v>1228</v>
      </c>
      <c r="B183" s="381">
        <v>40847.81177</v>
      </c>
      <c r="C183" s="381">
        <v>16079.99696</v>
      </c>
      <c r="D183" s="381">
        <v>15110.576630000001</v>
      </c>
      <c r="E183" s="381">
        <v>20989.84404</v>
      </c>
      <c r="F183" s="381">
        <v>7055.89876</v>
      </c>
      <c r="G183" s="381">
        <v>6637.4220300000006</v>
      </c>
      <c r="H183" s="381">
        <v>6757.1491299999998</v>
      </c>
      <c r="I183" s="381">
        <v>0</v>
      </c>
      <c r="J183" s="381">
        <v>2106.1327000000001</v>
      </c>
      <c r="K183" s="381">
        <v>2572.424</v>
      </c>
      <c r="L183" s="381">
        <v>6224.3274000000001</v>
      </c>
      <c r="M183" s="381">
        <v>11688.849410000001</v>
      </c>
      <c r="N183" s="381">
        <v>136070.43283000001</v>
      </c>
      <c r="O183" s="131">
        <v>6.1282097374117876E-2</v>
      </c>
    </row>
    <row r="184" spans="1:15">
      <c r="A184" s="121" t="s">
        <v>1227</v>
      </c>
      <c r="B184" s="381">
        <v>12808.152900000001</v>
      </c>
      <c r="C184" s="381">
        <v>24005.035660000001</v>
      </c>
      <c r="D184" s="381">
        <v>29529.175950000001</v>
      </c>
      <c r="E184" s="381">
        <v>20874.070589999999</v>
      </c>
      <c r="F184" s="381">
        <v>10582.043109999999</v>
      </c>
      <c r="G184" s="381">
        <v>9037.0094700000009</v>
      </c>
      <c r="H184" s="381">
        <v>6667.9547999999995</v>
      </c>
      <c r="I184" s="381">
        <v>3251.1961099999999</v>
      </c>
      <c r="J184" s="381">
        <v>411.6</v>
      </c>
      <c r="K184" s="381">
        <v>2506.6458600000001</v>
      </c>
      <c r="L184" s="381">
        <v>4420.5428700000002</v>
      </c>
      <c r="M184" s="381">
        <v>13829.674419999999</v>
      </c>
      <c r="N184" s="381">
        <v>137923.10174000001</v>
      </c>
      <c r="O184" s="131">
        <v>6.211648464094216E-2</v>
      </c>
    </row>
    <row r="185" spans="1:15">
      <c r="A185" s="121" t="s">
        <v>1226</v>
      </c>
      <c r="B185" s="381">
        <v>16265.050519999999</v>
      </c>
      <c r="C185" s="381">
        <v>18778.865120000002</v>
      </c>
      <c r="D185" s="381">
        <v>17491.76251</v>
      </c>
      <c r="E185" s="381">
        <v>20436.346750000001</v>
      </c>
      <c r="F185" s="381">
        <v>15843.515939999999</v>
      </c>
      <c r="G185" s="381">
        <v>4685.4328099999993</v>
      </c>
      <c r="H185" s="381">
        <v>5047.3331699999999</v>
      </c>
      <c r="I185" s="381">
        <v>4602.4947300000003</v>
      </c>
      <c r="J185" s="381">
        <v>1732.8562899999999</v>
      </c>
      <c r="K185" s="381">
        <v>1827.1805900000002</v>
      </c>
      <c r="L185" s="381">
        <v>2081.1066900000001</v>
      </c>
      <c r="M185" s="381">
        <v>17498.62054</v>
      </c>
      <c r="N185" s="381">
        <v>126290.56566000001</v>
      </c>
      <c r="O185" s="131">
        <v>5.6877534532999742E-2</v>
      </c>
    </row>
    <row r="186" spans="1:15">
      <c r="A186" s="121" t="s">
        <v>1225</v>
      </c>
      <c r="B186" s="381">
        <v>7636.6336100000008</v>
      </c>
      <c r="C186" s="381">
        <v>13141.055829999999</v>
      </c>
      <c r="D186" s="381">
        <v>29150.839190000002</v>
      </c>
      <c r="E186" s="381">
        <v>15682.1461</v>
      </c>
      <c r="F186" s="381">
        <v>14259.36118</v>
      </c>
      <c r="G186" s="381">
        <v>5696.1094899999998</v>
      </c>
      <c r="H186" s="381">
        <v>6780.9585900000002</v>
      </c>
      <c r="I186" s="381">
        <v>5577.2444299999997</v>
      </c>
      <c r="J186" s="381">
        <v>698.07015000000001</v>
      </c>
      <c r="K186" s="381">
        <v>4967.4689900000003</v>
      </c>
      <c r="L186" s="381">
        <v>1139.7463600000001</v>
      </c>
      <c r="M186" s="381">
        <v>15261.44665</v>
      </c>
      <c r="N186" s="381">
        <v>119991.08057000001</v>
      </c>
      <c r="O186" s="131">
        <v>5.4040432815431964E-2</v>
      </c>
    </row>
    <row r="187" spans="1:15">
      <c r="A187" s="121" t="s">
        <v>1224</v>
      </c>
      <c r="B187" s="381">
        <v>3231.4800399999999</v>
      </c>
      <c r="C187" s="381">
        <v>6212.0810000000001</v>
      </c>
      <c r="D187" s="381">
        <v>16841.755089999999</v>
      </c>
      <c r="E187" s="381">
        <v>7803.2552500000002</v>
      </c>
      <c r="F187" s="381">
        <v>6088.9867599999998</v>
      </c>
      <c r="G187" s="381">
        <v>1597.0601399999998</v>
      </c>
      <c r="H187" s="381">
        <v>3235.1899100000001</v>
      </c>
      <c r="I187" s="381">
        <v>3850.1519500000004</v>
      </c>
      <c r="J187" s="381">
        <v>469.48020000000002</v>
      </c>
      <c r="K187" s="381">
        <v>2170.2639199999999</v>
      </c>
      <c r="L187" s="381">
        <v>351.74215000000004</v>
      </c>
      <c r="M187" s="381">
        <v>8438.4926099999993</v>
      </c>
      <c r="N187" s="381">
        <v>60289.939019999998</v>
      </c>
      <c r="O187" s="131">
        <v>2.7152804888327543E-2</v>
      </c>
    </row>
    <row r="188" spans="1:15">
      <c r="A188" s="121" t="s">
        <v>1223</v>
      </c>
      <c r="B188" s="381">
        <v>7985.65337</v>
      </c>
      <c r="C188" s="381">
        <v>9525.3793699999987</v>
      </c>
      <c r="D188" s="381">
        <v>28570.265039999998</v>
      </c>
      <c r="E188" s="381">
        <v>9245.1516300000003</v>
      </c>
      <c r="F188" s="381">
        <v>7722.2718800000002</v>
      </c>
      <c r="G188" s="381">
        <v>4178.7494800000004</v>
      </c>
      <c r="H188" s="381">
        <v>6386.7005099999997</v>
      </c>
      <c r="I188" s="381">
        <v>8158.55404</v>
      </c>
      <c r="J188" s="381">
        <v>256.07625000000002</v>
      </c>
      <c r="K188" s="381">
        <v>3581.35079</v>
      </c>
      <c r="L188" s="381">
        <v>724.20443999999998</v>
      </c>
      <c r="M188" s="381">
        <v>15131.04133</v>
      </c>
      <c r="N188" s="381">
        <v>101465.39812999999</v>
      </c>
      <c r="O188" s="131">
        <v>4.5697013517071623E-2</v>
      </c>
    </row>
    <row r="189" spans="1:15">
      <c r="A189" s="121" t="s">
        <v>1222</v>
      </c>
      <c r="B189" s="381">
        <v>8395.4015600000002</v>
      </c>
      <c r="C189" s="381">
        <v>10634.855079999999</v>
      </c>
      <c r="D189" s="381">
        <v>69055.037079999995</v>
      </c>
      <c r="E189" s="381">
        <v>12303.66842</v>
      </c>
      <c r="F189" s="381">
        <v>10935.59794</v>
      </c>
      <c r="G189" s="381">
        <v>5424.6922300000006</v>
      </c>
      <c r="H189" s="381">
        <v>16954.816220000001</v>
      </c>
      <c r="I189" s="381">
        <v>5325.03017</v>
      </c>
      <c r="J189" s="381">
        <v>241.99600000000001</v>
      </c>
      <c r="K189" s="381">
        <v>3938.48245</v>
      </c>
      <c r="L189" s="381">
        <v>800.23596999999995</v>
      </c>
      <c r="M189" s="381">
        <v>13988.82252</v>
      </c>
      <c r="N189" s="381">
        <v>157998.63564000002</v>
      </c>
      <c r="O189" s="131">
        <v>7.1157911185342496E-2</v>
      </c>
    </row>
    <row r="190" spans="1:15">
      <c r="A190" s="121" t="s">
        <v>1221</v>
      </c>
      <c r="B190" s="381">
        <v>7793.0133699999997</v>
      </c>
      <c r="C190" s="381">
        <v>12201.32033</v>
      </c>
      <c r="D190" s="381">
        <v>32258.702440000001</v>
      </c>
      <c r="E190" s="381">
        <v>13154.17447</v>
      </c>
      <c r="F190" s="381">
        <v>11400.96501</v>
      </c>
      <c r="G190" s="381">
        <v>4254.5171100000007</v>
      </c>
      <c r="H190" s="381">
        <v>10867.775519999999</v>
      </c>
      <c r="I190" s="381">
        <v>3439.8365699999999</v>
      </c>
      <c r="J190" s="381">
        <v>318.18390000000005</v>
      </c>
      <c r="K190" s="381">
        <v>5420.9405700000007</v>
      </c>
      <c r="L190" s="381">
        <v>945.79670999999996</v>
      </c>
      <c r="M190" s="381">
        <v>17611.299859999999</v>
      </c>
      <c r="N190" s="381">
        <v>119666.52585999999</v>
      </c>
      <c r="O190" s="131">
        <v>5.3894262975829131E-2</v>
      </c>
    </row>
    <row r="191" spans="1:15">
      <c r="A191" s="121" t="s">
        <v>1220</v>
      </c>
      <c r="B191" s="381">
        <v>232.55212</v>
      </c>
      <c r="C191" s="381">
        <v>5144.6152899999997</v>
      </c>
      <c r="D191" s="381">
        <v>2583.8666600000001</v>
      </c>
      <c r="E191" s="381">
        <v>1754.6207300000001</v>
      </c>
      <c r="F191" s="381">
        <v>3254.9242999999997</v>
      </c>
      <c r="G191" s="381">
        <v>1161.0672099999999</v>
      </c>
      <c r="H191" s="381">
        <v>1508.9911599999998</v>
      </c>
      <c r="I191" s="381">
        <v>15.56809</v>
      </c>
      <c r="J191" s="381">
        <v>10.202999999999999</v>
      </c>
      <c r="K191" s="381">
        <v>159.1635</v>
      </c>
      <c r="L191" s="381">
        <v>71.960130000000007</v>
      </c>
      <c r="M191" s="381">
        <v>4720.3972699999995</v>
      </c>
      <c r="N191" s="381">
        <v>20617.929459999999</v>
      </c>
      <c r="O191" s="131">
        <v>9.2857054581356648E-3</v>
      </c>
    </row>
    <row r="192" spans="1:15">
      <c r="A192" s="121" t="s">
        <v>1219</v>
      </c>
      <c r="B192" s="381">
        <v>1896.26098</v>
      </c>
      <c r="C192" s="381">
        <v>2461.2709900000004</v>
      </c>
      <c r="D192" s="381">
        <v>2461.2529500000001</v>
      </c>
      <c r="E192" s="381">
        <v>1175.2101699999998</v>
      </c>
      <c r="F192" s="381">
        <v>859.95442000000003</v>
      </c>
      <c r="G192" s="381">
        <v>524.09708999999998</v>
      </c>
      <c r="H192" s="381">
        <v>1997.2813600000002</v>
      </c>
      <c r="I192" s="381">
        <v>3.5</v>
      </c>
      <c r="J192" s="381">
        <v>15.24738</v>
      </c>
      <c r="K192" s="381">
        <v>83.718330000000009</v>
      </c>
      <c r="L192" s="381">
        <v>16.54551</v>
      </c>
      <c r="M192" s="381">
        <v>872.95663000000002</v>
      </c>
      <c r="N192" s="381">
        <v>12367.295810000001</v>
      </c>
      <c r="O192" s="131">
        <v>5.5698641528524936E-3</v>
      </c>
    </row>
    <row r="193" spans="1:15">
      <c r="A193" s="25" t="s">
        <v>7</v>
      </c>
      <c r="B193" s="380">
        <v>320127.45978000009</v>
      </c>
      <c r="C193" s="380">
        <v>660161.47414000006</v>
      </c>
      <c r="D193" s="380">
        <v>312464.67073000001</v>
      </c>
      <c r="E193" s="380">
        <v>336743.67090999999</v>
      </c>
      <c r="F193" s="380">
        <v>110406.96981999997</v>
      </c>
      <c r="G193" s="380">
        <v>97346.422549999988</v>
      </c>
      <c r="H193" s="380">
        <v>96830.75692</v>
      </c>
      <c r="I193" s="380">
        <v>34223.576090000002</v>
      </c>
      <c r="J193" s="380">
        <v>9807.1793099999995</v>
      </c>
      <c r="K193" s="380">
        <v>56793.426790000005</v>
      </c>
      <c r="L193" s="380">
        <v>47855.065420000006</v>
      </c>
      <c r="M193" s="380">
        <v>137633.84177</v>
      </c>
      <c r="N193" s="380">
        <v>2220394.5142299999</v>
      </c>
      <c r="O193" s="130">
        <v>1</v>
      </c>
    </row>
    <row r="194" spans="1:15">
      <c r="A194" s="379" t="s">
        <v>1218</v>
      </c>
      <c r="B194" s="131">
        <v>0.14417593708162063</v>
      </c>
      <c r="C194" s="131">
        <v>0.29731719742107826</v>
      </c>
      <c r="D194" s="131">
        <v>0.14072484359310272</v>
      </c>
      <c r="E194" s="131">
        <v>0.1516593869926659</v>
      </c>
      <c r="F194" s="131">
        <v>4.9724032874530623E-2</v>
      </c>
      <c r="G194" s="131">
        <v>4.3841948773575626E-2</v>
      </c>
      <c r="H194" s="131">
        <v>4.3609708229521309E-2</v>
      </c>
      <c r="I194" s="131">
        <v>1.5413286184355501E-2</v>
      </c>
      <c r="J194" s="131">
        <v>4.4168634209587679E-3</v>
      </c>
      <c r="K194" s="131">
        <v>2.5578079222419232E-2</v>
      </c>
      <c r="L194" s="131">
        <v>2.1552505698112588E-2</v>
      </c>
      <c r="M194" s="131">
        <v>6.1986210508058921E-2</v>
      </c>
      <c r="N194" s="131">
        <v>1</v>
      </c>
      <c r="O194" s="385"/>
    </row>
    <row r="195" spans="1:15" ht="30" customHeight="1">
      <c r="A195" s="384" t="s">
        <v>1233</v>
      </c>
      <c r="B195" s="382" t="s">
        <v>342</v>
      </c>
      <c r="C195" s="382" t="s">
        <v>403</v>
      </c>
      <c r="D195" s="382" t="s">
        <v>340</v>
      </c>
      <c r="E195" s="382" t="s">
        <v>339</v>
      </c>
      <c r="F195" s="382" t="s">
        <v>334</v>
      </c>
      <c r="G195" s="382" t="s">
        <v>337</v>
      </c>
      <c r="H195" s="382" t="s">
        <v>335</v>
      </c>
      <c r="I195" s="382" t="s">
        <v>344</v>
      </c>
      <c r="J195" s="382" t="s">
        <v>341</v>
      </c>
      <c r="K195" s="382" t="s">
        <v>338</v>
      </c>
      <c r="L195" s="382" t="s">
        <v>336</v>
      </c>
      <c r="M195" s="382" t="s">
        <v>343</v>
      </c>
      <c r="N195" s="383" t="s">
        <v>713</v>
      </c>
      <c r="O195" s="382" t="s">
        <v>1101</v>
      </c>
    </row>
    <row r="196" spans="1:15">
      <c r="A196" s="121" t="s">
        <v>1232</v>
      </c>
      <c r="B196" s="381">
        <v>2</v>
      </c>
      <c r="C196" s="381">
        <v>8</v>
      </c>
      <c r="D196" s="381">
        <v>0</v>
      </c>
      <c r="E196" s="381">
        <v>4</v>
      </c>
      <c r="F196" s="381">
        <v>0</v>
      </c>
      <c r="G196" s="381">
        <v>1</v>
      </c>
      <c r="H196" s="381">
        <v>0</v>
      </c>
      <c r="I196" s="381">
        <v>0</v>
      </c>
      <c r="J196" s="381">
        <v>0</v>
      </c>
      <c r="K196" s="381">
        <v>0</v>
      </c>
      <c r="L196" s="381">
        <v>0</v>
      </c>
      <c r="M196" s="381">
        <v>0</v>
      </c>
      <c r="N196" s="381">
        <v>15</v>
      </c>
      <c r="O196" s="131">
        <v>5.0352467270896274E-4</v>
      </c>
    </row>
    <row r="197" spans="1:15">
      <c r="A197" s="121" t="s">
        <v>1231</v>
      </c>
      <c r="B197" s="381">
        <v>0</v>
      </c>
      <c r="C197" s="381">
        <v>0</v>
      </c>
      <c r="D197" s="381">
        <v>1</v>
      </c>
      <c r="E197" s="381">
        <v>4</v>
      </c>
      <c r="F197" s="381">
        <v>0</v>
      </c>
      <c r="G197" s="381">
        <v>1</v>
      </c>
      <c r="H197" s="381">
        <v>2</v>
      </c>
      <c r="I197" s="381">
        <v>0</v>
      </c>
      <c r="J197" s="381">
        <v>0</v>
      </c>
      <c r="K197" s="381">
        <v>1</v>
      </c>
      <c r="L197" s="381">
        <v>0</v>
      </c>
      <c r="M197" s="381">
        <v>1</v>
      </c>
      <c r="N197" s="381">
        <v>10</v>
      </c>
      <c r="O197" s="131">
        <v>3.3568311513930849E-4</v>
      </c>
    </row>
    <row r="198" spans="1:15">
      <c r="A198" s="121" t="s">
        <v>1230</v>
      </c>
      <c r="B198" s="381">
        <v>3</v>
      </c>
      <c r="C198" s="381">
        <v>5</v>
      </c>
      <c r="D198" s="381">
        <v>9</v>
      </c>
      <c r="E198" s="381">
        <v>3</v>
      </c>
      <c r="F198" s="381">
        <v>2</v>
      </c>
      <c r="G198" s="381">
        <v>2</v>
      </c>
      <c r="H198" s="381">
        <v>1</v>
      </c>
      <c r="I198" s="381">
        <v>0</v>
      </c>
      <c r="J198" s="381">
        <v>1</v>
      </c>
      <c r="K198" s="381">
        <v>3</v>
      </c>
      <c r="L198" s="381">
        <v>2</v>
      </c>
      <c r="M198" s="381">
        <v>2</v>
      </c>
      <c r="N198" s="381">
        <v>33</v>
      </c>
      <c r="O198" s="131">
        <v>1.107754279959718E-3</v>
      </c>
    </row>
    <row r="199" spans="1:15">
      <c r="A199" s="121" t="s">
        <v>1229</v>
      </c>
      <c r="B199" s="381">
        <v>40</v>
      </c>
      <c r="C199" s="381">
        <v>6</v>
      </c>
      <c r="D199" s="381">
        <v>11</v>
      </c>
      <c r="E199" s="381">
        <v>8</v>
      </c>
      <c r="F199" s="381">
        <v>4</v>
      </c>
      <c r="G199" s="381">
        <v>2</v>
      </c>
      <c r="H199" s="381">
        <v>3</v>
      </c>
      <c r="I199" s="381">
        <v>0</v>
      </c>
      <c r="J199" s="381">
        <v>0</v>
      </c>
      <c r="K199" s="381">
        <v>3</v>
      </c>
      <c r="L199" s="381">
        <v>11</v>
      </c>
      <c r="M199" s="381">
        <v>0</v>
      </c>
      <c r="N199" s="381">
        <v>88</v>
      </c>
      <c r="O199" s="131">
        <v>2.9540114132259147E-3</v>
      </c>
    </row>
    <row r="200" spans="1:15">
      <c r="A200" s="121" t="s">
        <v>1228</v>
      </c>
      <c r="B200" s="381">
        <v>42</v>
      </c>
      <c r="C200" s="381">
        <v>17</v>
      </c>
      <c r="D200" s="381">
        <v>15</v>
      </c>
      <c r="E200" s="381">
        <v>21</v>
      </c>
      <c r="F200" s="381">
        <v>8</v>
      </c>
      <c r="G200" s="381">
        <v>8</v>
      </c>
      <c r="H200" s="381">
        <v>7</v>
      </c>
      <c r="I200" s="381">
        <v>0</v>
      </c>
      <c r="J200" s="381">
        <v>2</v>
      </c>
      <c r="K200" s="381">
        <v>2</v>
      </c>
      <c r="L200" s="381">
        <v>7</v>
      </c>
      <c r="M200" s="381">
        <v>13</v>
      </c>
      <c r="N200" s="381">
        <v>142</v>
      </c>
      <c r="O200" s="131">
        <v>4.7667002349781806E-3</v>
      </c>
    </row>
    <row r="201" spans="1:15">
      <c r="A201" s="121" t="s">
        <v>1227</v>
      </c>
      <c r="B201" s="381">
        <v>28</v>
      </c>
      <c r="C201" s="381">
        <v>50</v>
      </c>
      <c r="D201" s="381">
        <v>67</v>
      </c>
      <c r="E201" s="381">
        <v>46</v>
      </c>
      <c r="F201" s="381">
        <v>23</v>
      </c>
      <c r="G201" s="381">
        <v>20</v>
      </c>
      <c r="H201" s="381">
        <v>13</v>
      </c>
      <c r="I201" s="381">
        <v>7</v>
      </c>
      <c r="J201" s="381">
        <v>1</v>
      </c>
      <c r="K201" s="381">
        <v>6</v>
      </c>
      <c r="L201" s="381">
        <v>9</v>
      </c>
      <c r="M201" s="381">
        <v>33</v>
      </c>
      <c r="N201" s="381">
        <v>303</v>
      </c>
      <c r="O201" s="131">
        <v>1.0171198388721048E-2</v>
      </c>
    </row>
    <row r="202" spans="1:15">
      <c r="A202" s="121" t="s">
        <v>1226</v>
      </c>
      <c r="B202" s="381">
        <v>55</v>
      </c>
      <c r="C202" s="381">
        <v>70</v>
      </c>
      <c r="D202" s="381">
        <v>66</v>
      </c>
      <c r="E202" s="381">
        <v>80</v>
      </c>
      <c r="F202" s="381">
        <v>63</v>
      </c>
      <c r="G202" s="381">
        <v>17</v>
      </c>
      <c r="H202" s="381">
        <v>20</v>
      </c>
      <c r="I202" s="381">
        <v>17</v>
      </c>
      <c r="J202" s="381">
        <v>6</v>
      </c>
      <c r="K202" s="381">
        <v>7</v>
      </c>
      <c r="L202" s="381">
        <v>8</v>
      </c>
      <c r="M202" s="381">
        <v>67</v>
      </c>
      <c r="N202" s="381">
        <v>476</v>
      </c>
      <c r="O202" s="131">
        <v>1.5978516280631086E-2</v>
      </c>
    </row>
    <row r="203" spans="1:15">
      <c r="A203" s="121" t="s">
        <v>1225</v>
      </c>
      <c r="B203" s="381">
        <v>49</v>
      </c>
      <c r="C203" s="381">
        <v>80</v>
      </c>
      <c r="D203" s="381">
        <v>185</v>
      </c>
      <c r="E203" s="381">
        <v>92</v>
      </c>
      <c r="F203" s="381">
        <v>84</v>
      </c>
      <c r="G203" s="381">
        <v>35</v>
      </c>
      <c r="H203" s="381">
        <v>43</v>
      </c>
      <c r="I203" s="381">
        <v>34</v>
      </c>
      <c r="J203" s="381">
        <v>4</v>
      </c>
      <c r="K203" s="381">
        <v>28</v>
      </c>
      <c r="L203" s="381">
        <v>7</v>
      </c>
      <c r="M203" s="381">
        <v>91</v>
      </c>
      <c r="N203" s="381">
        <v>732</v>
      </c>
      <c r="O203" s="131">
        <v>2.4572004028197383E-2</v>
      </c>
    </row>
    <row r="204" spans="1:15">
      <c r="A204" s="121" t="s">
        <v>1224</v>
      </c>
      <c r="B204" s="381">
        <v>26</v>
      </c>
      <c r="C204" s="381">
        <v>51</v>
      </c>
      <c r="D204" s="381">
        <v>139</v>
      </c>
      <c r="E204" s="381">
        <v>66</v>
      </c>
      <c r="F204" s="381">
        <v>50</v>
      </c>
      <c r="G204" s="381">
        <v>13</v>
      </c>
      <c r="H204" s="381">
        <v>28</v>
      </c>
      <c r="I204" s="381">
        <v>34</v>
      </c>
      <c r="J204" s="381">
        <v>4</v>
      </c>
      <c r="K204" s="381">
        <v>19</v>
      </c>
      <c r="L204" s="381">
        <v>3</v>
      </c>
      <c r="M204" s="381">
        <v>73</v>
      </c>
      <c r="N204" s="381">
        <v>506</v>
      </c>
      <c r="O204" s="131">
        <v>1.6985565626049009E-2</v>
      </c>
    </row>
    <row r="205" spans="1:15">
      <c r="A205" s="121" t="s">
        <v>1223</v>
      </c>
      <c r="B205" s="381">
        <v>108</v>
      </c>
      <c r="C205" s="381">
        <v>114</v>
      </c>
      <c r="D205" s="381">
        <v>359</v>
      </c>
      <c r="E205" s="381">
        <v>114</v>
      </c>
      <c r="F205" s="381">
        <v>95</v>
      </c>
      <c r="G205" s="381">
        <v>50</v>
      </c>
      <c r="H205" s="381">
        <v>80</v>
      </c>
      <c r="I205" s="381">
        <v>97</v>
      </c>
      <c r="J205" s="381">
        <v>3</v>
      </c>
      <c r="K205" s="381">
        <v>44</v>
      </c>
      <c r="L205" s="381">
        <v>9</v>
      </c>
      <c r="M205" s="381">
        <v>176</v>
      </c>
      <c r="N205" s="381">
        <v>1249</v>
      </c>
      <c r="O205" s="131">
        <v>4.192682108089963E-2</v>
      </c>
    </row>
    <row r="206" spans="1:15">
      <c r="A206" s="121" t="s">
        <v>1222</v>
      </c>
      <c r="B206" s="381">
        <v>205</v>
      </c>
      <c r="C206" s="381">
        <v>219</v>
      </c>
      <c r="D206" s="381">
        <v>1382</v>
      </c>
      <c r="E206" s="381">
        <v>267</v>
      </c>
      <c r="F206" s="381">
        <v>247</v>
      </c>
      <c r="G206" s="381">
        <v>123</v>
      </c>
      <c r="H206" s="381">
        <v>414</v>
      </c>
      <c r="I206" s="381">
        <v>110</v>
      </c>
      <c r="J206" s="381">
        <v>5</v>
      </c>
      <c r="K206" s="381">
        <v>82</v>
      </c>
      <c r="L206" s="381">
        <v>18</v>
      </c>
      <c r="M206" s="381">
        <v>292</v>
      </c>
      <c r="N206" s="381">
        <v>3364</v>
      </c>
      <c r="O206" s="131">
        <v>0.11292379993286338</v>
      </c>
    </row>
    <row r="207" spans="1:15">
      <c r="A207" s="121" t="s">
        <v>1221</v>
      </c>
      <c r="B207" s="381">
        <v>569</v>
      </c>
      <c r="C207" s="381">
        <v>781</v>
      </c>
      <c r="D207" s="381">
        <v>2114</v>
      </c>
      <c r="E207" s="381">
        <v>837</v>
      </c>
      <c r="F207" s="381">
        <v>741</v>
      </c>
      <c r="G207" s="381">
        <v>273</v>
      </c>
      <c r="H207" s="381">
        <v>672</v>
      </c>
      <c r="I207" s="381">
        <v>181</v>
      </c>
      <c r="J207" s="381">
        <v>19</v>
      </c>
      <c r="K207" s="381">
        <v>494</v>
      </c>
      <c r="L207" s="381">
        <v>52</v>
      </c>
      <c r="M207" s="381">
        <v>1167</v>
      </c>
      <c r="N207" s="381">
        <v>7900</v>
      </c>
      <c r="O207" s="131">
        <v>0.2651896609600537</v>
      </c>
    </row>
    <row r="208" spans="1:15">
      <c r="A208" s="121" t="s">
        <v>1220</v>
      </c>
      <c r="B208" s="381">
        <v>53</v>
      </c>
      <c r="C208" s="381">
        <v>880</v>
      </c>
      <c r="D208" s="381">
        <v>501</v>
      </c>
      <c r="E208" s="381">
        <v>364</v>
      </c>
      <c r="F208" s="381">
        <v>555</v>
      </c>
      <c r="G208" s="381">
        <v>196</v>
      </c>
      <c r="H208" s="381">
        <v>296</v>
      </c>
      <c r="I208" s="381">
        <v>3</v>
      </c>
      <c r="J208" s="381">
        <v>2</v>
      </c>
      <c r="K208" s="381">
        <v>28</v>
      </c>
      <c r="L208" s="381">
        <v>14</v>
      </c>
      <c r="M208" s="381">
        <v>809</v>
      </c>
      <c r="N208" s="381">
        <v>3701</v>
      </c>
      <c r="O208" s="131">
        <v>0.12423632091305807</v>
      </c>
    </row>
    <row r="209" spans="1:15">
      <c r="A209" s="121" t="s">
        <v>1219</v>
      </c>
      <c r="B209" s="381">
        <v>874</v>
      </c>
      <c r="C209" s="381">
        <v>5533</v>
      </c>
      <c r="D209" s="381">
        <v>1509</v>
      </c>
      <c r="E209" s="381">
        <v>772</v>
      </c>
      <c r="F209" s="381">
        <v>519</v>
      </c>
      <c r="G209" s="381">
        <v>400</v>
      </c>
      <c r="H209" s="381">
        <v>1145</v>
      </c>
      <c r="I209" s="381">
        <v>2</v>
      </c>
      <c r="J209" s="381">
        <v>7</v>
      </c>
      <c r="K209" s="381">
        <v>66</v>
      </c>
      <c r="L209" s="381">
        <v>11</v>
      </c>
      <c r="M209" s="381">
        <v>433</v>
      </c>
      <c r="N209" s="381">
        <v>11271</v>
      </c>
      <c r="O209" s="131">
        <v>0.37834843907351462</v>
      </c>
    </row>
    <row r="210" spans="1:15">
      <c r="A210" s="25" t="s">
        <v>7</v>
      </c>
      <c r="B210" s="380">
        <v>2054</v>
      </c>
      <c r="C210" s="380">
        <v>7814</v>
      </c>
      <c r="D210" s="380">
        <v>6358</v>
      </c>
      <c r="E210" s="380">
        <v>2678</v>
      </c>
      <c r="F210" s="380">
        <v>2391</v>
      </c>
      <c r="G210" s="380">
        <v>1141</v>
      </c>
      <c r="H210" s="380">
        <v>2724</v>
      </c>
      <c r="I210" s="380">
        <v>485</v>
      </c>
      <c r="J210" s="380">
        <v>54</v>
      </c>
      <c r="K210" s="380">
        <v>783</v>
      </c>
      <c r="L210" s="380">
        <v>151</v>
      </c>
      <c r="M210" s="380">
        <v>3157</v>
      </c>
      <c r="N210" s="380">
        <v>29790</v>
      </c>
      <c r="O210" s="130">
        <v>1</v>
      </c>
    </row>
    <row r="211" spans="1:15">
      <c r="A211" s="379" t="s">
        <v>1218</v>
      </c>
      <c r="B211" s="131">
        <v>6.8949311849613962E-2</v>
      </c>
      <c r="C211" s="131">
        <v>0.26230278616985564</v>
      </c>
      <c r="D211" s="131">
        <v>0.21342732460557234</v>
      </c>
      <c r="E211" s="131">
        <v>8.9895938234306819E-2</v>
      </c>
      <c r="F211" s="131">
        <v>8.0261832829808658E-2</v>
      </c>
      <c r="G211" s="131">
        <v>3.8301443437395097E-2</v>
      </c>
      <c r="H211" s="131">
        <v>9.1440080563947632E-2</v>
      </c>
      <c r="I211" s="131">
        <v>1.6280631084256463E-2</v>
      </c>
      <c r="J211" s="131">
        <v>1.8126888217522659E-3</v>
      </c>
      <c r="K211" s="131">
        <v>2.6283987915407855E-2</v>
      </c>
      <c r="L211" s="131">
        <v>5.0688150386035587E-3</v>
      </c>
      <c r="M211" s="131">
        <v>0.10597515944947969</v>
      </c>
      <c r="N211" s="131">
        <v>1</v>
      </c>
      <c r="O211" s="378"/>
    </row>
    <row r="212" spans="1:15" ht="15.75" thickBot="1">
      <c r="A212" s="377"/>
      <c r="B212" s="376"/>
      <c r="C212" s="32"/>
      <c r="D212" s="32"/>
      <c r="E212" s="32"/>
      <c r="F212" s="32"/>
      <c r="G212" s="32"/>
      <c r="H212" s="376"/>
      <c r="I212" s="376"/>
      <c r="J212" s="376"/>
      <c r="K212" s="376"/>
      <c r="L212" s="376"/>
      <c r="M212" s="376"/>
      <c r="N212" s="375"/>
      <c r="O212" s="375"/>
    </row>
    <row r="213" spans="1:15" ht="15.75" customHeight="1" thickTop="1">
      <c r="A213" s="1093" t="s">
        <v>1217</v>
      </c>
      <c r="B213" s="1094"/>
      <c r="C213" s="1094"/>
      <c r="D213" s="1094"/>
      <c r="E213" s="1094"/>
      <c r="F213" s="1094"/>
      <c r="G213" s="1094"/>
      <c r="H213" s="1094"/>
      <c r="I213" s="1094"/>
      <c r="J213" s="1094"/>
      <c r="K213" s="1094"/>
      <c r="L213" s="1094"/>
      <c r="M213" s="1094"/>
      <c r="N213" s="1094"/>
      <c r="O213" s="1094"/>
    </row>
    <row r="214" spans="1:15">
      <c r="A214" s="113"/>
      <c r="B214" s="1"/>
      <c r="C214" s="34"/>
      <c r="D214" s="34"/>
      <c r="E214" s="34"/>
      <c r="F214" s="34"/>
      <c r="G214" s="1"/>
      <c r="H214" s="1"/>
      <c r="I214" s="1"/>
      <c r="J214" s="1"/>
      <c r="K214" s="1"/>
      <c r="L214" s="1"/>
      <c r="M214" s="1"/>
      <c r="N214" s="373"/>
      <c r="O214" s="372"/>
    </row>
    <row r="215" spans="1:15">
      <c r="A215" s="374"/>
      <c r="B215" s="1"/>
      <c r="C215" s="34"/>
      <c r="D215" s="34"/>
      <c r="E215" s="34"/>
      <c r="F215" s="34"/>
      <c r="G215" s="1"/>
      <c r="H215" s="1"/>
      <c r="I215" s="1"/>
      <c r="J215" s="1"/>
      <c r="K215" s="1"/>
      <c r="L215" s="1"/>
      <c r="M215" s="1"/>
      <c r="N215" s="373"/>
      <c r="O215" s="372"/>
    </row>
  </sheetData>
  <mergeCells count="25">
    <mergeCell ref="A1:O1"/>
    <mergeCell ref="A2:O2"/>
    <mergeCell ref="A3:O3"/>
    <mergeCell ref="A4:O4"/>
    <mergeCell ref="A41:O41"/>
    <mergeCell ref="A44:O44"/>
    <mergeCell ref="A130:O130"/>
    <mergeCell ref="A131:O131"/>
    <mergeCell ref="A132:O132"/>
    <mergeCell ref="A133:O133"/>
    <mergeCell ref="A45:O45"/>
    <mergeCell ref="A46:O46"/>
    <mergeCell ref="A47:O47"/>
    <mergeCell ref="A87:O87"/>
    <mergeCell ref="A88:O88"/>
    <mergeCell ref="A84:O84"/>
    <mergeCell ref="A127:O127"/>
    <mergeCell ref="A170:O170"/>
    <mergeCell ref="A89:O89"/>
    <mergeCell ref="A90:O90"/>
    <mergeCell ref="A213:O213"/>
    <mergeCell ref="A173:O173"/>
    <mergeCell ref="A174:O174"/>
    <mergeCell ref="A175:O175"/>
    <mergeCell ref="A176:O17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3"/>
  <sheetViews>
    <sheetView workbookViewId="0">
      <selection sqref="A1:F1"/>
    </sheetView>
  </sheetViews>
  <sheetFormatPr baseColWidth="10" defaultColWidth="9.140625" defaultRowHeight="15"/>
  <cols>
    <col min="1" max="1" width="104.42578125" style="111" bestFit="1" customWidth="1"/>
    <col min="2" max="2" width="13.140625" style="111" customWidth="1"/>
    <col min="3" max="3" width="12.42578125" style="111" customWidth="1"/>
    <col min="4" max="6" width="10.7109375" style="111" customWidth="1"/>
    <col min="7" max="16384" width="9.140625" style="111"/>
  </cols>
  <sheetData>
    <row r="1" spans="1:19" ht="30" customHeight="1">
      <c r="A1" s="1057" t="s">
        <v>346</v>
      </c>
      <c r="B1" s="1057"/>
      <c r="C1" s="1057"/>
      <c r="D1" s="1057"/>
      <c r="E1" s="1057"/>
      <c r="F1" s="1057"/>
      <c r="G1" s="1"/>
      <c r="H1" s="1"/>
      <c r="I1" s="1"/>
      <c r="J1" s="1"/>
      <c r="K1" s="1"/>
      <c r="L1" s="1"/>
      <c r="M1" s="1"/>
      <c r="N1" s="1"/>
      <c r="O1" s="1"/>
      <c r="P1" s="1"/>
      <c r="Q1" s="1"/>
      <c r="R1" s="1"/>
      <c r="S1" s="1"/>
    </row>
    <row r="2" spans="1:19" ht="18">
      <c r="A2" s="1058" t="s">
        <v>1</v>
      </c>
      <c r="B2" s="1058"/>
      <c r="C2" s="1058"/>
      <c r="D2" s="1058"/>
      <c r="E2" s="1058"/>
      <c r="F2" s="1058"/>
      <c r="G2" s="1"/>
      <c r="H2" s="1"/>
      <c r="I2" s="1"/>
      <c r="J2" s="1"/>
      <c r="K2" s="1"/>
      <c r="L2" s="1"/>
      <c r="M2" s="1"/>
      <c r="N2" s="1"/>
      <c r="O2" s="1"/>
      <c r="P2" s="1"/>
      <c r="Q2" s="1"/>
      <c r="R2" s="1"/>
      <c r="S2" s="1"/>
    </row>
    <row r="3" spans="1:19" ht="18">
      <c r="A3" s="1058" t="s">
        <v>712</v>
      </c>
      <c r="B3" s="1058"/>
      <c r="C3" s="1058"/>
      <c r="D3" s="1058"/>
      <c r="E3" s="1058"/>
      <c r="F3" s="1058"/>
      <c r="G3" s="1"/>
      <c r="H3" s="1"/>
      <c r="I3" s="1"/>
      <c r="J3" s="1"/>
      <c r="K3" s="1"/>
      <c r="L3" s="1"/>
      <c r="M3" s="1"/>
      <c r="N3" s="1"/>
      <c r="O3" s="1"/>
      <c r="P3" s="1"/>
      <c r="Q3" s="1"/>
      <c r="R3" s="1"/>
      <c r="S3" s="1"/>
    </row>
    <row r="4" spans="1:19" ht="30" customHeight="1">
      <c r="A4" s="1062" t="s">
        <v>2</v>
      </c>
      <c r="B4" s="1062"/>
      <c r="C4" s="1062"/>
      <c r="D4" s="1062"/>
      <c r="E4" s="1062"/>
      <c r="F4" s="1062"/>
      <c r="G4" s="1"/>
      <c r="H4" s="1"/>
      <c r="I4" s="1"/>
      <c r="J4" s="1"/>
      <c r="K4" s="1"/>
      <c r="L4" s="1"/>
      <c r="M4" s="1"/>
      <c r="N4" s="1"/>
      <c r="O4" s="1"/>
      <c r="P4" s="1"/>
      <c r="Q4" s="1"/>
      <c r="R4" s="1"/>
      <c r="S4" s="1"/>
    </row>
    <row r="5" spans="1:19" ht="3.75" customHeight="1">
      <c r="A5" s="3"/>
      <c r="B5" s="399"/>
      <c r="C5" s="399"/>
      <c r="D5" s="399"/>
      <c r="E5" s="399"/>
      <c r="F5" s="399"/>
      <c r="G5" s="1"/>
      <c r="H5" s="1"/>
      <c r="I5" s="1"/>
      <c r="J5" s="1"/>
      <c r="K5" s="1"/>
      <c r="L5" s="1"/>
      <c r="M5" s="1"/>
      <c r="N5" s="1"/>
      <c r="O5" s="1"/>
      <c r="P5" s="1"/>
      <c r="Q5" s="1"/>
      <c r="R5" s="1"/>
      <c r="S5" s="1"/>
    </row>
    <row r="6" spans="1:19" ht="30" customHeight="1" thickBot="1">
      <c r="A6" s="5"/>
      <c r="B6" s="6" t="s">
        <v>3</v>
      </c>
      <c r="C6" s="6" t="s">
        <v>4</v>
      </c>
      <c r="D6" s="6" t="s">
        <v>5</v>
      </c>
      <c r="E6" s="6" t="s">
        <v>6</v>
      </c>
      <c r="F6" s="6" t="s">
        <v>7</v>
      </c>
      <c r="G6" s="1"/>
      <c r="H6" s="1"/>
      <c r="I6" s="1"/>
      <c r="J6" s="1"/>
      <c r="K6" s="1"/>
      <c r="L6" s="1"/>
      <c r="M6" s="1"/>
      <c r="N6" s="1"/>
      <c r="O6" s="1"/>
      <c r="P6" s="1"/>
      <c r="Q6" s="1"/>
      <c r="R6" s="1"/>
      <c r="S6" s="1"/>
    </row>
    <row r="7" spans="1:19">
      <c r="A7" s="7" t="s">
        <v>8</v>
      </c>
      <c r="B7" s="107">
        <v>5834799.6907399995</v>
      </c>
      <c r="C7" s="107">
        <v>421215.54108999996</v>
      </c>
      <c r="D7" s="107">
        <v>0</v>
      </c>
      <c r="E7" s="107">
        <v>1026.8793000000001</v>
      </c>
      <c r="F7" s="107">
        <v>6257042.1111300001</v>
      </c>
      <c r="G7" s="1"/>
      <c r="H7" s="1"/>
      <c r="I7" s="1"/>
      <c r="J7" s="1"/>
      <c r="K7" s="1"/>
      <c r="L7" s="1"/>
      <c r="M7" s="1"/>
      <c r="N7" s="1"/>
      <c r="O7" s="1"/>
      <c r="P7" s="1"/>
      <c r="Q7" s="1"/>
      <c r="R7" s="1"/>
      <c r="S7" s="1"/>
    </row>
    <row r="8" spans="1:19">
      <c r="A8" s="9" t="s">
        <v>9</v>
      </c>
      <c r="B8" s="106">
        <v>471780.37688</v>
      </c>
      <c r="C8" s="106">
        <v>89559.429409999997</v>
      </c>
      <c r="D8" s="106">
        <v>0</v>
      </c>
      <c r="E8" s="106">
        <v>820.1952</v>
      </c>
      <c r="F8" s="106">
        <v>562160.00149000005</v>
      </c>
      <c r="G8" s="1"/>
      <c r="H8" s="1"/>
      <c r="I8" s="1"/>
      <c r="J8" s="1"/>
      <c r="K8" s="1"/>
      <c r="L8" s="1"/>
      <c r="M8" s="1"/>
      <c r="N8" s="1"/>
      <c r="O8" s="1"/>
      <c r="P8" s="1"/>
      <c r="Q8" s="1"/>
      <c r="R8" s="1"/>
      <c r="S8" s="1"/>
    </row>
    <row r="9" spans="1:19">
      <c r="A9" s="10" t="s">
        <v>10</v>
      </c>
      <c r="B9" s="105">
        <v>174567.20559999999</v>
      </c>
      <c r="C9" s="105">
        <v>21592.378219999999</v>
      </c>
      <c r="D9" s="105">
        <v>0</v>
      </c>
      <c r="E9" s="105">
        <v>0</v>
      </c>
      <c r="F9" s="105">
        <v>196159.58382</v>
      </c>
      <c r="G9" s="1"/>
      <c r="H9" s="1"/>
      <c r="I9" s="1"/>
      <c r="J9" s="1"/>
      <c r="K9" s="1"/>
      <c r="L9" s="1"/>
      <c r="M9" s="1"/>
      <c r="N9" s="1"/>
      <c r="O9" s="1"/>
      <c r="P9" s="1"/>
      <c r="Q9" s="1"/>
      <c r="R9" s="1"/>
      <c r="S9" s="1"/>
    </row>
    <row r="10" spans="1:19">
      <c r="A10" s="10" t="s">
        <v>11</v>
      </c>
      <c r="B10" s="105">
        <v>181218.42668999999</v>
      </c>
      <c r="C10" s="105">
        <v>37209.209659999993</v>
      </c>
      <c r="D10" s="105">
        <v>0</v>
      </c>
      <c r="E10" s="105">
        <v>820.1952</v>
      </c>
      <c r="F10" s="105">
        <v>219247.83155</v>
      </c>
      <c r="G10" s="1"/>
      <c r="H10" s="1"/>
      <c r="I10" s="1"/>
      <c r="J10" s="1"/>
      <c r="K10" s="1"/>
      <c r="L10" s="1"/>
      <c r="M10" s="1"/>
      <c r="N10" s="1"/>
      <c r="O10" s="1"/>
      <c r="P10" s="1"/>
      <c r="Q10" s="1"/>
      <c r="R10" s="1"/>
      <c r="S10" s="1"/>
    </row>
    <row r="11" spans="1:19">
      <c r="A11" s="10" t="s">
        <v>12</v>
      </c>
      <c r="B11" s="105">
        <v>27871.503679999998</v>
      </c>
      <c r="C11" s="105">
        <v>479.30408</v>
      </c>
      <c r="D11" s="105">
        <v>0</v>
      </c>
      <c r="E11" s="105">
        <v>0</v>
      </c>
      <c r="F11" s="105">
        <v>28350.807760000003</v>
      </c>
      <c r="G11" s="1"/>
      <c r="H11" s="1"/>
      <c r="I11" s="1"/>
      <c r="J11" s="1"/>
      <c r="K11" s="1"/>
      <c r="L11" s="1"/>
      <c r="M11" s="1"/>
      <c r="N11" s="1"/>
      <c r="O11" s="1"/>
      <c r="P11" s="1"/>
      <c r="Q11" s="1"/>
      <c r="R11" s="1"/>
      <c r="S11" s="1"/>
    </row>
    <row r="12" spans="1:19">
      <c r="A12" s="10" t="s">
        <v>13</v>
      </c>
      <c r="B12" s="105">
        <v>0</v>
      </c>
      <c r="C12" s="105">
        <v>0</v>
      </c>
      <c r="D12" s="105">
        <v>0</v>
      </c>
      <c r="E12" s="105">
        <v>0</v>
      </c>
      <c r="F12" s="105">
        <v>0</v>
      </c>
      <c r="G12" s="1"/>
      <c r="H12" s="1"/>
      <c r="I12" s="1"/>
      <c r="J12" s="1"/>
      <c r="K12" s="1"/>
      <c r="L12" s="1"/>
      <c r="M12" s="1"/>
      <c r="N12" s="1"/>
      <c r="O12" s="1"/>
      <c r="P12" s="1"/>
      <c r="Q12" s="1"/>
      <c r="R12" s="1"/>
      <c r="S12" s="1"/>
    </row>
    <row r="13" spans="1:19">
      <c r="A13" s="10" t="s">
        <v>14</v>
      </c>
      <c r="B13" s="105">
        <v>0</v>
      </c>
      <c r="C13" s="105">
        <v>30275.10745</v>
      </c>
      <c r="D13" s="105">
        <v>0</v>
      </c>
      <c r="E13" s="105">
        <v>0</v>
      </c>
      <c r="F13" s="105">
        <v>30275.10745</v>
      </c>
      <c r="G13" s="1"/>
      <c r="H13" s="1"/>
      <c r="I13" s="1"/>
      <c r="J13" s="1"/>
      <c r="K13" s="1"/>
      <c r="L13" s="1"/>
      <c r="M13" s="1"/>
      <c r="N13" s="1"/>
      <c r="O13" s="1"/>
      <c r="P13" s="1"/>
      <c r="Q13" s="1"/>
      <c r="R13" s="1"/>
      <c r="S13" s="1"/>
    </row>
    <row r="14" spans="1:19">
      <c r="A14" s="11" t="s">
        <v>15</v>
      </c>
      <c r="B14" s="105">
        <v>88123.240909999993</v>
      </c>
      <c r="C14" s="105">
        <v>3.43</v>
      </c>
      <c r="D14" s="105">
        <v>0</v>
      </c>
      <c r="E14" s="105">
        <v>0</v>
      </c>
      <c r="F14" s="105">
        <v>88126.670910000001</v>
      </c>
      <c r="G14" s="1"/>
      <c r="H14" s="1"/>
      <c r="I14" s="1"/>
      <c r="J14" s="1"/>
      <c r="K14" s="1"/>
      <c r="L14" s="1"/>
      <c r="M14" s="1"/>
      <c r="N14" s="1"/>
      <c r="O14" s="1"/>
      <c r="P14" s="1"/>
      <c r="Q14" s="1"/>
      <c r="R14" s="1"/>
      <c r="S14" s="1"/>
    </row>
    <row r="15" spans="1:19">
      <c r="A15" s="10" t="s">
        <v>16</v>
      </c>
      <c r="B15" s="105">
        <v>0</v>
      </c>
      <c r="C15" s="105">
        <v>0</v>
      </c>
      <c r="D15" s="105">
        <v>0</v>
      </c>
      <c r="E15" s="105">
        <v>0</v>
      </c>
      <c r="F15" s="105">
        <v>0</v>
      </c>
      <c r="G15" s="1"/>
      <c r="H15" s="1"/>
      <c r="I15" s="1"/>
      <c r="J15" s="1"/>
      <c r="K15" s="1"/>
      <c r="L15" s="1"/>
      <c r="M15" s="1"/>
      <c r="N15" s="1"/>
      <c r="O15" s="1"/>
      <c r="P15" s="1"/>
      <c r="Q15" s="1"/>
      <c r="R15" s="1"/>
      <c r="S15" s="1"/>
    </row>
    <row r="16" spans="1:19">
      <c r="A16" s="10" t="s">
        <v>17</v>
      </c>
      <c r="B16" s="105">
        <v>0</v>
      </c>
      <c r="C16" s="105">
        <v>0</v>
      </c>
      <c r="D16" s="105">
        <v>0</v>
      </c>
      <c r="E16" s="105">
        <v>0</v>
      </c>
      <c r="F16" s="105">
        <v>0</v>
      </c>
      <c r="G16" s="1"/>
      <c r="H16" s="1"/>
      <c r="I16" s="1"/>
      <c r="J16" s="1"/>
      <c r="K16" s="1"/>
      <c r="L16" s="1"/>
      <c r="M16" s="1"/>
      <c r="N16" s="1"/>
      <c r="O16" s="1"/>
      <c r="P16" s="1"/>
      <c r="Q16" s="1"/>
      <c r="R16" s="1"/>
      <c r="S16" s="1"/>
    </row>
    <row r="17" spans="1:19">
      <c r="A17" s="9" t="s">
        <v>18</v>
      </c>
      <c r="B17" s="106">
        <v>113788.73686</v>
      </c>
      <c r="C17" s="106">
        <v>13144.009109999999</v>
      </c>
      <c r="D17" s="106">
        <v>0</v>
      </c>
      <c r="E17" s="106">
        <v>59.682600000000001</v>
      </c>
      <c r="F17" s="106">
        <v>126992.42856999999</v>
      </c>
      <c r="G17" s="1"/>
      <c r="H17" s="1"/>
      <c r="I17" s="1"/>
      <c r="J17" s="1"/>
      <c r="K17" s="1"/>
      <c r="L17" s="1"/>
      <c r="M17" s="1"/>
      <c r="N17" s="1"/>
      <c r="O17" s="1"/>
      <c r="P17" s="1"/>
      <c r="Q17" s="1"/>
      <c r="R17" s="1"/>
      <c r="S17" s="1"/>
    </row>
    <row r="18" spans="1:19">
      <c r="A18" s="10" t="s">
        <v>19</v>
      </c>
      <c r="B18" s="105">
        <v>0</v>
      </c>
      <c r="C18" s="105">
        <v>0</v>
      </c>
      <c r="D18" s="105">
        <v>0</v>
      </c>
      <c r="E18" s="105">
        <v>0</v>
      </c>
      <c r="F18" s="105">
        <v>0</v>
      </c>
      <c r="G18" s="1"/>
      <c r="H18" s="1"/>
      <c r="I18" s="1"/>
      <c r="J18" s="1"/>
      <c r="K18" s="1"/>
      <c r="L18" s="1"/>
      <c r="M18" s="1"/>
      <c r="N18" s="1"/>
      <c r="O18" s="1"/>
      <c r="P18" s="1"/>
      <c r="Q18" s="1"/>
      <c r="R18" s="1"/>
      <c r="S18" s="1"/>
    </row>
    <row r="19" spans="1:19">
      <c r="A19" s="10" t="s">
        <v>20</v>
      </c>
      <c r="B19" s="105">
        <v>38304.06093</v>
      </c>
      <c r="C19" s="105">
        <v>3406.86123</v>
      </c>
      <c r="D19" s="105">
        <v>0</v>
      </c>
      <c r="E19" s="105">
        <v>0</v>
      </c>
      <c r="F19" s="105">
        <v>41710.922159999995</v>
      </c>
      <c r="G19" s="1"/>
      <c r="H19" s="1"/>
      <c r="I19" s="1"/>
      <c r="J19" s="1"/>
      <c r="K19" s="1"/>
      <c r="L19" s="1"/>
      <c r="M19" s="1"/>
      <c r="N19" s="1"/>
      <c r="O19" s="1"/>
      <c r="P19" s="1"/>
      <c r="Q19" s="1"/>
      <c r="R19" s="1"/>
      <c r="S19" s="1"/>
    </row>
    <row r="20" spans="1:19">
      <c r="A20" s="10" t="s">
        <v>21</v>
      </c>
      <c r="B20" s="105">
        <v>0</v>
      </c>
      <c r="C20" s="105">
        <v>0</v>
      </c>
      <c r="D20" s="105">
        <v>0</v>
      </c>
      <c r="E20" s="105">
        <v>0</v>
      </c>
      <c r="F20" s="105">
        <v>0</v>
      </c>
      <c r="G20" s="1"/>
      <c r="H20" s="1"/>
      <c r="I20" s="1"/>
      <c r="J20" s="1"/>
      <c r="K20" s="1"/>
      <c r="L20" s="1"/>
      <c r="M20" s="1"/>
      <c r="N20" s="1"/>
      <c r="O20" s="1"/>
      <c r="P20" s="1"/>
      <c r="Q20" s="1"/>
      <c r="R20" s="1"/>
      <c r="S20" s="1"/>
    </row>
    <row r="21" spans="1:19">
      <c r="A21" s="10" t="s">
        <v>22</v>
      </c>
      <c r="B21" s="105">
        <v>0</v>
      </c>
      <c r="C21" s="105">
        <v>0</v>
      </c>
      <c r="D21" s="105">
        <v>0</v>
      </c>
      <c r="E21" s="105">
        <v>0</v>
      </c>
      <c r="F21" s="105">
        <v>0</v>
      </c>
      <c r="G21" s="1"/>
      <c r="H21" s="1"/>
      <c r="I21" s="1"/>
      <c r="J21" s="1"/>
      <c r="K21" s="1"/>
      <c r="L21" s="1"/>
      <c r="M21" s="1"/>
      <c r="N21" s="1"/>
      <c r="O21" s="1"/>
      <c r="P21" s="1"/>
      <c r="Q21" s="1"/>
      <c r="R21" s="1"/>
      <c r="S21" s="1"/>
    </row>
    <row r="22" spans="1:19">
      <c r="A22" s="11" t="s">
        <v>23</v>
      </c>
      <c r="B22" s="105">
        <v>27217.146949999998</v>
      </c>
      <c r="C22" s="105">
        <v>735.04647999999997</v>
      </c>
      <c r="D22" s="105">
        <v>0</v>
      </c>
      <c r="E22" s="105">
        <v>59.682600000000001</v>
      </c>
      <c r="F22" s="105">
        <v>28011.876029999999</v>
      </c>
      <c r="G22" s="1"/>
      <c r="H22" s="1"/>
      <c r="I22" s="1"/>
      <c r="J22" s="1"/>
      <c r="K22" s="1"/>
      <c r="L22" s="1"/>
      <c r="M22" s="1"/>
      <c r="N22" s="1"/>
      <c r="O22" s="1"/>
      <c r="P22" s="1"/>
      <c r="Q22" s="1"/>
      <c r="R22" s="1"/>
      <c r="S22" s="1"/>
    </row>
    <row r="23" spans="1:19">
      <c r="A23" s="10" t="s">
        <v>24</v>
      </c>
      <c r="B23" s="105">
        <v>49161.111560000005</v>
      </c>
      <c r="C23" s="105">
        <v>9002.1013999999996</v>
      </c>
      <c r="D23" s="105">
        <v>0</v>
      </c>
      <c r="E23" s="105">
        <v>0</v>
      </c>
      <c r="F23" s="105">
        <v>58163.212960000004</v>
      </c>
      <c r="G23" s="1"/>
      <c r="H23" s="1"/>
      <c r="I23" s="1"/>
      <c r="J23" s="1"/>
      <c r="K23" s="1"/>
      <c r="L23" s="1"/>
      <c r="M23" s="1"/>
      <c r="N23" s="1"/>
      <c r="O23" s="1"/>
      <c r="P23" s="1"/>
      <c r="Q23" s="1"/>
      <c r="R23" s="1"/>
      <c r="S23" s="1"/>
    </row>
    <row r="24" spans="1:19">
      <c r="A24" s="10" t="s">
        <v>25</v>
      </c>
      <c r="B24" s="105">
        <v>139.47001</v>
      </c>
      <c r="C24" s="105">
        <v>0</v>
      </c>
      <c r="D24" s="105">
        <v>0</v>
      </c>
      <c r="E24" s="105">
        <v>0</v>
      </c>
      <c r="F24" s="105">
        <v>139.47001</v>
      </c>
      <c r="G24" s="1"/>
      <c r="H24" s="1"/>
      <c r="I24" s="1"/>
      <c r="J24" s="1"/>
      <c r="K24" s="1"/>
      <c r="L24" s="1"/>
      <c r="M24" s="1"/>
      <c r="N24" s="1"/>
      <c r="O24" s="1"/>
      <c r="P24" s="1"/>
      <c r="Q24" s="1"/>
      <c r="R24" s="1"/>
      <c r="S24" s="1"/>
    </row>
    <row r="25" spans="1:19">
      <c r="A25" s="10" t="s">
        <v>26</v>
      </c>
      <c r="B25" s="105">
        <v>-1033.05259</v>
      </c>
      <c r="C25" s="105">
        <v>0</v>
      </c>
      <c r="D25" s="105">
        <v>0</v>
      </c>
      <c r="E25" s="105">
        <v>0</v>
      </c>
      <c r="F25" s="105">
        <v>-1033.05259</v>
      </c>
      <c r="G25" s="1"/>
      <c r="H25" s="1"/>
      <c r="I25" s="1"/>
      <c r="J25" s="1"/>
      <c r="K25" s="1"/>
      <c r="L25" s="1"/>
      <c r="M25" s="1"/>
      <c r="N25" s="1"/>
      <c r="O25" s="1"/>
      <c r="P25" s="1"/>
      <c r="Q25" s="1"/>
      <c r="R25" s="1"/>
      <c r="S25" s="1"/>
    </row>
    <row r="26" spans="1:19">
      <c r="A26" s="9" t="s">
        <v>27</v>
      </c>
      <c r="B26" s="106">
        <v>4672572.8903900003</v>
      </c>
      <c r="C26" s="106">
        <v>34536.69472</v>
      </c>
      <c r="D26" s="106">
        <v>0</v>
      </c>
      <c r="E26" s="106">
        <v>146.62931</v>
      </c>
      <c r="F26" s="106">
        <v>4707256.2144200001</v>
      </c>
      <c r="G26" s="1"/>
      <c r="H26" s="1"/>
      <c r="I26" s="1"/>
      <c r="J26" s="1"/>
      <c r="K26" s="1"/>
      <c r="L26" s="1"/>
      <c r="M26" s="1"/>
      <c r="N26" s="1"/>
      <c r="O26" s="1"/>
      <c r="P26" s="1"/>
      <c r="Q26" s="1"/>
      <c r="R26" s="1"/>
      <c r="S26" s="1"/>
    </row>
    <row r="27" spans="1:19">
      <c r="A27" s="12" t="s">
        <v>28</v>
      </c>
      <c r="B27" s="105">
        <v>4032622.74493</v>
      </c>
      <c r="C27" s="105">
        <v>35456.608950000002</v>
      </c>
      <c r="D27" s="105">
        <v>0</v>
      </c>
      <c r="E27" s="105">
        <v>143.07804999999999</v>
      </c>
      <c r="F27" s="105">
        <v>4068222.43193</v>
      </c>
      <c r="G27" s="1"/>
      <c r="H27" s="1"/>
      <c r="I27" s="1"/>
      <c r="J27" s="1"/>
      <c r="K27" s="1"/>
      <c r="L27" s="1"/>
      <c r="M27" s="1"/>
      <c r="N27" s="1"/>
      <c r="O27" s="1"/>
      <c r="P27" s="1"/>
      <c r="Q27" s="1"/>
      <c r="R27" s="1"/>
      <c r="S27" s="1"/>
    </row>
    <row r="28" spans="1:19">
      <c r="A28" s="10" t="s">
        <v>29</v>
      </c>
      <c r="B28" s="105">
        <v>2843656.44166</v>
      </c>
      <c r="C28" s="105">
        <v>17893.627130000001</v>
      </c>
      <c r="D28" s="105">
        <v>0</v>
      </c>
      <c r="E28" s="105">
        <v>143.07804999999999</v>
      </c>
      <c r="F28" s="105">
        <v>2861693.1468400001</v>
      </c>
      <c r="G28" s="1"/>
      <c r="H28" s="1"/>
      <c r="I28" s="1"/>
      <c r="J28" s="1"/>
      <c r="K28" s="1"/>
      <c r="L28" s="1"/>
      <c r="M28" s="1"/>
      <c r="N28" s="1"/>
      <c r="O28" s="1"/>
      <c r="P28" s="1"/>
      <c r="Q28" s="1"/>
      <c r="R28" s="1"/>
      <c r="S28" s="1"/>
    </row>
    <row r="29" spans="1:19">
      <c r="A29" s="10" t="s">
        <v>30</v>
      </c>
      <c r="B29" s="105">
        <v>1013646.37364</v>
      </c>
      <c r="C29" s="105">
        <v>15335.795340000001</v>
      </c>
      <c r="D29" s="105">
        <v>0</v>
      </c>
      <c r="E29" s="105">
        <v>0</v>
      </c>
      <c r="F29" s="105">
        <v>1028982.1689800001</v>
      </c>
      <c r="G29" s="1"/>
      <c r="H29" s="1"/>
      <c r="I29" s="1"/>
      <c r="J29" s="1"/>
      <c r="K29" s="1"/>
      <c r="L29" s="1"/>
      <c r="M29" s="1"/>
      <c r="N29" s="1"/>
      <c r="O29" s="1"/>
      <c r="P29" s="1"/>
      <c r="Q29" s="1"/>
      <c r="R29" s="1"/>
      <c r="S29" s="1"/>
    </row>
    <row r="30" spans="1:19">
      <c r="A30" s="10" t="s">
        <v>31</v>
      </c>
      <c r="B30" s="105">
        <v>175319.92963</v>
      </c>
      <c r="C30" s="105">
        <v>2227.1864799999998</v>
      </c>
      <c r="D30" s="105">
        <v>0</v>
      </c>
      <c r="E30" s="105">
        <v>0</v>
      </c>
      <c r="F30" s="105">
        <v>177547.11611</v>
      </c>
      <c r="G30" s="1"/>
      <c r="H30" s="1"/>
      <c r="I30" s="1"/>
      <c r="J30" s="1"/>
      <c r="K30" s="1"/>
      <c r="L30" s="1"/>
      <c r="M30" s="1"/>
      <c r="N30" s="1"/>
      <c r="O30" s="1"/>
      <c r="P30" s="1"/>
      <c r="Q30" s="1"/>
      <c r="R30" s="1"/>
      <c r="S30" s="1"/>
    </row>
    <row r="31" spans="1:19">
      <c r="A31" s="12" t="s">
        <v>32</v>
      </c>
      <c r="B31" s="105">
        <v>114337.72697</v>
      </c>
      <c r="C31" s="105">
        <v>63.185739999999996</v>
      </c>
      <c r="D31" s="105">
        <v>0</v>
      </c>
      <c r="E31" s="105">
        <v>0</v>
      </c>
      <c r="F31" s="105">
        <v>114400.91270999999</v>
      </c>
      <c r="G31" s="1"/>
      <c r="H31" s="1"/>
      <c r="I31" s="1"/>
      <c r="J31" s="1"/>
      <c r="K31" s="1"/>
      <c r="L31" s="1"/>
      <c r="M31" s="1"/>
      <c r="N31" s="1"/>
      <c r="O31" s="1"/>
      <c r="P31" s="1"/>
      <c r="Q31" s="1"/>
      <c r="R31" s="1"/>
      <c r="S31" s="1"/>
    </row>
    <row r="32" spans="1:19">
      <c r="A32" s="10" t="s">
        <v>33</v>
      </c>
      <c r="B32" s="105">
        <v>84259.775699999998</v>
      </c>
      <c r="C32" s="105">
        <v>0</v>
      </c>
      <c r="D32" s="105">
        <v>0</v>
      </c>
      <c r="E32" s="105">
        <v>0</v>
      </c>
      <c r="F32" s="105">
        <v>84259.775699999998</v>
      </c>
      <c r="G32" s="1"/>
      <c r="H32" s="1"/>
      <c r="I32" s="1"/>
      <c r="J32" s="1"/>
      <c r="K32" s="1"/>
      <c r="L32" s="1"/>
      <c r="M32" s="1"/>
      <c r="N32" s="1"/>
      <c r="O32" s="1"/>
      <c r="P32" s="1"/>
      <c r="Q32" s="1"/>
      <c r="R32" s="1"/>
      <c r="S32" s="1"/>
    </row>
    <row r="33" spans="1:19">
      <c r="A33" s="10" t="s">
        <v>34</v>
      </c>
      <c r="B33" s="105">
        <v>25089.954429999998</v>
      </c>
      <c r="C33" s="105">
        <v>18.761410000000001</v>
      </c>
      <c r="D33" s="105">
        <v>0</v>
      </c>
      <c r="E33" s="105">
        <v>0</v>
      </c>
      <c r="F33" s="105">
        <v>25108.715840000001</v>
      </c>
      <c r="G33" s="1"/>
      <c r="H33" s="1"/>
      <c r="I33" s="1"/>
      <c r="J33" s="1"/>
      <c r="K33" s="1"/>
      <c r="L33" s="1"/>
      <c r="M33" s="1"/>
      <c r="N33" s="1"/>
      <c r="O33" s="1"/>
      <c r="P33" s="1"/>
      <c r="Q33" s="1"/>
      <c r="R33" s="1"/>
      <c r="S33" s="1"/>
    </row>
    <row r="34" spans="1:19">
      <c r="A34" s="10" t="s">
        <v>35</v>
      </c>
      <c r="B34" s="105">
        <v>4987.9968399999998</v>
      </c>
      <c r="C34" s="105">
        <v>44.424330000000005</v>
      </c>
      <c r="D34" s="105">
        <v>0</v>
      </c>
      <c r="E34" s="105">
        <v>0</v>
      </c>
      <c r="F34" s="105">
        <v>5032.4211699999996</v>
      </c>
      <c r="G34" s="1"/>
      <c r="H34" s="1"/>
      <c r="I34" s="1"/>
      <c r="J34" s="1"/>
      <c r="K34" s="1"/>
      <c r="L34" s="1"/>
      <c r="M34" s="1"/>
      <c r="N34" s="1"/>
      <c r="O34" s="1"/>
      <c r="P34" s="1"/>
      <c r="Q34" s="1"/>
      <c r="R34" s="1"/>
      <c r="S34" s="1"/>
    </row>
    <row r="35" spans="1:19">
      <c r="A35" s="12" t="s">
        <v>36</v>
      </c>
      <c r="B35" s="105">
        <v>112643.83529999999</v>
      </c>
      <c r="C35" s="105">
        <v>6075.4978799999999</v>
      </c>
      <c r="D35" s="105">
        <v>0</v>
      </c>
      <c r="E35" s="105">
        <v>0</v>
      </c>
      <c r="F35" s="105">
        <v>118719.33318</v>
      </c>
      <c r="G35" s="1"/>
      <c r="H35" s="1"/>
      <c r="I35" s="1"/>
      <c r="J35" s="1"/>
      <c r="K35" s="1"/>
      <c r="L35" s="1"/>
      <c r="M35" s="1"/>
      <c r="N35" s="1"/>
      <c r="O35" s="1"/>
      <c r="P35" s="1"/>
      <c r="Q35" s="1"/>
      <c r="R35" s="1"/>
      <c r="S35" s="1"/>
    </row>
    <row r="36" spans="1:19">
      <c r="A36" s="10" t="s">
        <v>37</v>
      </c>
      <c r="B36" s="105">
        <v>58153.421849999999</v>
      </c>
      <c r="C36" s="105">
        <v>1800.7438999999999</v>
      </c>
      <c r="D36" s="105">
        <v>0</v>
      </c>
      <c r="E36" s="105">
        <v>0</v>
      </c>
      <c r="F36" s="105">
        <v>59954.16575</v>
      </c>
      <c r="G36" s="1"/>
      <c r="H36" s="1"/>
      <c r="I36" s="1"/>
      <c r="J36" s="1"/>
      <c r="K36" s="1"/>
      <c r="L36" s="1"/>
      <c r="M36" s="1"/>
      <c r="N36" s="1"/>
      <c r="O36" s="1"/>
      <c r="P36" s="1"/>
      <c r="Q36" s="1"/>
      <c r="R36" s="1"/>
      <c r="S36" s="1"/>
    </row>
    <row r="37" spans="1:19">
      <c r="A37" s="10" t="s">
        <v>38</v>
      </c>
      <c r="B37" s="105">
        <v>51211.580679999999</v>
      </c>
      <c r="C37" s="105">
        <v>4250.0579800000005</v>
      </c>
      <c r="D37" s="105">
        <v>0</v>
      </c>
      <c r="E37" s="105">
        <v>0</v>
      </c>
      <c r="F37" s="105">
        <v>55461.638659999997</v>
      </c>
      <c r="G37" s="1"/>
      <c r="H37" s="1"/>
      <c r="I37" s="1"/>
      <c r="J37" s="1"/>
      <c r="K37" s="1"/>
      <c r="L37" s="1"/>
      <c r="M37" s="1"/>
      <c r="N37" s="1"/>
      <c r="O37" s="1"/>
      <c r="P37" s="1"/>
      <c r="Q37" s="1"/>
      <c r="R37" s="1"/>
      <c r="S37" s="1"/>
    </row>
    <row r="38" spans="1:19">
      <c r="A38" s="10" t="s">
        <v>39</v>
      </c>
      <c r="B38" s="105">
        <v>3278.83277</v>
      </c>
      <c r="C38" s="105">
        <v>24.696000000000002</v>
      </c>
      <c r="D38" s="105">
        <v>0</v>
      </c>
      <c r="E38" s="105">
        <v>0</v>
      </c>
      <c r="F38" s="105">
        <v>3303.5287699999999</v>
      </c>
      <c r="G38" s="1"/>
      <c r="H38" s="1"/>
      <c r="I38" s="1"/>
      <c r="J38" s="1"/>
      <c r="K38" s="1"/>
      <c r="L38" s="1"/>
      <c r="M38" s="1"/>
      <c r="N38" s="1"/>
      <c r="O38" s="1"/>
      <c r="P38" s="1"/>
      <c r="Q38" s="1"/>
      <c r="R38" s="1"/>
      <c r="S38" s="1"/>
    </row>
    <row r="39" spans="1:19">
      <c r="A39" s="12" t="s">
        <v>40</v>
      </c>
      <c r="B39" s="105">
        <v>688632.40354999993</v>
      </c>
      <c r="C39" s="105">
        <v>8817.3391199999987</v>
      </c>
      <c r="D39" s="105">
        <v>0</v>
      </c>
      <c r="E39" s="105">
        <v>3.71028</v>
      </c>
      <c r="F39" s="105">
        <v>697453.45295000006</v>
      </c>
      <c r="G39" s="1"/>
      <c r="H39" s="1"/>
      <c r="I39" s="1"/>
      <c r="J39" s="1"/>
      <c r="K39" s="1"/>
      <c r="L39" s="1"/>
      <c r="M39" s="1"/>
      <c r="N39" s="1"/>
      <c r="O39" s="1"/>
      <c r="P39" s="1"/>
      <c r="Q39" s="1"/>
      <c r="R39" s="1"/>
      <c r="S39" s="1"/>
    </row>
    <row r="40" spans="1:19">
      <c r="A40" s="10" t="s">
        <v>41</v>
      </c>
      <c r="B40" s="105">
        <v>160896.27397000001</v>
      </c>
      <c r="C40" s="105">
        <v>1177.2331399999998</v>
      </c>
      <c r="D40" s="105">
        <v>0</v>
      </c>
      <c r="E40" s="105">
        <v>0.18099000000000001</v>
      </c>
      <c r="F40" s="105">
        <v>162073.6881</v>
      </c>
      <c r="G40" s="1"/>
      <c r="H40" s="1"/>
      <c r="I40" s="1"/>
      <c r="J40" s="1"/>
      <c r="K40" s="1"/>
      <c r="L40" s="1"/>
      <c r="M40" s="1"/>
      <c r="N40" s="1"/>
      <c r="O40" s="1"/>
      <c r="P40" s="1"/>
      <c r="Q40" s="1"/>
      <c r="R40" s="1"/>
      <c r="S40" s="1"/>
    </row>
    <row r="41" spans="1:19">
      <c r="A41" s="10" t="s">
        <v>42</v>
      </c>
      <c r="B41" s="105">
        <v>311090.75375999999</v>
      </c>
      <c r="C41" s="105">
        <v>4362.7584400000005</v>
      </c>
      <c r="D41" s="105">
        <v>0</v>
      </c>
      <c r="E41" s="105">
        <v>0</v>
      </c>
      <c r="F41" s="105">
        <v>315453.5122</v>
      </c>
      <c r="G41" s="1"/>
      <c r="H41" s="1"/>
      <c r="I41" s="1"/>
      <c r="J41" s="1"/>
      <c r="K41" s="1"/>
      <c r="L41" s="1"/>
      <c r="M41" s="1"/>
      <c r="N41" s="1"/>
      <c r="O41" s="1"/>
      <c r="P41" s="1"/>
      <c r="Q41" s="1"/>
      <c r="R41" s="1"/>
      <c r="S41" s="1"/>
    </row>
    <row r="42" spans="1:19">
      <c r="A42" s="10" t="s">
        <v>43</v>
      </c>
      <c r="B42" s="105">
        <v>373.70226000000002</v>
      </c>
      <c r="C42" s="105">
        <v>0</v>
      </c>
      <c r="D42" s="105">
        <v>0</v>
      </c>
      <c r="E42" s="105">
        <v>0</v>
      </c>
      <c r="F42" s="105">
        <v>373.70226000000002</v>
      </c>
      <c r="G42" s="1"/>
      <c r="H42" s="1"/>
      <c r="I42" s="1"/>
      <c r="J42" s="1"/>
      <c r="K42" s="1"/>
      <c r="L42" s="1"/>
      <c r="M42" s="1"/>
      <c r="N42" s="1"/>
      <c r="O42" s="1"/>
      <c r="P42" s="1"/>
      <c r="Q42" s="1"/>
      <c r="R42" s="1"/>
      <c r="S42" s="1"/>
    </row>
    <row r="43" spans="1:19">
      <c r="A43" s="10" t="s">
        <v>44</v>
      </c>
      <c r="B43" s="105">
        <v>1636.84024</v>
      </c>
      <c r="C43" s="105">
        <v>0.88891999999999993</v>
      </c>
      <c r="D43" s="105">
        <v>0</v>
      </c>
      <c r="E43" s="105">
        <v>0</v>
      </c>
      <c r="F43" s="105">
        <v>1637.7291599999999</v>
      </c>
      <c r="G43" s="1"/>
      <c r="H43" s="1"/>
      <c r="I43" s="1"/>
      <c r="J43" s="1"/>
      <c r="K43" s="1"/>
      <c r="L43" s="1"/>
      <c r="M43" s="1"/>
      <c r="N43" s="1"/>
      <c r="O43" s="1"/>
      <c r="P43" s="1"/>
      <c r="Q43" s="1"/>
      <c r="R43" s="1"/>
      <c r="S43" s="1"/>
    </row>
    <row r="44" spans="1:19">
      <c r="A44" s="10" t="s">
        <v>45</v>
      </c>
      <c r="B44" s="105">
        <v>4.73855</v>
      </c>
      <c r="C44" s="105">
        <v>0</v>
      </c>
      <c r="D44" s="105">
        <v>0</v>
      </c>
      <c r="E44" s="105">
        <v>0</v>
      </c>
      <c r="F44" s="105">
        <v>4.73855</v>
      </c>
      <c r="G44" s="1"/>
      <c r="H44" s="1"/>
      <c r="I44" s="1"/>
      <c r="J44" s="1"/>
      <c r="K44" s="1"/>
      <c r="L44" s="1"/>
      <c r="M44" s="1"/>
      <c r="N44" s="1"/>
      <c r="O44" s="1"/>
      <c r="P44" s="1"/>
      <c r="Q44" s="1"/>
      <c r="R44" s="1"/>
      <c r="S44" s="1"/>
    </row>
    <row r="45" spans="1:19">
      <c r="A45" s="10" t="s">
        <v>46</v>
      </c>
      <c r="B45" s="105">
        <v>95.70926</v>
      </c>
      <c r="C45" s="105">
        <v>0</v>
      </c>
      <c r="D45" s="105">
        <v>0</v>
      </c>
      <c r="E45" s="105">
        <v>0</v>
      </c>
      <c r="F45" s="105">
        <v>95.70926</v>
      </c>
      <c r="G45" s="1"/>
      <c r="H45" s="1"/>
      <c r="I45" s="1"/>
      <c r="J45" s="1"/>
      <c r="K45" s="1"/>
      <c r="L45" s="1"/>
      <c r="M45" s="1"/>
      <c r="N45" s="1"/>
      <c r="O45" s="1"/>
      <c r="P45" s="1"/>
      <c r="Q45" s="1"/>
      <c r="R45" s="1"/>
      <c r="S45" s="1"/>
    </row>
    <row r="46" spans="1:19">
      <c r="A46" s="10" t="s">
        <v>47</v>
      </c>
      <c r="B46" s="105">
        <v>80282.922730000006</v>
      </c>
      <c r="C46" s="105">
        <v>1338.5905</v>
      </c>
      <c r="D46" s="105">
        <v>0</v>
      </c>
      <c r="E46" s="105">
        <v>3.52929</v>
      </c>
      <c r="F46" s="105">
        <v>81625.042520000003</v>
      </c>
      <c r="G46" s="1"/>
      <c r="H46" s="1"/>
      <c r="I46" s="1"/>
      <c r="J46" s="1"/>
      <c r="K46" s="1"/>
      <c r="L46" s="1"/>
      <c r="M46" s="1"/>
      <c r="N46" s="1"/>
      <c r="O46" s="1"/>
      <c r="P46" s="1"/>
      <c r="Q46" s="1"/>
      <c r="R46" s="1"/>
      <c r="S46" s="1"/>
    </row>
    <row r="47" spans="1:19">
      <c r="A47" s="10" t="s">
        <v>48</v>
      </c>
      <c r="B47" s="105">
        <v>133256.41162999999</v>
      </c>
      <c r="C47" s="105">
        <v>1930.26223</v>
      </c>
      <c r="D47" s="105">
        <v>0</v>
      </c>
      <c r="E47" s="105">
        <v>0</v>
      </c>
      <c r="F47" s="105">
        <v>135186.67386000001</v>
      </c>
      <c r="G47" s="1"/>
      <c r="H47" s="1"/>
      <c r="I47" s="1"/>
      <c r="J47" s="1"/>
      <c r="K47" s="1"/>
      <c r="L47" s="1"/>
      <c r="M47" s="1"/>
      <c r="N47" s="1"/>
      <c r="O47" s="1"/>
      <c r="P47" s="1"/>
      <c r="Q47" s="1"/>
      <c r="R47" s="1"/>
      <c r="S47" s="1"/>
    </row>
    <row r="48" spans="1:19">
      <c r="A48" s="10" t="s">
        <v>49</v>
      </c>
      <c r="B48" s="105">
        <v>306.37963000000002</v>
      </c>
      <c r="C48" s="105">
        <v>0</v>
      </c>
      <c r="D48" s="105">
        <v>0</v>
      </c>
      <c r="E48" s="105">
        <v>0</v>
      </c>
      <c r="F48" s="105">
        <v>306.37963000000002</v>
      </c>
      <c r="G48" s="1"/>
      <c r="H48" s="1"/>
      <c r="I48" s="1"/>
      <c r="J48" s="1"/>
      <c r="K48" s="1"/>
      <c r="L48" s="1"/>
      <c r="M48" s="1"/>
      <c r="N48" s="1"/>
      <c r="O48" s="1"/>
      <c r="P48" s="1"/>
      <c r="Q48" s="1"/>
      <c r="R48" s="1"/>
      <c r="S48" s="1"/>
    </row>
    <row r="49" spans="1:19">
      <c r="A49" s="10" t="s">
        <v>50</v>
      </c>
      <c r="B49" s="105">
        <v>659.94322</v>
      </c>
      <c r="C49" s="105">
        <v>7.6058900000000005</v>
      </c>
      <c r="D49" s="105">
        <v>0</v>
      </c>
      <c r="E49" s="105">
        <v>0</v>
      </c>
      <c r="F49" s="105">
        <v>667.54911000000004</v>
      </c>
      <c r="G49" s="1"/>
      <c r="H49" s="1"/>
      <c r="I49" s="1"/>
      <c r="J49" s="1"/>
      <c r="K49" s="1"/>
      <c r="L49" s="1"/>
      <c r="M49" s="1"/>
      <c r="N49" s="1"/>
      <c r="O49" s="1"/>
      <c r="P49" s="1"/>
      <c r="Q49" s="1"/>
      <c r="R49" s="1"/>
      <c r="S49" s="1"/>
    </row>
    <row r="50" spans="1:19">
      <c r="A50" s="10" t="s">
        <v>51</v>
      </c>
      <c r="B50" s="105">
        <v>0</v>
      </c>
      <c r="C50" s="105">
        <v>0</v>
      </c>
      <c r="D50" s="105">
        <v>0</v>
      </c>
      <c r="E50" s="105">
        <v>0</v>
      </c>
      <c r="F50" s="105">
        <v>0</v>
      </c>
      <c r="G50" s="1"/>
      <c r="H50" s="1"/>
      <c r="I50" s="1"/>
      <c r="J50" s="1"/>
      <c r="K50" s="1"/>
      <c r="L50" s="1"/>
      <c r="M50" s="1"/>
      <c r="N50" s="1"/>
      <c r="O50" s="1"/>
      <c r="P50" s="1"/>
      <c r="Q50" s="1"/>
      <c r="R50" s="1"/>
      <c r="S50" s="1"/>
    </row>
    <row r="51" spans="1:19">
      <c r="A51" s="10" t="s">
        <v>52</v>
      </c>
      <c r="B51" s="105">
        <v>28.728300000000001</v>
      </c>
      <c r="C51" s="105">
        <v>0</v>
      </c>
      <c r="D51" s="105">
        <v>0</v>
      </c>
      <c r="E51" s="105">
        <v>0</v>
      </c>
      <c r="F51" s="105">
        <v>28.728300000000001</v>
      </c>
      <c r="G51" s="1"/>
      <c r="H51" s="1"/>
      <c r="I51" s="1"/>
      <c r="J51" s="1"/>
      <c r="K51" s="1"/>
      <c r="L51" s="1"/>
      <c r="M51" s="1"/>
      <c r="N51" s="1"/>
      <c r="O51" s="1"/>
      <c r="P51" s="1"/>
      <c r="Q51" s="1"/>
      <c r="R51" s="1"/>
      <c r="S51" s="1"/>
    </row>
    <row r="52" spans="1:19">
      <c r="A52" s="12" t="s">
        <v>53</v>
      </c>
      <c r="B52" s="105">
        <v>-275663.82036000001</v>
      </c>
      <c r="C52" s="105">
        <v>-15875.936970000001</v>
      </c>
      <c r="D52" s="105">
        <v>0</v>
      </c>
      <c r="E52" s="105">
        <v>-0.15902000000000002</v>
      </c>
      <c r="F52" s="105">
        <v>-291539.91635000001</v>
      </c>
      <c r="G52" s="1"/>
      <c r="H52" s="1"/>
      <c r="I52" s="1"/>
      <c r="J52" s="1"/>
      <c r="K52" s="1"/>
      <c r="L52" s="1"/>
      <c r="M52" s="1"/>
      <c r="N52" s="1"/>
      <c r="O52" s="1"/>
      <c r="P52" s="1"/>
      <c r="Q52" s="1"/>
      <c r="R52" s="1"/>
      <c r="S52" s="1"/>
    </row>
    <row r="53" spans="1:19">
      <c r="A53" s="13" t="s">
        <v>54</v>
      </c>
      <c r="B53" s="105">
        <v>-21362.370030000002</v>
      </c>
      <c r="C53" s="105">
        <v>-279.33481</v>
      </c>
      <c r="D53" s="105">
        <v>0</v>
      </c>
      <c r="E53" s="105">
        <v>-0.15902000000000002</v>
      </c>
      <c r="F53" s="105">
        <v>-21641.863859999998</v>
      </c>
      <c r="G53" s="1"/>
      <c r="H53" s="1"/>
      <c r="I53" s="1"/>
      <c r="J53" s="1"/>
      <c r="K53" s="1"/>
      <c r="L53" s="1"/>
      <c r="M53" s="1"/>
      <c r="N53" s="1"/>
      <c r="O53" s="1"/>
      <c r="P53" s="1"/>
      <c r="Q53" s="1"/>
      <c r="R53" s="1"/>
      <c r="S53" s="1"/>
    </row>
    <row r="54" spans="1:19">
      <c r="A54" s="10" t="s">
        <v>55</v>
      </c>
      <c r="B54" s="105">
        <v>-10945.116669999999</v>
      </c>
      <c r="C54" s="105">
        <v>-236.01957000000002</v>
      </c>
      <c r="D54" s="105">
        <v>0</v>
      </c>
      <c r="E54" s="105">
        <v>0</v>
      </c>
      <c r="F54" s="105">
        <v>-11181.13624</v>
      </c>
      <c r="G54" s="1"/>
      <c r="H54" s="1"/>
      <c r="I54" s="1"/>
      <c r="J54" s="1"/>
      <c r="K54" s="1"/>
      <c r="L54" s="1"/>
      <c r="M54" s="1"/>
      <c r="N54" s="1"/>
      <c r="O54" s="1"/>
      <c r="P54" s="1"/>
      <c r="Q54" s="1"/>
      <c r="R54" s="1"/>
      <c r="S54" s="1"/>
    </row>
    <row r="55" spans="1:19">
      <c r="A55" s="10" t="s">
        <v>56</v>
      </c>
      <c r="B55" s="105">
        <v>-72517.629050000003</v>
      </c>
      <c r="C55" s="105">
        <v>0</v>
      </c>
      <c r="D55" s="105">
        <v>0</v>
      </c>
      <c r="E55" s="105">
        <v>0</v>
      </c>
      <c r="F55" s="105">
        <v>-72517.629050000003</v>
      </c>
      <c r="G55" s="1"/>
      <c r="H55" s="1"/>
      <c r="I55" s="1"/>
      <c r="J55" s="1"/>
      <c r="K55" s="1"/>
      <c r="L55" s="1"/>
      <c r="M55" s="1"/>
      <c r="N55" s="1"/>
      <c r="O55" s="1"/>
      <c r="P55" s="1"/>
      <c r="Q55" s="1"/>
      <c r="R55" s="1"/>
      <c r="S55" s="1"/>
    </row>
    <row r="56" spans="1:19">
      <c r="A56" s="10" t="s">
        <v>57</v>
      </c>
      <c r="B56" s="105">
        <v>-18684.45679</v>
      </c>
      <c r="C56" s="105">
        <v>-6.6139999999999999</v>
      </c>
      <c r="D56" s="105">
        <v>0</v>
      </c>
      <c r="E56" s="105">
        <v>0</v>
      </c>
      <c r="F56" s="105">
        <v>-18691.070789999998</v>
      </c>
      <c r="G56" s="1"/>
      <c r="H56" s="1"/>
      <c r="I56" s="1"/>
      <c r="J56" s="1"/>
      <c r="K56" s="1"/>
      <c r="L56" s="1"/>
      <c r="M56" s="1"/>
      <c r="N56" s="1"/>
      <c r="O56" s="1"/>
      <c r="P56" s="1"/>
      <c r="Q56" s="1"/>
      <c r="R56" s="1"/>
      <c r="S56" s="1"/>
    </row>
    <row r="57" spans="1:19">
      <c r="A57" s="10" t="s">
        <v>58</v>
      </c>
      <c r="B57" s="105">
        <v>-40333.392639999998</v>
      </c>
      <c r="C57" s="105">
        <v>-956.83293999999989</v>
      </c>
      <c r="D57" s="105">
        <v>0</v>
      </c>
      <c r="E57" s="105">
        <v>0</v>
      </c>
      <c r="F57" s="105">
        <v>-41290.225579999998</v>
      </c>
      <c r="G57" s="1"/>
      <c r="H57" s="1"/>
      <c r="I57" s="1"/>
      <c r="J57" s="1"/>
      <c r="K57" s="1"/>
      <c r="L57" s="1"/>
      <c r="M57" s="1"/>
      <c r="N57" s="1"/>
      <c r="O57" s="1"/>
      <c r="P57" s="1"/>
      <c r="Q57" s="1"/>
      <c r="R57" s="1"/>
      <c r="S57" s="1"/>
    </row>
    <row r="58" spans="1:19">
      <c r="A58" s="10" t="s">
        <v>59</v>
      </c>
      <c r="B58" s="105">
        <v>-32101.684450000001</v>
      </c>
      <c r="C58" s="105">
        <v>-3650.3975399999999</v>
      </c>
      <c r="D58" s="105">
        <v>0</v>
      </c>
      <c r="E58" s="105">
        <v>0</v>
      </c>
      <c r="F58" s="105">
        <v>-35752.081989999999</v>
      </c>
      <c r="G58" s="1"/>
      <c r="H58" s="1"/>
      <c r="I58" s="1"/>
      <c r="J58" s="1"/>
      <c r="K58" s="1"/>
      <c r="L58" s="1"/>
      <c r="M58" s="1"/>
      <c r="N58" s="1"/>
      <c r="O58" s="1"/>
      <c r="P58" s="1"/>
      <c r="Q58" s="1"/>
      <c r="R58" s="1"/>
      <c r="S58" s="1"/>
    </row>
    <row r="59" spans="1:19">
      <c r="A59" s="13" t="s">
        <v>60</v>
      </c>
      <c r="B59" s="105">
        <v>-65075.915310000004</v>
      </c>
      <c r="C59" s="105">
        <v>-10733.279480000001</v>
      </c>
      <c r="D59" s="105">
        <v>0</v>
      </c>
      <c r="E59" s="105">
        <v>0</v>
      </c>
      <c r="F59" s="105">
        <v>-75809.194790000009</v>
      </c>
      <c r="G59" s="1"/>
      <c r="H59" s="1"/>
      <c r="I59" s="1"/>
      <c r="J59" s="1"/>
      <c r="K59" s="1"/>
      <c r="L59" s="1"/>
      <c r="M59" s="1"/>
      <c r="N59" s="1"/>
      <c r="O59" s="1"/>
      <c r="P59" s="1"/>
      <c r="Q59" s="1"/>
      <c r="R59" s="1"/>
      <c r="S59" s="1"/>
    </row>
    <row r="60" spans="1:19">
      <c r="A60" s="10" t="s">
        <v>61</v>
      </c>
      <c r="B60" s="105">
        <v>-4834.2342099999996</v>
      </c>
      <c r="C60" s="105">
        <v>0</v>
      </c>
      <c r="D60" s="105">
        <v>0</v>
      </c>
      <c r="E60" s="105">
        <v>0</v>
      </c>
      <c r="F60" s="105">
        <v>-4834.2342099999996</v>
      </c>
      <c r="G60" s="1"/>
      <c r="H60" s="1"/>
      <c r="I60" s="1"/>
      <c r="J60" s="1"/>
      <c r="K60" s="1"/>
      <c r="L60" s="1"/>
      <c r="M60" s="1"/>
      <c r="N60" s="1"/>
      <c r="O60" s="1"/>
      <c r="P60" s="1"/>
      <c r="Q60" s="1"/>
      <c r="R60" s="1"/>
      <c r="S60" s="1"/>
    </row>
    <row r="61" spans="1:19">
      <c r="A61" s="10" t="s">
        <v>62</v>
      </c>
      <c r="B61" s="105">
        <v>0</v>
      </c>
      <c r="C61" s="105">
        <v>0</v>
      </c>
      <c r="D61" s="105">
        <v>0</v>
      </c>
      <c r="E61" s="105">
        <v>0</v>
      </c>
      <c r="F61" s="105">
        <v>0</v>
      </c>
      <c r="G61" s="1"/>
      <c r="H61" s="1"/>
      <c r="I61" s="1"/>
      <c r="J61" s="1"/>
      <c r="K61" s="1"/>
      <c r="L61" s="1"/>
      <c r="M61" s="1"/>
      <c r="N61" s="1"/>
      <c r="O61" s="1"/>
      <c r="P61" s="1"/>
      <c r="Q61" s="1"/>
      <c r="R61" s="1"/>
      <c r="S61" s="1"/>
    </row>
    <row r="62" spans="1:19">
      <c r="A62" s="10" t="s">
        <v>63</v>
      </c>
      <c r="B62" s="105">
        <v>0</v>
      </c>
      <c r="C62" s="105">
        <v>0</v>
      </c>
      <c r="D62" s="105">
        <v>0</v>
      </c>
      <c r="E62" s="105">
        <v>0</v>
      </c>
      <c r="F62" s="105">
        <v>0</v>
      </c>
      <c r="G62" s="1"/>
      <c r="H62" s="1"/>
      <c r="I62" s="1"/>
      <c r="J62" s="1"/>
      <c r="K62" s="1"/>
      <c r="L62" s="1"/>
      <c r="M62" s="1"/>
      <c r="N62" s="1"/>
      <c r="O62" s="1"/>
      <c r="P62" s="1"/>
      <c r="Q62" s="1"/>
      <c r="R62" s="1"/>
      <c r="S62" s="1"/>
    </row>
    <row r="63" spans="1:19">
      <c r="A63" s="10" t="s">
        <v>64</v>
      </c>
      <c r="B63" s="105">
        <v>0</v>
      </c>
      <c r="C63" s="105">
        <v>0</v>
      </c>
      <c r="D63" s="105">
        <v>0</v>
      </c>
      <c r="E63" s="105">
        <v>0</v>
      </c>
      <c r="F63" s="105">
        <v>0</v>
      </c>
      <c r="G63" s="1"/>
      <c r="H63" s="1"/>
      <c r="I63" s="1"/>
      <c r="J63" s="1"/>
      <c r="K63" s="1"/>
      <c r="L63" s="1"/>
      <c r="M63" s="1"/>
      <c r="N63" s="1"/>
      <c r="O63" s="1"/>
      <c r="P63" s="1"/>
      <c r="Q63" s="1"/>
      <c r="R63" s="1"/>
      <c r="S63" s="1"/>
    </row>
    <row r="64" spans="1:19">
      <c r="A64" s="10" t="s">
        <v>65</v>
      </c>
      <c r="B64" s="105">
        <v>0</v>
      </c>
      <c r="C64" s="105">
        <v>0</v>
      </c>
      <c r="D64" s="105">
        <v>0</v>
      </c>
      <c r="E64" s="105">
        <v>0</v>
      </c>
      <c r="F64" s="105">
        <v>0</v>
      </c>
      <c r="G64" s="1"/>
      <c r="H64" s="1"/>
      <c r="I64" s="1"/>
      <c r="J64" s="1"/>
      <c r="K64" s="1"/>
      <c r="L64" s="1"/>
      <c r="M64" s="1"/>
      <c r="N64" s="1"/>
      <c r="O64" s="1"/>
      <c r="P64" s="1"/>
      <c r="Q64" s="1"/>
      <c r="R64" s="1"/>
      <c r="S64" s="1"/>
    </row>
    <row r="65" spans="1:19">
      <c r="A65" s="13" t="s">
        <v>66</v>
      </c>
      <c r="B65" s="105">
        <v>-2562.6879100000001</v>
      </c>
      <c r="C65" s="105">
        <v>0</v>
      </c>
      <c r="D65" s="105">
        <v>0</v>
      </c>
      <c r="E65" s="105">
        <v>0</v>
      </c>
      <c r="F65" s="105">
        <v>-2562.6879100000001</v>
      </c>
      <c r="G65" s="1"/>
      <c r="H65" s="1"/>
      <c r="I65" s="1"/>
      <c r="J65" s="1"/>
      <c r="K65" s="1"/>
      <c r="L65" s="1"/>
      <c r="M65" s="1"/>
      <c r="N65" s="1"/>
      <c r="O65" s="1"/>
      <c r="P65" s="1"/>
      <c r="Q65" s="1"/>
      <c r="R65" s="1"/>
      <c r="S65" s="1"/>
    </row>
    <row r="66" spans="1:19">
      <c r="A66" s="10" t="s">
        <v>67</v>
      </c>
      <c r="B66" s="105">
        <v>-3833.5378300000002</v>
      </c>
      <c r="C66" s="105">
        <v>-1.11063</v>
      </c>
      <c r="D66" s="105">
        <v>0</v>
      </c>
      <c r="E66" s="105">
        <v>0</v>
      </c>
      <c r="F66" s="105">
        <v>-3834.6484599999999</v>
      </c>
      <c r="G66" s="1"/>
      <c r="H66" s="1"/>
      <c r="I66" s="1"/>
      <c r="J66" s="1"/>
      <c r="K66" s="1"/>
      <c r="L66" s="1"/>
      <c r="M66" s="1"/>
      <c r="N66" s="1"/>
      <c r="O66" s="1"/>
      <c r="P66" s="1"/>
      <c r="Q66" s="1"/>
      <c r="R66" s="1"/>
      <c r="S66" s="1"/>
    </row>
    <row r="67" spans="1:19">
      <c r="A67" s="10" t="s">
        <v>68</v>
      </c>
      <c r="B67" s="105">
        <v>-1220.97316</v>
      </c>
      <c r="C67" s="105">
        <v>0</v>
      </c>
      <c r="D67" s="105">
        <v>0</v>
      </c>
      <c r="E67" s="105">
        <v>0</v>
      </c>
      <c r="F67" s="105">
        <v>-1220.97316</v>
      </c>
      <c r="G67" s="1"/>
      <c r="H67" s="1"/>
      <c r="I67" s="1"/>
      <c r="J67" s="1"/>
      <c r="K67" s="1"/>
      <c r="L67" s="1"/>
      <c r="M67" s="1"/>
      <c r="N67" s="1"/>
      <c r="O67" s="1"/>
      <c r="P67" s="1"/>
      <c r="Q67" s="1"/>
      <c r="R67" s="1"/>
      <c r="S67" s="1"/>
    </row>
    <row r="68" spans="1:19">
      <c r="A68" s="10" t="s">
        <v>69</v>
      </c>
      <c r="B68" s="105">
        <v>-2191.82231</v>
      </c>
      <c r="C68" s="105">
        <v>-12.348000000000001</v>
      </c>
      <c r="D68" s="105">
        <v>0</v>
      </c>
      <c r="E68" s="105">
        <v>0</v>
      </c>
      <c r="F68" s="105">
        <v>-2204.17031</v>
      </c>
      <c r="G68" s="1"/>
      <c r="H68" s="1"/>
      <c r="I68" s="1"/>
      <c r="J68" s="1"/>
      <c r="K68" s="1"/>
      <c r="L68" s="1"/>
      <c r="M68" s="1"/>
      <c r="N68" s="1"/>
      <c r="O68" s="1"/>
      <c r="P68" s="1"/>
      <c r="Q68" s="1"/>
      <c r="R68" s="1"/>
      <c r="S68" s="1"/>
    </row>
    <row r="69" spans="1:19">
      <c r="A69" s="9" t="s">
        <v>70</v>
      </c>
      <c r="B69" s="106">
        <v>109034.0435</v>
      </c>
      <c r="C69" s="106">
        <v>2204.67472</v>
      </c>
      <c r="D69" s="106">
        <v>0</v>
      </c>
      <c r="E69" s="106">
        <v>0</v>
      </c>
      <c r="F69" s="106">
        <v>111238.71822</v>
      </c>
      <c r="G69" s="1"/>
      <c r="H69" s="1"/>
      <c r="I69" s="1"/>
      <c r="J69" s="1"/>
      <c r="K69" s="1"/>
      <c r="L69" s="1"/>
      <c r="M69" s="1"/>
      <c r="N69" s="1"/>
      <c r="O69" s="1"/>
      <c r="P69" s="1"/>
      <c r="Q69" s="1"/>
      <c r="R69" s="1"/>
      <c r="S69" s="1"/>
    </row>
    <row r="70" spans="1:19">
      <c r="A70" s="10" t="s">
        <v>71</v>
      </c>
      <c r="B70" s="105">
        <v>0</v>
      </c>
      <c r="C70" s="105">
        <v>0</v>
      </c>
      <c r="D70" s="105">
        <v>0</v>
      </c>
      <c r="E70" s="105">
        <v>0</v>
      </c>
      <c r="F70" s="105">
        <v>0</v>
      </c>
      <c r="G70" s="1"/>
      <c r="H70" s="1"/>
      <c r="I70" s="1"/>
      <c r="J70" s="1"/>
      <c r="K70" s="1"/>
      <c r="L70" s="1"/>
      <c r="M70" s="1"/>
      <c r="N70" s="1"/>
      <c r="O70" s="1"/>
      <c r="P70" s="1"/>
      <c r="Q70" s="1"/>
      <c r="R70" s="1"/>
      <c r="S70" s="1"/>
    </row>
    <row r="71" spans="1:19">
      <c r="A71" s="13" t="s">
        <v>72</v>
      </c>
      <c r="B71" s="105">
        <v>14705.63242</v>
      </c>
      <c r="C71" s="105">
        <v>589.05462</v>
      </c>
      <c r="D71" s="105">
        <v>0</v>
      </c>
      <c r="E71" s="105">
        <v>0</v>
      </c>
      <c r="F71" s="105">
        <v>15294.687039999999</v>
      </c>
      <c r="G71" s="1"/>
      <c r="H71" s="1"/>
      <c r="I71" s="1"/>
      <c r="J71" s="1"/>
      <c r="K71" s="1"/>
      <c r="L71" s="1"/>
      <c r="M71" s="1"/>
      <c r="N71" s="1"/>
      <c r="O71" s="1"/>
      <c r="P71" s="1"/>
      <c r="Q71" s="1"/>
      <c r="R71" s="1"/>
      <c r="S71" s="1"/>
    </row>
    <row r="72" spans="1:19">
      <c r="A72" s="10" t="s">
        <v>73</v>
      </c>
      <c r="B72" s="105">
        <v>94328.411080000005</v>
      </c>
      <c r="C72" s="105">
        <v>1615.6201000000001</v>
      </c>
      <c r="D72" s="105">
        <v>0</v>
      </c>
      <c r="E72" s="105">
        <v>0</v>
      </c>
      <c r="F72" s="105">
        <v>95944.031180000005</v>
      </c>
      <c r="G72" s="1"/>
      <c r="H72" s="1"/>
      <c r="I72" s="1"/>
      <c r="J72" s="1"/>
      <c r="K72" s="1"/>
      <c r="L72" s="1"/>
      <c r="M72" s="1"/>
      <c r="N72" s="1"/>
      <c r="O72" s="1"/>
      <c r="P72" s="1"/>
      <c r="Q72" s="1"/>
      <c r="R72" s="1"/>
      <c r="S72" s="1"/>
    </row>
    <row r="73" spans="1:19">
      <c r="A73" s="10" t="s">
        <v>74</v>
      </c>
      <c r="B73" s="105">
        <v>0</v>
      </c>
      <c r="C73" s="105">
        <v>0</v>
      </c>
      <c r="D73" s="105">
        <v>0</v>
      </c>
      <c r="E73" s="105">
        <v>0</v>
      </c>
      <c r="F73" s="105">
        <v>0</v>
      </c>
      <c r="G73" s="1"/>
      <c r="H73" s="1"/>
      <c r="I73" s="1"/>
      <c r="J73" s="1"/>
      <c r="K73" s="1"/>
      <c r="L73" s="1"/>
      <c r="M73" s="1"/>
      <c r="N73" s="1"/>
      <c r="O73" s="1"/>
      <c r="P73" s="1"/>
      <c r="Q73" s="1"/>
      <c r="R73" s="1"/>
      <c r="S73" s="1"/>
    </row>
    <row r="74" spans="1:19">
      <c r="A74" s="10" t="s">
        <v>75</v>
      </c>
      <c r="B74" s="105">
        <v>0</v>
      </c>
      <c r="C74" s="105">
        <v>0</v>
      </c>
      <c r="D74" s="105">
        <v>0</v>
      </c>
      <c r="E74" s="105">
        <v>0</v>
      </c>
      <c r="F74" s="105">
        <v>0</v>
      </c>
      <c r="G74" s="1"/>
      <c r="H74" s="1"/>
      <c r="I74" s="1"/>
      <c r="J74" s="1"/>
      <c r="K74" s="1"/>
      <c r="L74" s="1"/>
      <c r="M74" s="1"/>
      <c r="N74" s="1"/>
      <c r="O74" s="1"/>
      <c r="P74" s="1"/>
      <c r="Q74" s="1"/>
      <c r="R74" s="1"/>
      <c r="S74" s="1"/>
    </row>
    <row r="75" spans="1:19">
      <c r="A75" s="9" t="s">
        <v>76</v>
      </c>
      <c r="B75" s="106">
        <v>1956.2066100000002</v>
      </c>
      <c r="C75" s="106">
        <v>0</v>
      </c>
      <c r="D75" s="106">
        <v>0</v>
      </c>
      <c r="E75" s="106">
        <v>0</v>
      </c>
      <c r="F75" s="106">
        <v>1956.2066100000002</v>
      </c>
      <c r="G75" s="1"/>
      <c r="H75" s="1"/>
      <c r="I75" s="1"/>
      <c r="J75" s="1"/>
      <c r="K75" s="1"/>
      <c r="L75" s="1"/>
      <c r="M75" s="1"/>
      <c r="N75" s="1"/>
      <c r="O75" s="1"/>
      <c r="P75" s="1"/>
      <c r="Q75" s="1"/>
      <c r="R75" s="1"/>
      <c r="S75" s="1"/>
    </row>
    <row r="76" spans="1:19">
      <c r="A76" s="10" t="s">
        <v>77</v>
      </c>
      <c r="B76" s="105">
        <v>0</v>
      </c>
      <c r="C76" s="105">
        <v>0</v>
      </c>
      <c r="D76" s="105">
        <v>0</v>
      </c>
      <c r="E76" s="105">
        <v>0</v>
      </c>
      <c r="F76" s="105">
        <v>0</v>
      </c>
      <c r="G76" s="1"/>
      <c r="H76" s="1"/>
      <c r="I76" s="1"/>
      <c r="J76" s="1"/>
      <c r="K76" s="1"/>
      <c r="L76" s="1"/>
      <c r="M76" s="1"/>
      <c r="N76" s="1"/>
      <c r="O76" s="1"/>
      <c r="P76" s="1"/>
      <c r="Q76" s="1"/>
      <c r="R76" s="1"/>
      <c r="S76" s="1"/>
    </row>
    <row r="77" spans="1:19">
      <c r="A77" s="10" t="s">
        <v>78</v>
      </c>
      <c r="B77" s="105">
        <v>12862.971150000001</v>
      </c>
      <c r="C77" s="105">
        <v>0</v>
      </c>
      <c r="D77" s="105">
        <v>0</v>
      </c>
      <c r="E77" s="105">
        <v>0</v>
      </c>
      <c r="F77" s="105">
        <v>12862.971150000001</v>
      </c>
      <c r="G77" s="1"/>
      <c r="H77" s="1"/>
      <c r="I77" s="1"/>
      <c r="J77" s="1"/>
      <c r="K77" s="1"/>
      <c r="L77" s="1"/>
      <c r="M77" s="1"/>
      <c r="N77" s="1"/>
      <c r="O77" s="1"/>
      <c r="P77" s="1"/>
      <c r="Q77" s="1"/>
      <c r="R77" s="1"/>
      <c r="S77" s="1"/>
    </row>
    <row r="78" spans="1:19">
      <c r="A78" s="10" t="s">
        <v>79</v>
      </c>
      <c r="B78" s="105">
        <v>0</v>
      </c>
      <c r="C78" s="105">
        <v>0</v>
      </c>
      <c r="D78" s="105">
        <v>0</v>
      </c>
      <c r="E78" s="105">
        <v>0</v>
      </c>
      <c r="F78" s="105">
        <v>0</v>
      </c>
      <c r="G78" s="1"/>
      <c r="H78" s="1"/>
      <c r="I78" s="1"/>
      <c r="J78" s="1"/>
      <c r="K78" s="1"/>
      <c r="L78" s="1"/>
      <c r="M78" s="1"/>
      <c r="N78" s="1"/>
      <c r="O78" s="1"/>
      <c r="P78" s="1"/>
      <c r="Q78" s="1"/>
      <c r="R78" s="1"/>
      <c r="S78" s="1"/>
    </row>
    <row r="79" spans="1:19">
      <c r="A79" s="10" t="s">
        <v>80</v>
      </c>
      <c r="B79" s="105">
        <v>50</v>
      </c>
      <c r="C79" s="105">
        <v>0</v>
      </c>
      <c r="D79" s="105">
        <v>0</v>
      </c>
      <c r="E79" s="105">
        <v>0</v>
      </c>
      <c r="F79" s="105">
        <v>50</v>
      </c>
      <c r="G79" s="1"/>
      <c r="H79" s="1"/>
      <c r="I79" s="1"/>
      <c r="J79" s="1"/>
      <c r="K79" s="1"/>
      <c r="L79" s="1"/>
      <c r="M79" s="1"/>
      <c r="N79" s="1"/>
      <c r="O79" s="1"/>
      <c r="P79" s="1"/>
      <c r="Q79" s="1"/>
      <c r="R79" s="1"/>
      <c r="S79" s="1"/>
    </row>
    <row r="80" spans="1:19">
      <c r="A80" s="10" t="s">
        <v>81</v>
      </c>
      <c r="B80" s="105">
        <v>-10956.764539999998</v>
      </c>
      <c r="C80" s="105">
        <v>0</v>
      </c>
      <c r="D80" s="105">
        <v>0</v>
      </c>
      <c r="E80" s="105">
        <v>0</v>
      </c>
      <c r="F80" s="105">
        <v>-10956.764539999998</v>
      </c>
      <c r="G80" s="1"/>
      <c r="H80" s="1"/>
      <c r="I80" s="1"/>
      <c r="J80" s="1"/>
      <c r="K80" s="1"/>
      <c r="L80" s="1"/>
      <c r="M80" s="1"/>
      <c r="N80" s="1"/>
      <c r="O80" s="1"/>
      <c r="P80" s="1"/>
      <c r="Q80" s="1"/>
      <c r="R80" s="1"/>
      <c r="S80" s="1"/>
    </row>
    <row r="81" spans="1:19">
      <c r="A81" s="9" t="s">
        <v>82</v>
      </c>
      <c r="B81" s="106">
        <v>328402.10416000005</v>
      </c>
      <c r="C81" s="106">
        <v>281770.73313000001</v>
      </c>
      <c r="D81" s="106">
        <v>0</v>
      </c>
      <c r="E81" s="106">
        <v>0.37219000000000002</v>
      </c>
      <c r="F81" s="106">
        <v>610173.20947999996</v>
      </c>
      <c r="G81" s="1"/>
      <c r="H81" s="1"/>
      <c r="I81" s="1"/>
      <c r="J81" s="1"/>
      <c r="K81" s="1"/>
      <c r="L81" s="1"/>
      <c r="M81" s="1"/>
      <c r="N81" s="1"/>
      <c r="O81" s="1"/>
      <c r="P81" s="1"/>
      <c r="Q81" s="1"/>
      <c r="R81" s="1"/>
      <c r="S81" s="1"/>
    </row>
    <row r="82" spans="1:19">
      <c r="A82" s="10" t="s">
        <v>19</v>
      </c>
      <c r="B82" s="105">
        <v>0</v>
      </c>
      <c r="C82" s="105">
        <v>0</v>
      </c>
      <c r="D82" s="105">
        <v>0</v>
      </c>
      <c r="E82" s="105">
        <v>0</v>
      </c>
      <c r="F82" s="105">
        <v>0</v>
      </c>
      <c r="G82" s="1"/>
      <c r="H82" s="1"/>
      <c r="I82" s="1"/>
      <c r="J82" s="1"/>
      <c r="K82" s="1"/>
      <c r="L82" s="1"/>
      <c r="M82" s="1"/>
      <c r="N82" s="1"/>
      <c r="O82" s="1"/>
      <c r="P82" s="1"/>
      <c r="Q82" s="1"/>
      <c r="R82" s="1"/>
      <c r="S82" s="1"/>
    </row>
    <row r="83" spans="1:19">
      <c r="A83" s="10" t="s">
        <v>20</v>
      </c>
      <c r="B83" s="105">
        <v>30053.010409999999</v>
      </c>
      <c r="C83" s="105">
        <v>0</v>
      </c>
      <c r="D83" s="105">
        <v>0</v>
      </c>
      <c r="E83" s="105">
        <v>0</v>
      </c>
      <c r="F83" s="105">
        <v>30053.010409999999</v>
      </c>
      <c r="G83" s="1"/>
      <c r="H83" s="1"/>
      <c r="I83" s="1"/>
      <c r="J83" s="1"/>
      <c r="K83" s="1"/>
      <c r="L83" s="1"/>
      <c r="M83" s="1"/>
      <c r="N83" s="1"/>
      <c r="O83" s="1"/>
      <c r="P83" s="1"/>
      <c r="Q83" s="1"/>
      <c r="R83" s="1"/>
      <c r="S83" s="1"/>
    </row>
    <row r="84" spans="1:19">
      <c r="A84" s="10" t="s">
        <v>21</v>
      </c>
      <c r="B84" s="105">
        <v>0</v>
      </c>
      <c r="C84" s="105">
        <v>13720</v>
      </c>
      <c r="D84" s="105">
        <v>0</v>
      </c>
      <c r="E84" s="105">
        <v>0</v>
      </c>
      <c r="F84" s="105">
        <v>13720</v>
      </c>
      <c r="G84" s="1"/>
      <c r="H84" s="1"/>
      <c r="I84" s="1"/>
      <c r="J84" s="1"/>
      <c r="K84" s="1"/>
      <c r="L84" s="1"/>
      <c r="M84" s="1"/>
      <c r="N84" s="1"/>
      <c r="O84" s="1"/>
      <c r="P84" s="1"/>
      <c r="Q84" s="1"/>
      <c r="R84" s="1"/>
      <c r="S84" s="1"/>
    </row>
    <row r="85" spans="1:19">
      <c r="A85" s="10" t="s">
        <v>22</v>
      </c>
      <c r="B85" s="105">
        <v>0</v>
      </c>
      <c r="C85" s="105">
        <v>0</v>
      </c>
      <c r="D85" s="105">
        <v>0</v>
      </c>
      <c r="E85" s="105">
        <v>0</v>
      </c>
      <c r="F85" s="105">
        <v>0</v>
      </c>
      <c r="G85" s="1"/>
      <c r="H85" s="1"/>
      <c r="I85" s="1"/>
      <c r="J85" s="1"/>
      <c r="K85" s="1"/>
      <c r="L85" s="1"/>
      <c r="M85" s="1"/>
      <c r="N85" s="1"/>
      <c r="O85" s="1"/>
      <c r="P85" s="1"/>
      <c r="Q85" s="1"/>
      <c r="R85" s="1"/>
      <c r="S85" s="1"/>
    </row>
    <row r="86" spans="1:19">
      <c r="A86" s="10" t="s">
        <v>83</v>
      </c>
      <c r="B86" s="105">
        <v>485.54367999999999</v>
      </c>
      <c r="C86" s="105">
        <v>0</v>
      </c>
      <c r="D86" s="105">
        <v>0</v>
      </c>
      <c r="E86" s="105">
        <v>0</v>
      </c>
      <c r="F86" s="105">
        <v>485.54367999999999</v>
      </c>
      <c r="G86" s="1"/>
      <c r="H86" s="1"/>
      <c r="I86" s="1"/>
      <c r="J86" s="1"/>
      <c r="K86" s="1"/>
      <c r="L86" s="1"/>
      <c r="M86" s="1"/>
      <c r="N86" s="1"/>
      <c r="O86" s="1"/>
      <c r="P86" s="1"/>
      <c r="Q86" s="1"/>
      <c r="R86" s="1"/>
      <c r="S86" s="1"/>
    </row>
    <row r="87" spans="1:19">
      <c r="A87" s="10" t="s">
        <v>23</v>
      </c>
      <c r="B87" s="105">
        <v>33707.760350000004</v>
      </c>
      <c r="C87" s="105">
        <v>1488.17869</v>
      </c>
      <c r="D87" s="105">
        <v>0</v>
      </c>
      <c r="E87" s="105">
        <v>0</v>
      </c>
      <c r="F87" s="105">
        <v>35195.939039999997</v>
      </c>
      <c r="G87" s="1"/>
      <c r="H87" s="1"/>
      <c r="I87" s="1"/>
      <c r="J87" s="1"/>
      <c r="K87" s="1"/>
      <c r="L87" s="1"/>
      <c r="M87" s="1"/>
      <c r="N87" s="1"/>
      <c r="O87" s="1"/>
      <c r="P87" s="1"/>
      <c r="Q87" s="1"/>
      <c r="R87" s="1"/>
      <c r="S87" s="1"/>
    </row>
    <row r="88" spans="1:19">
      <c r="A88" s="10" t="s">
        <v>24</v>
      </c>
      <c r="B88" s="105">
        <v>232224.68894999998</v>
      </c>
      <c r="C88" s="105">
        <v>266911.07261999999</v>
      </c>
      <c r="D88" s="105">
        <v>0</v>
      </c>
      <c r="E88" s="105">
        <v>0.37219000000000002</v>
      </c>
      <c r="F88" s="105">
        <v>499136.13376</v>
      </c>
      <c r="G88" s="1"/>
      <c r="H88" s="1"/>
      <c r="I88" s="1"/>
      <c r="J88" s="1"/>
      <c r="K88" s="1"/>
      <c r="L88" s="1"/>
      <c r="M88" s="1"/>
      <c r="N88" s="1"/>
      <c r="O88" s="1"/>
      <c r="P88" s="1"/>
      <c r="Q88" s="1"/>
      <c r="R88" s="1"/>
      <c r="S88" s="1"/>
    </row>
    <row r="89" spans="1:19">
      <c r="A89" s="10" t="s">
        <v>84</v>
      </c>
      <c r="B89" s="105">
        <v>32948.044450000001</v>
      </c>
      <c r="C89" s="105">
        <v>2.4009999999999998</v>
      </c>
      <c r="D89" s="105">
        <v>0</v>
      </c>
      <c r="E89" s="105">
        <v>0</v>
      </c>
      <c r="F89" s="105">
        <v>32950.445449999999</v>
      </c>
      <c r="G89" s="1"/>
      <c r="H89" s="1"/>
      <c r="I89" s="1"/>
      <c r="J89" s="1"/>
      <c r="K89" s="1"/>
      <c r="L89" s="1"/>
      <c r="M89" s="1"/>
      <c r="N89" s="1"/>
      <c r="O89" s="1"/>
      <c r="P89" s="1"/>
      <c r="Q89" s="1"/>
      <c r="R89" s="1"/>
      <c r="S89" s="1"/>
    </row>
    <row r="90" spans="1:19">
      <c r="A90" s="10" t="s">
        <v>85</v>
      </c>
      <c r="B90" s="105">
        <v>-1016.9436800000001</v>
      </c>
      <c r="C90" s="105">
        <v>-350.91917999999998</v>
      </c>
      <c r="D90" s="105">
        <v>0</v>
      </c>
      <c r="E90" s="105">
        <v>0</v>
      </c>
      <c r="F90" s="105">
        <v>-1367.8628600000002</v>
      </c>
      <c r="G90" s="1"/>
      <c r="H90" s="1"/>
      <c r="I90" s="1"/>
      <c r="J90" s="1"/>
      <c r="K90" s="1"/>
      <c r="L90" s="1"/>
      <c r="M90" s="1"/>
      <c r="N90" s="1"/>
      <c r="O90" s="1"/>
      <c r="P90" s="1"/>
      <c r="Q90" s="1"/>
      <c r="R90" s="1"/>
      <c r="S90" s="1"/>
    </row>
    <row r="91" spans="1:19">
      <c r="A91" s="9" t="s">
        <v>86</v>
      </c>
      <c r="B91" s="106">
        <v>129210.87874</v>
      </c>
      <c r="C91" s="106">
        <v>0</v>
      </c>
      <c r="D91" s="106">
        <v>0</v>
      </c>
      <c r="E91" s="106">
        <v>0</v>
      </c>
      <c r="F91" s="106">
        <v>129210.87874</v>
      </c>
      <c r="G91" s="1"/>
      <c r="H91" s="1"/>
      <c r="I91" s="1"/>
      <c r="J91" s="1"/>
      <c r="K91" s="1"/>
      <c r="L91" s="1"/>
      <c r="M91" s="1"/>
      <c r="N91" s="1"/>
      <c r="O91" s="1"/>
      <c r="P91" s="1"/>
      <c r="Q91" s="1"/>
      <c r="R91" s="1"/>
      <c r="S91" s="1"/>
    </row>
    <row r="92" spans="1:19">
      <c r="A92" s="10" t="s">
        <v>87</v>
      </c>
      <c r="B92" s="105">
        <v>27376.2</v>
      </c>
      <c r="C92" s="105">
        <v>0</v>
      </c>
      <c r="D92" s="105">
        <v>0</v>
      </c>
      <c r="E92" s="105">
        <v>0</v>
      </c>
      <c r="F92" s="105">
        <v>27376.2</v>
      </c>
      <c r="G92" s="1"/>
      <c r="H92" s="1"/>
      <c r="I92" s="1"/>
      <c r="J92" s="1"/>
      <c r="K92" s="1"/>
      <c r="L92" s="1"/>
      <c r="M92" s="1"/>
      <c r="N92" s="1"/>
      <c r="O92" s="1"/>
      <c r="P92" s="1"/>
      <c r="Q92" s="1"/>
      <c r="R92" s="1"/>
      <c r="S92" s="1"/>
    </row>
    <row r="93" spans="1:19">
      <c r="A93" s="10" t="s">
        <v>88</v>
      </c>
      <c r="B93" s="105">
        <v>82602.009040000004</v>
      </c>
      <c r="C93" s="105">
        <v>0</v>
      </c>
      <c r="D93" s="105">
        <v>0</v>
      </c>
      <c r="E93" s="105">
        <v>0</v>
      </c>
      <c r="F93" s="105">
        <v>82602.009040000004</v>
      </c>
      <c r="G93" s="1"/>
      <c r="H93" s="1"/>
      <c r="I93" s="1"/>
      <c r="J93" s="1"/>
      <c r="K93" s="1"/>
      <c r="L93" s="1"/>
      <c r="M93" s="1"/>
      <c r="N93" s="1"/>
      <c r="O93" s="1"/>
      <c r="P93" s="1"/>
      <c r="Q93" s="1"/>
      <c r="R93" s="1"/>
      <c r="S93" s="1"/>
    </row>
    <row r="94" spans="1:19">
      <c r="A94" s="10" t="s">
        <v>89</v>
      </c>
      <c r="B94" s="105">
        <v>6308.38987</v>
      </c>
      <c r="C94" s="105">
        <v>0</v>
      </c>
      <c r="D94" s="105">
        <v>0</v>
      </c>
      <c r="E94" s="105">
        <v>0</v>
      </c>
      <c r="F94" s="105">
        <v>6308.38987</v>
      </c>
      <c r="G94" s="1"/>
      <c r="H94" s="1"/>
      <c r="I94" s="1"/>
      <c r="J94" s="1"/>
      <c r="K94" s="1"/>
      <c r="L94" s="1"/>
      <c r="M94" s="1"/>
      <c r="N94" s="1"/>
      <c r="O94" s="1"/>
      <c r="P94" s="1"/>
      <c r="Q94" s="1"/>
      <c r="R94" s="1"/>
      <c r="S94" s="1"/>
    </row>
    <row r="95" spans="1:19">
      <c r="A95" s="10" t="s">
        <v>90</v>
      </c>
      <c r="B95" s="105">
        <v>3444.5257000000001</v>
      </c>
      <c r="C95" s="105">
        <v>0</v>
      </c>
      <c r="D95" s="105">
        <v>0</v>
      </c>
      <c r="E95" s="105">
        <v>0</v>
      </c>
      <c r="F95" s="105">
        <v>3444.5257000000001</v>
      </c>
      <c r="G95" s="1"/>
      <c r="H95" s="1"/>
      <c r="I95" s="1"/>
      <c r="J95" s="1"/>
      <c r="K95" s="1"/>
      <c r="L95" s="1"/>
      <c r="M95" s="1"/>
      <c r="N95" s="1"/>
      <c r="O95" s="1"/>
      <c r="P95" s="1"/>
      <c r="Q95" s="1"/>
      <c r="R95" s="1"/>
      <c r="S95" s="1"/>
    </row>
    <row r="96" spans="1:19">
      <c r="A96" s="10" t="s">
        <v>91</v>
      </c>
      <c r="B96" s="105">
        <v>6967.0182500000001</v>
      </c>
      <c r="C96" s="105">
        <v>0</v>
      </c>
      <c r="D96" s="105">
        <v>0</v>
      </c>
      <c r="E96" s="105">
        <v>0</v>
      </c>
      <c r="F96" s="105">
        <v>6967.0182500000001</v>
      </c>
      <c r="G96" s="1"/>
      <c r="H96" s="1"/>
      <c r="I96" s="1"/>
      <c r="J96" s="1"/>
      <c r="K96" s="1"/>
      <c r="L96" s="1"/>
      <c r="M96" s="1"/>
      <c r="N96" s="1"/>
      <c r="O96" s="1"/>
      <c r="P96" s="1"/>
      <c r="Q96" s="1"/>
      <c r="R96" s="1"/>
      <c r="S96" s="1"/>
    </row>
    <row r="97" spans="1:19">
      <c r="A97" s="10" t="s">
        <v>92</v>
      </c>
      <c r="B97" s="105">
        <v>1522.5666000000001</v>
      </c>
      <c r="C97" s="105">
        <v>0</v>
      </c>
      <c r="D97" s="105">
        <v>0</v>
      </c>
      <c r="E97" s="105">
        <v>0</v>
      </c>
      <c r="F97" s="105">
        <v>1522.5666000000001</v>
      </c>
      <c r="G97" s="1"/>
      <c r="H97" s="1"/>
      <c r="I97" s="1"/>
      <c r="J97" s="1"/>
      <c r="K97" s="1"/>
      <c r="L97" s="1"/>
      <c r="M97" s="1"/>
      <c r="N97" s="1"/>
      <c r="O97" s="1"/>
      <c r="P97" s="1"/>
      <c r="Q97" s="1"/>
      <c r="R97" s="1"/>
      <c r="S97" s="1"/>
    </row>
    <row r="98" spans="1:19">
      <c r="A98" s="10" t="s">
        <v>93</v>
      </c>
      <c r="B98" s="105">
        <v>990.16928000000007</v>
      </c>
      <c r="C98" s="105">
        <v>0</v>
      </c>
      <c r="D98" s="105">
        <v>0</v>
      </c>
      <c r="E98" s="105">
        <v>0</v>
      </c>
      <c r="F98" s="105">
        <v>990.16928000000007</v>
      </c>
      <c r="G98" s="1"/>
      <c r="H98" s="1"/>
      <c r="I98" s="1"/>
      <c r="J98" s="1"/>
      <c r="K98" s="1"/>
      <c r="L98" s="1"/>
      <c r="M98" s="1"/>
      <c r="N98" s="1"/>
      <c r="O98" s="1"/>
      <c r="P98" s="1"/>
      <c r="Q98" s="1"/>
      <c r="R98" s="1"/>
      <c r="S98" s="1"/>
    </row>
    <row r="99" spans="1:19">
      <c r="A99" s="10" t="s">
        <v>94</v>
      </c>
      <c r="B99" s="105">
        <v>0</v>
      </c>
      <c r="C99" s="105">
        <v>0</v>
      </c>
      <c r="D99" s="105">
        <v>0</v>
      </c>
      <c r="E99" s="105">
        <v>0</v>
      </c>
      <c r="F99" s="105">
        <v>0</v>
      </c>
      <c r="G99" s="1"/>
      <c r="H99" s="1"/>
      <c r="I99" s="1"/>
      <c r="J99" s="1"/>
      <c r="K99" s="1"/>
      <c r="L99" s="1"/>
      <c r="M99" s="1"/>
      <c r="N99" s="1"/>
      <c r="O99" s="1"/>
      <c r="P99" s="1"/>
      <c r="Q99" s="1"/>
      <c r="R99" s="1"/>
      <c r="S99" s="1"/>
    </row>
    <row r="100" spans="1:19">
      <c r="A100" s="10" t="s">
        <v>95</v>
      </c>
      <c r="B100" s="105">
        <v>0</v>
      </c>
      <c r="C100" s="105">
        <v>0</v>
      </c>
      <c r="D100" s="105">
        <v>0</v>
      </c>
      <c r="E100" s="105">
        <v>0</v>
      </c>
      <c r="F100" s="105">
        <v>0</v>
      </c>
      <c r="G100" s="1"/>
      <c r="H100" s="1"/>
      <c r="I100" s="1"/>
      <c r="J100" s="1"/>
      <c r="K100" s="1"/>
      <c r="L100" s="1"/>
      <c r="M100" s="1"/>
      <c r="N100" s="1"/>
      <c r="O100" s="1"/>
      <c r="P100" s="1"/>
      <c r="Q100" s="1"/>
      <c r="R100" s="1"/>
      <c r="S100" s="1"/>
    </row>
    <row r="101" spans="1:19">
      <c r="A101" s="9" t="s">
        <v>96</v>
      </c>
      <c r="B101" s="106">
        <v>8054.4535999999998</v>
      </c>
      <c r="C101" s="106">
        <v>0</v>
      </c>
      <c r="D101" s="106">
        <v>0</v>
      </c>
      <c r="E101" s="106">
        <v>0</v>
      </c>
      <c r="F101" s="106">
        <v>8054.4535999999998</v>
      </c>
      <c r="G101" s="1"/>
      <c r="H101" s="1"/>
      <c r="I101" s="1"/>
      <c r="J101" s="1"/>
      <c r="K101" s="1"/>
      <c r="L101" s="1"/>
      <c r="M101" s="1"/>
      <c r="N101" s="1"/>
      <c r="O101" s="1"/>
      <c r="P101" s="1"/>
      <c r="Q101" s="1"/>
      <c r="R101" s="1"/>
      <c r="S101" s="1"/>
    </row>
    <row r="102" spans="1:19">
      <c r="A102" s="10" t="s">
        <v>97</v>
      </c>
      <c r="B102" s="105">
        <v>2541.23162</v>
      </c>
      <c r="C102" s="105">
        <v>0</v>
      </c>
      <c r="D102" s="105">
        <v>0</v>
      </c>
      <c r="E102" s="105">
        <v>0</v>
      </c>
      <c r="F102" s="105">
        <v>2541.23162</v>
      </c>
      <c r="G102" s="1"/>
      <c r="H102" s="1"/>
      <c r="I102" s="1"/>
      <c r="J102" s="1"/>
      <c r="K102" s="1"/>
      <c r="L102" s="1"/>
      <c r="M102" s="1"/>
      <c r="N102" s="1"/>
      <c r="O102" s="1"/>
      <c r="P102" s="1"/>
      <c r="Q102" s="1"/>
      <c r="R102" s="1"/>
      <c r="S102" s="1"/>
    </row>
    <row r="103" spans="1:19">
      <c r="A103" s="10" t="s">
        <v>98</v>
      </c>
      <c r="B103" s="105">
        <v>2257.62473</v>
      </c>
      <c r="C103" s="105">
        <v>0</v>
      </c>
      <c r="D103" s="105">
        <v>0</v>
      </c>
      <c r="E103" s="105">
        <v>0</v>
      </c>
      <c r="F103" s="105">
        <v>2257.62473</v>
      </c>
      <c r="G103" s="1"/>
      <c r="H103" s="1"/>
      <c r="I103" s="1"/>
      <c r="J103" s="1"/>
      <c r="K103" s="1"/>
      <c r="L103" s="1"/>
      <c r="M103" s="1"/>
      <c r="N103" s="1"/>
      <c r="O103" s="1"/>
      <c r="P103" s="1"/>
      <c r="Q103" s="1"/>
      <c r="R103" s="1"/>
      <c r="S103" s="1"/>
    </row>
    <row r="104" spans="1:19">
      <c r="A104" s="10" t="s">
        <v>99</v>
      </c>
      <c r="B104" s="105">
        <v>803.59457999999995</v>
      </c>
      <c r="C104" s="105">
        <v>0</v>
      </c>
      <c r="D104" s="105">
        <v>0</v>
      </c>
      <c r="E104" s="105">
        <v>0</v>
      </c>
      <c r="F104" s="105">
        <v>803.59457999999995</v>
      </c>
      <c r="G104" s="1"/>
      <c r="H104" s="1"/>
      <c r="I104" s="1"/>
      <c r="J104" s="1"/>
      <c r="K104" s="1"/>
      <c r="L104" s="1"/>
      <c r="M104" s="1"/>
      <c r="N104" s="1"/>
      <c r="O104" s="1"/>
      <c r="P104" s="1"/>
      <c r="Q104" s="1"/>
      <c r="R104" s="1"/>
      <c r="S104" s="1"/>
    </row>
    <row r="105" spans="1:19">
      <c r="A105" s="10" t="s">
        <v>100</v>
      </c>
      <c r="B105" s="105">
        <v>2464.5302499999998</v>
      </c>
      <c r="C105" s="105">
        <v>0</v>
      </c>
      <c r="D105" s="105">
        <v>0</v>
      </c>
      <c r="E105" s="105">
        <v>0</v>
      </c>
      <c r="F105" s="105">
        <v>2464.5302499999998</v>
      </c>
      <c r="G105" s="1"/>
      <c r="H105" s="1"/>
      <c r="I105" s="1"/>
      <c r="J105" s="1"/>
      <c r="K105" s="1"/>
      <c r="L105" s="1"/>
      <c r="M105" s="1"/>
      <c r="N105" s="1"/>
      <c r="O105" s="1"/>
      <c r="P105" s="1"/>
      <c r="Q105" s="1"/>
      <c r="R105" s="1"/>
      <c r="S105" s="1"/>
    </row>
    <row r="106" spans="1:19">
      <c r="A106" s="10" t="s">
        <v>101</v>
      </c>
      <c r="B106" s="105">
        <v>-12.52758</v>
      </c>
      <c r="C106" s="105">
        <v>0</v>
      </c>
      <c r="D106" s="105">
        <v>0</v>
      </c>
      <c r="E106" s="105">
        <v>0</v>
      </c>
      <c r="F106" s="105">
        <v>-12.52758</v>
      </c>
      <c r="G106" s="1"/>
      <c r="H106" s="1"/>
      <c r="I106" s="1"/>
      <c r="J106" s="1"/>
      <c r="K106" s="1"/>
      <c r="L106" s="1"/>
      <c r="M106" s="1"/>
      <c r="N106" s="1"/>
      <c r="O106" s="1"/>
      <c r="P106" s="1"/>
      <c r="Q106" s="1"/>
      <c r="R106" s="1"/>
      <c r="S106" s="1"/>
    </row>
    <row r="107" spans="1:19">
      <c r="A107" s="9" t="s">
        <v>102</v>
      </c>
      <c r="B107" s="106">
        <v>0</v>
      </c>
      <c r="C107" s="106">
        <v>0</v>
      </c>
      <c r="D107" s="106">
        <v>0</v>
      </c>
      <c r="E107" s="106">
        <v>0</v>
      </c>
      <c r="F107" s="106">
        <v>0</v>
      </c>
      <c r="G107" s="1"/>
      <c r="H107" s="1"/>
      <c r="I107" s="1"/>
      <c r="J107" s="1"/>
      <c r="K107" s="1"/>
      <c r="L107" s="1"/>
      <c r="M107" s="1"/>
      <c r="N107" s="1"/>
      <c r="O107" s="1"/>
      <c r="P107" s="1"/>
      <c r="Q107" s="1"/>
      <c r="R107" s="1"/>
      <c r="S107" s="1"/>
    </row>
    <row r="108" spans="1:19">
      <c r="A108" s="10" t="s">
        <v>103</v>
      </c>
      <c r="B108" s="105">
        <v>0</v>
      </c>
      <c r="C108" s="105">
        <v>0</v>
      </c>
      <c r="D108" s="105">
        <v>0</v>
      </c>
      <c r="E108" s="105">
        <v>0</v>
      </c>
      <c r="F108" s="105">
        <v>0</v>
      </c>
      <c r="G108" s="1"/>
      <c r="H108" s="1"/>
      <c r="I108" s="1"/>
      <c r="J108" s="1"/>
      <c r="K108" s="1"/>
      <c r="L108" s="1"/>
      <c r="M108" s="1"/>
      <c r="N108" s="1"/>
      <c r="O108" s="1"/>
      <c r="P108" s="1"/>
      <c r="Q108" s="1"/>
      <c r="R108" s="1"/>
      <c r="S108" s="1"/>
    </row>
    <row r="109" spans="1:19">
      <c r="A109" s="10" t="s">
        <v>104</v>
      </c>
      <c r="B109" s="105">
        <v>0</v>
      </c>
      <c r="C109" s="105">
        <v>0</v>
      </c>
      <c r="D109" s="105">
        <v>0</v>
      </c>
      <c r="E109" s="105">
        <v>0</v>
      </c>
      <c r="F109" s="105">
        <v>0</v>
      </c>
      <c r="G109" s="1"/>
      <c r="H109" s="1"/>
      <c r="I109" s="1"/>
      <c r="J109" s="1"/>
      <c r="K109" s="1"/>
      <c r="L109" s="1"/>
      <c r="M109" s="1"/>
      <c r="N109" s="1"/>
      <c r="O109" s="1"/>
      <c r="P109" s="1"/>
      <c r="Q109" s="1"/>
      <c r="R109" s="1"/>
      <c r="S109" s="1"/>
    </row>
    <row r="110" spans="1:19">
      <c r="A110" s="10" t="s">
        <v>105</v>
      </c>
      <c r="B110" s="105">
        <v>0</v>
      </c>
      <c r="C110" s="105">
        <v>0</v>
      </c>
      <c r="D110" s="105">
        <v>0</v>
      </c>
      <c r="E110" s="105">
        <v>0</v>
      </c>
      <c r="F110" s="105">
        <v>0</v>
      </c>
      <c r="G110" s="1"/>
      <c r="H110" s="1"/>
      <c r="I110" s="1"/>
      <c r="J110" s="1"/>
      <c r="K110" s="1"/>
      <c r="L110" s="1"/>
      <c r="M110" s="1"/>
      <c r="N110" s="1"/>
      <c r="O110" s="1"/>
      <c r="P110" s="1"/>
      <c r="Q110" s="1"/>
      <c r="R110" s="1"/>
      <c r="S110" s="1"/>
    </row>
    <row r="111" spans="1:19">
      <c r="A111" s="10" t="s">
        <v>106</v>
      </c>
      <c r="B111" s="105">
        <v>0</v>
      </c>
      <c r="C111" s="105">
        <v>0</v>
      </c>
      <c r="D111" s="105">
        <v>0</v>
      </c>
      <c r="E111" s="105">
        <v>0</v>
      </c>
      <c r="F111" s="105">
        <v>0</v>
      </c>
      <c r="G111" s="1"/>
      <c r="H111" s="1"/>
      <c r="I111" s="1"/>
      <c r="J111" s="1"/>
      <c r="K111" s="1"/>
      <c r="L111" s="1"/>
      <c r="M111" s="1"/>
      <c r="N111" s="1"/>
      <c r="O111" s="1"/>
      <c r="P111" s="1"/>
      <c r="Q111" s="1"/>
      <c r="R111" s="1"/>
      <c r="S111" s="1"/>
    </row>
    <row r="112" spans="1:19">
      <c r="A112" s="10" t="s">
        <v>107</v>
      </c>
      <c r="B112" s="105">
        <v>0</v>
      </c>
      <c r="C112" s="105">
        <v>0</v>
      </c>
      <c r="D112" s="105">
        <v>0</v>
      </c>
      <c r="E112" s="105">
        <v>0</v>
      </c>
      <c r="F112" s="105">
        <v>0</v>
      </c>
      <c r="G112" s="1"/>
      <c r="H112" s="1"/>
      <c r="I112" s="1"/>
      <c r="J112" s="1"/>
      <c r="K112" s="1"/>
      <c r="L112" s="1"/>
      <c r="M112" s="1"/>
      <c r="N112" s="1"/>
      <c r="O112" s="1"/>
      <c r="P112" s="1"/>
      <c r="Q112" s="1"/>
      <c r="R112" s="1"/>
      <c r="S112" s="1"/>
    </row>
    <row r="113" spans="1:19">
      <c r="A113" s="10" t="s">
        <v>108</v>
      </c>
      <c r="B113" s="105">
        <v>0</v>
      </c>
      <c r="C113" s="105">
        <v>0</v>
      </c>
      <c r="D113" s="105">
        <v>0</v>
      </c>
      <c r="E113" s="105">
        <v>0</v>
      </c>
      <c r="F113" s="105">
        <v>0</v>
      </c>
      <c r="G113" s="1"/>
      <c r="H113" s="1"/>
      <c r="I113" s="1"/>
      <c r="J113" s="1"/>
      <c r="K113" s="1"/>
      <c r="L113" s="1"/>
      <c r="M113" s="1"/>
      <c r="N113" s="1"/>
      <c r="O113" s="1"/>
      <c r="P113" s="1"/>
      <c r="Q113" s="1"/>
      <c r="R113" s="1"/>
      <c r="S113" s="1"/>
    </row>
    <row r="114" spans="1:19">
      <c r="A114" s="14" t="s">
        <v>109</v>
      </c>
      <c r="B114" s="106">
        <v>5401297.0427799998</v>
      </c>
      <c r="C114" s="106">
        <v>396901.01822000003</v>
      </c>
      <c r="D114" s="106">
        <v>0</v>
      </c>
      <c r="E114" s="106">
        <v>7755.4479599999995</v>
      </c>
      <c r="F114" s="106">
        <v>5805953.5089600002</v>
      </c>
      <c r="G114" s="1"/>
      <c r="H114" s="1"/>
      <c r="I114" s="1"/>
      <c r="J114" s="1"/>
      <c r="K114" s="1"/>
      <c r="L114" s="1"/>
      <c r="M114" s="1"/>
      <c r="N114" s="1"/>
      <c r="O114" s="1"/>
      <c r="P114" s="1"/>
      <c r="Q114" s="1"/>
      <c r="R114" s="1"/>
      <c r="S114" s="1"/>
    </row>
    <row r="115" spans="1:19">
      <c r="A115" s="15" t="s">
        <v>110</v>
      </c>
      <c r="B115" s="106">
        <v>3720683.1175700002</v>
      </c>
      <c r="C115" s="106">
        <v>179158.22190999999</v>
      </c>
      <c r="D115" s="106">
        <v>0</v>
      </c>
      <c r="E115" s="106">
        <v>7754.2403600000007</v>
      </c>
      <c r="F115" s="106">
        <v>3907595.5798400003</v>
      </c>
      <c r="G115" s="1"/>
      <c r="H115" s="1"/>
      <c r="I115" s="1"/>
      <c r="J115" s="1"/>
      <c r="K115" s="1"/>
      <c r="L115" s="1"/>
      <c r="M115" s="1"/>
      <c r="N115" s="1"/>
      <c r="O115" s="1"/>
      <c r="P115" s="1"/>
      <c r="Q115" s="1"/>
      <c r="R115" s="1"/>
      <c r="S115" s="1"/>
    </row>
    <row r="116" spans="1:19">
      <c r="A116" s="17" t="s">
        <v>111</v>
      </c>
      <c r="B116" s="105">
        <v>99558.886740000002</v>
      </c>
      <c r="C116" s="105">
        <v>7588.46774</v>
      </c>
      <c r="D116" s="105">
        <v>0</v>
      </c>
      <c r="E116" s="105">
        <v>0</v>
      </c>
      <c r="F116" s="105">
        <v>107147.35448000001</v>
      </c>
      <c r="G116" s="1"/>
      <c r="H116" s="1"/>
      <c r="I116" s="1"/>
      <c r="J116" s="1"/>
      <c r="K116" s="1"/>
      <c r="L116" s="1"/>
      <c r="M116" s="1"/>
      <c r="N116" s="1"/>
      <c r="O116" s="1"/>
      <c r="P116" s="1"/>
      <c r="Q116" s="1"/>
      <c r="R116" s="1"/>
      <c r="S116" s="1"/>
    </row>
    <row r="117" spans="1:19">
      <c r="A117" s="17" t="s">
        <v>112</v>
      </c>
      <c r="B117" s="105">
        <v>99363.165059999999</v>
      </c>
      <c r="C117" s="105">
        <v>7587.4524599999995</v>
      </c>
      <c r="D117" s="105">
        <v>0</v>
      </c>
      <c r="E117" s="105">
        <v>0</v>
      </c>
      <c r="F117" s="105">
        <v>106950.61752</v>
      </c>
      <c r="G117" s="1"/>
      <c r="H117" s="1"/>
      <c r="I117" s="1"/>
      <c r="J117" s="1"/>
      <c r="K117" s="1"/>
      <c r="L117" s="1"/>
      <c r="M117" s="1"/>
      <c r="N117" s="1"/>
      <c r="O117" s="1"/>
      <c r="P117" s="1"/>
      <c r="Q117" s="1"/>
      <c r="R117" s="1"/>
      <c r="S117" s="1"/>
    </row>
    <row r="118" spans="1:19">
      <c r="A118" s="17" t="s">
        <v>113</v>
      </c>
      <c r="B118" s="105">
        <v>195.72167999999999</v>
      </c>
      <c r="C118" s="105">
        <v>1.01528</v>
      </c>
      <c r="D118" s="105">
        <v>0</v>
      </c>
      <c r="E118" s="105">
        <v>0</v>
      </c>
      <c r="F118" s="105">
        <v>196.73695999999998</v>
      </c>
      <c r="G118" s="1"/>
      <c r="H118" s="1"/>
      <c r="I118" s="1"/>
      <c r="J118" s="1"/>
      <c r="K118" s="1"/>
      <c r="L118" s="1"/>
      <c r="M118" s="1"/>
      <c r="N118" s="1"/>
      <c r="O118" s="1"/>
      <c r="P118" s="1"/>
      <c r="Q118" s="1"/>
      <c r="R118" s="1"/>
      <c r="S118" s="1"/>
    </row>
    <row r="119" spans="1:19">
      <c r="A119" s="17" t="s">
        <v>114</v>
      </c>
      <c r="B119" s="105">
        <v>853034.44645000005</v>
      </c>
      <c r="C119" s="105">
        <v>61216.052149999996</v>
      </c>
      <c r="D119" s="105">
        <v>0</v>
      </c>
      <c r="E119" s="105">
        <v>0</v>
      </c>
      <c r="F119" s="105">
        <v>914250.49860000005</v>
      </c>
      <c r="G119" s="1"/>
      <c r="H119" s="1"/>
      <c r="I119" s="1"/>
      <c r="J119" s="1"/>
      <c r="K119" s="1"/>
      <c r="L119" s="1"/>
      <c r="M119" s="1"/>
      <c r="N119" s="1"/>
      <c r="O119" s="1"/>
      <c r="P119" s="1"/>
      <c r="Q119" s="1"/>
      <c r="R119" s="1"/>
      <c r="S119" s="1"/>
    </row>
    <row r="120" spans="1:19">
      <c r="A120" s="17" t="s">
        <v>115</v>
      </c>
      <c r="B120" s="105">
        <v>42.372190000000003</v>
      </c>
      <c r="C120" s="105">
        <v>0</v>
      </c>
      <c r="D120" s="105">
        <v>0</v>
      </c>
      <c r="E120" s="105">
        <v>0</v>
      </c>
      <c r="F120" s="105">
        <v>42.372190000000003</v>
      </c>
      <c r="G120" s="1"/>
      <c r="H120" s="1"/>
      <c r="I120" s="1"/>
      <c r="J120" s="1"/>
      <c r="K120" s="1"/>
      <c r="L120" s="1"/>
      <c r="M120" s="1"/>
      <c r="N120" s="1"/>
      <c r="O120" s="1"/>
      <c r="P120" s="1"/>
      <c r="Q120" s="1"/>
      <c r="R120" s="1"/>
      <c r="S120" s="1"/>
    </row>
    <row r="121" spans="1:19">
      <c r="A121" s="18" t="s">
        <v>116</v>
      </c>
      <c r="B121" s="105">
        <v>40.797559999999997</v>
      </c>
      <c r="C121" s="105">
        <v>0</v>
      </c>
      <c r="D121" s="105">
        <v>0</v>
      </c>
      <c r="E121" s="105">
        <v>0</v>
      </c>
      <c r="F121" s="105">
        <v>40.797559999999997</v>
      </c>
      <c r="G121" s="1"/>
      <c r="H121" s="1"/>
      <c r="I121" s="1"/>
      <c r="J121" s="1"/>
      <c r="K121" s="1"/>
      <c r="L121" s="1"/>
      <c r="M121" s="1"/>
      <c r="N121" s="1"/>
      <c r="O121" s="1"/>
      <c r="P121" s="1"/>
      <c r="Q121" s="1"/>
      <c r="R121" s="1"/>
      <c r="S121" s="1"/>
    </row>
    <row r="122" spans="1:19">
      <c r="A122" s="18" t="s">
        <v>117</v>
      </c>
      <c r="B122" s="105">
        <v>1.5746300000000002</v>
      </c>
      <c r="C122" s="105">
        <v>0</v>
      </c>
      <c r="D122" s="105">
        <v>0</v>
      </c>
      <c r="E122" s="105">
        <v>0</v>
      </c>
      <c r="F122" s="105">
        <v>1.5746300000000002</v>
      </c>
      <c r="G122" s="1"/>
      <c r="H122" s="1"/>
      <c r="I122" s="1"/>
      <c r="J122" s="1"/>
      <c r="K122" s="1"/>
      <c r="L122" s="1"/>
      <c r="M122" s="1"/>
      <c r="N122" s="1"/>
      <c r="O122" s="1"/>
      <c r="P122" s="1"/>
      <c r="Q122" s="1"/>
      <c r="R122" s="1"/>
      <c r="S122" s="1"/>
    </row>
    <row r="123" spans="1:19">
      <c r="A123" s="19" t="s">
        <v>118</v>
      </c>
      <c r="B123" s="105">
        <v>0</v>
      </c>
      <c r="C123" s="105">
        <v>0</v>
      </c>
      <c r="D123" s="105">
        <v>0</v>
      </c>
      <c r="E123" s="105">
        <v>0</v>
      </c>
      <c r="F123" s="105">
        <v>0</v>
      </c>
      <c r="G123" s="1"/>
      <c r="H123" s="1"/>
      <c r="I123" s="1"/>
      <c r="J123" s="1"/>
      <c r="K123" s="1"/>
      <c r="L123" s="1"/>
      <c r="M123" s="1"/>
      <c r="N123" s="1"/>
      <c r="O123" s="1"/>
      <c r="P123" s="1"/>
      <c r="Q123" s="1"/>
      <c r="R123" s="1"/>
      <c r="S123" s="1"/>
    </row>
    <row r="124" spans="1:19">
      <c r="A124" s="19" t="s">
        <v>119</v>
      </c>
      <c r="B124" s="105">
        <v>0</v>
      </c>
      <c r="C124" s="105">
        <v>0</v>
      </c>
      <c r="D124" s="105">
        <v>0</v>
      </c>
      <c r="E124" s="105">
        <v>0</v>
      </c>
      <c r="F124" s="105">
        <v>0</v>
      </c>
      <c r="G124" s="1"/>
      <c r="H124" s="1"/>
      <c r="I124" s="1"/>
      <c r="J124" s="1"/>
      <c r="K124" s="1"/>
      <c r="L124" s="1"/>
      <c r="M124" s="1"/>
      <c r="N124" s="1"/>
      <c r="O124" s="1"/>
      <c r="P124" s="1"/>
      <c r="Q124" s="1"/>
      <c r="R124" s="1"/>
      <c r="S124" s="1"/>
    </row>
    <row r="125" spans="1:19">
      <c r="A125" s="19" t="s">
        <v>120</v>
      </c>
      <c r="B125" s="105">
        <v>0</v>
      </c>
      <c r="C125" s="105">
        <v>0</v>
      </c>
      <c r="D125" s="105">
        <v>0</v>
      </c>
      <c r="E125" s="105">
        <v>0</v>
      </c>
      <c r="F125" s="105">
        <v>0</v>
      </c>
      <c r="G125" s="1"/>
      <c r="H125" s="1"/>
      <c r="I125" s="1"/>
      <c r="J125" s="1"/>
      <c r="K125" s="1"/>
      <c r="L125" s="1"/>
      <c r="M125" s="1"/>
      <c r="N125" s="1"/>
      <c r="O125" s="1"/>
      <c r="P125" s="1"/>
      <c r="Q125" s="1"/>
      <c r="R125" s="1"/>
      <c r="S125" s="1"/>
    </row>
    <row r="126" spans="1:19">
      <c r="A126" s="19" t="s">
        <v>121</v>
      </c>
      <c r="B126" s="105">
        <v>0</v>
      </c>
      <c r="C126" s="105">
        <v>0</v>
      </c>
      <c r="D126" s="105">
        <v>0</v>
      </c>
      <c r="E126" s="105">
        <v>0</v>
      </c>
      <c r="F126" s="105">
        <v>0</v>
      </c>
      <c r="G126" s="1"/>
      <c r="H126" s="1"/>
      <c r="I126" s="1"/>
      <c r="J126" s="1"/>
      <c r="K126" s="1"/>
      <c r="L126" s="1"/>
      <c r="M126" s="1"/>
      <c r="N126" s="1"/>
      <c r="O126" s="1"/>
      <c r="P126" s="1"/>
      <c r="Q126" s="1"/>
      <c r="R126" s="1"/>
      <c r="S126" s="1"/>
    </row>
    <row r="127" spans="1:19">
      <c r="A127" s="20" t="s">
        <v>122</v>
      </c>
      <c r="B127" s="105">
        <v>0</v>
      </c>
      <c r="C127" s="105">
        <v>0</v>
      </c>
      <c r="D127" s="105">
        <v>0</v>
      </c>
      <c r="E127" s="105">
        <v>0</v>
      </c>
      <c r="F127" s="105">
        <v>0</v>
      </c>
      <c r="G127" s="1"/>
      <c r="H127" s="1"/>
      <c r="I127" s="1"/>
      <c r="J127" s="1"/>
      <c r="K127" s="1"/>
      <c r="L127" s="1"/>
      <c r="M127" s="1"/>
      <c r="N127" s="1"/>
      <c r="O127" s="1"/>
      <c r="P127" s="1"/>
      <c r="Q127" s="1"/>
      <c r="R127" s="1"/>
      <c r="S127" s="1"/>
    </row>
    <row r="128" spans="1:19">
      <c r="A128" s="21" t="s">
        <v>123</v>
      </c>
      <c r="B128" s="105">
        <v>0</v>
      </c>
      <c r="C128" s="105">
        <v>0</v>
      </c>
      <c r="D128" s="105">
        <v>0</v>
      </c>
      <c r="E128" s="105">
        <v>0</v>
      </c>
      <c r="F128" s="105">
        <v>0</v>
      </c>
      <c r="G128" s="1"/>
      <c r="H128" s="1"/>
      <c r="I128" s="1"/>
      <c r="J128" s="1"/>
      <c r="K128" s="1"/>
      <c r="L128" s="1"/>
      <c r="M128" s="1"/>
      <c r="N128" s="1"/>
      <c r="O128" s="1"/>
      <c r="P128" s="1"/>
      <c r="Q128" s="1"/>
      <c r="R128" s="1"/>
      <c r="S128" s="1"/>
    </row>
    <row r="129" spans="1:19">
      <c r="A129" s="22" t="s">
        <v>124</v>
      </c>
      <c r="B129" s="105">
        <v>39769.94558</v>
      </c>
      <c r="C129" s="105">
        <v>10113.014060000001</v>
      </c>
      <c r="D129" s="105">
        <v>0</v>
      </c>
      <c r="E129" s="105">
        <v>0</v>
      </c>
      <c r="F129" s="105">
        <v>49882.959640000001</v>
      </c>
      <c r="G129" s="1"/>
      <c r="H129" s="1"/>
      <c r="I129" s="1"/>
      <c r="J129" s="1"/>
      <c r="K129" s="1"/>
      <c r="L129" s="1"/>
      <c r="M129" s="1"/>
      <c r="N129" s="1"/>
      <c r="O129" s="1"/>
      <c r="P129" s="1"/>
      <c r="Q129" s="1"/>
      <c r="R129" s="1"/>
      <c r="S129" s="1"/>
    </row>
    <row r="130" spans="1:19">
      <c r="A130" s="22" t="s">
        <v>125</v>
      </c>
      <c r="B130" s="105">
        <v>2442591.3955199998</v>
      </c>
      <c r="C130" s="105">
        <v>98293.640269999989</v>
      </c>
      <c r="D130" s="105">
        <v>0</v>
      </c>
      <c r="E130" s="105">
        <v>7544.34</v>
      </c>
      <c r="F130" s="105">
        <v>2548429.37579</v>
      </c>
      <c r="G130" s="1"/>
      <c r="H130" s="1"/>
      <c r="I130" s="1"/>
      <c r="J130" s="1"/>
      <c r="K130" s="1"/>
      <c r="L130" s="1"/>
      <c r="M130" s="1"/>
      <c r="N130" s="1"/>
      <c r="O130" s="1"/>
      <c r="P130" s="1"/>
      <c r="Q130" s="1"/>
      <c r="R130" s="1"/>
      <c r="S130" s="1"/>
    </row>
    <row r="131" spans="1:19">
      <c r="A131" s="17" t="s">
        <v>126</v>
      </c>
      <c r="B131" s="105">
        <v>285686.07108999998</v>
      </c>
      <c r="C131" s="105">
        <v>1947.0476899999999</v>
      </c>
      <c r="D131" s="105">
        <v>0</v>
      </c>
      <c r="E131" s="105">
        <v>209.90035999999998</v>
      </c>
      <c r="F131" s="105">
        <v>287843.01913999999</v>
      </c>
      <c r="G131" s="1"/>
      <c r="H131" s="1"/>
      <c r="I131" s="1"/>
      <c r="J131" s="1"/>
      <c r="K131" s="1"/>
      <c r="L131" s="1"/>
      <c r="M131" s="1"/>
      <c r="N131" s="1"/>
      <c r="O131" s="1"/>
      <c r="P131" s="1"/>
      <c r="Q131" s="1"/>
      <c r="R131" s="1"/>
      <c r="S131" s="1"/>
    </row>
    <row r="132" spans="1:19">
      <c r="A132" s="15" t="s">
        <v>127</v>
      </c>
      <c r="B132" s="106">
        <v>1.56589</v>
      </c>
      <c r="C132" s="106">
        <v>0</v>
      </c>
      <c r="D132" s="106">
        <v>0</v>
      </c>
      <c r="E132" s="106">
        <v>0</v>
      </c>
      <c r="F132" s="106">
        <v>1.56589</v>
      </c>
      <c r="G132" s="1"/>
      <c r="H132" s="1"/>
      <c r="I132" s="1"/>
      <c r="J132" s="1"/>
      <c r="K132" s="1"/>
      <c r="L132" s="1"/>
      <c r="M132" s="1"/>
      <c r="N132" s="1"/>
      <c r="O132" s="1"/>
      <c r="P132" s="1"/>
      <c r="Q132" s="1"/>
      <c r="R132" s="1"/>
      <c r="S132" s="1"/>
    </row>
    <row r="133" spans="1:19">
      <c r="A133" s="15" t="s">
        <v>128</v>
      </c>
      <c r="B133" s="106">
        <v>201319.32459999999</v>
      </c>
      <c r="C133" s="106">
        <v>0</v>
      </c>
      <c r="D133" s="106">
        <v>0</v>
      </c>
      <c r="E133" s="106">
        <v>0</v>
      </c>
      <c r="F133" s="106">
        <v>201319.32459999999</v>
      </c>
      <c r="G133" s="1"/>
      <c r="H133" s="1"/>
      <c r="I133" s="1"/>
      <c r="J133" s="1"/>
      <c r="K133" s="1"/>
      <c r="L133" s="1"/>
      <c r="M133" s="1"/>
      <c r="N133" s="1"/>
      <c r="O133" s="1"/>
      <c r="P133" s="1"/>
      <c r="Q133" s="1"/>
      <c r="R133" s="1"/>
      <c r="S133" s="1"/>
    </row>
    <row r="134" spans="1:19">
      <c r="A134" s="17" t="s">
        <v>129</v>
      </c>
      <c r="B134" s="105">
        <v>0</v>
      </c>
      <c r="C134" s="105">
        <v>0</v>
      </c>
      <c r="D134" s="105">
        <v>0</v>
      </c>
      <c r="E134" s="105">
        <v>0</v>
      </c>
      <c r="F134" s="105">
        <v>0</v>
      </c>
      <c r="G134" s="23"/>
      <c r="H134" s="23"/>
      <c r="I134" s="23"/>
      <c r="J134" s="23"/>
      <c r="K134" s="23"/>
      <c r="L134" s="23"/>
      <c r="M134" s="23"/>
      <c r="N134" s="23"/>
      <c r="O134" s="23"/>
      <c r="P134" s="23"/>
      <c r="Q134" s="23"/>
      <c r="R134" s="23"/>
      <c r="S134" s="23"/>
    </row>
    <row r="135" spans="1:19">
      <c r="A135" s="17" t="s">
        <v>130</v>
      </c>
      <c r="B135" s="105">
        <v>155143.61085</v>
      </c>
      <c r="C135" s="105">
        <v>0</v>
      </c>
      <c r="D135" s="105">
        <v>0</v>
      </c>
      <c r="E135" s="105">
        <v>0</v>
      </c>
      <c r="F135" s="105">
        <v>155143.61085</v>
      </c>
      <c r="G135" s="23"/>
      <c r="H135" s="23"/>
      <c r="I135" s="23"/>
      <c r="J135" s="23"/>
      <c r="K135" s="23"/>
      <c r="L135" s="23"/>
      <c r="M135" s="23"/>
      <c r="N135" s="23"/>
      <c r="O135" s="23"/>
      <c r="P135" s="23"/>
      <c r="Q135" s="23"/>
      <c r="R135" s="23"/>
      <c r="S135" s="23"/>
    </row>
    <row r="136" spans="1:19">
      <c r="A136" s="17" t="s">
        <v>131</v>
      </c>
      <c r="B136" s="105">
        <v>0</v>
      </c>
      <c r="C136" s="105">
        <v>0</v>
      </c>
      <c r="D136" s="105">
        <v>0</v>
      </c>
      <c r="E136" s="105">
        <v>0</v>
      </c>
      <c r="F136" s="105">
        <v>0</v>
      </c>
      <c r="G136" s="1"/>
      <c r="H136" s="1"/>
      <c r="I136" s="1"/>
      <c r="J136" s="1"/>
      <c r="K136" s="1"/>
      <c r="L136" s="1"/>
      <c r="M136" s="1"/>
      <c r="N136" s="1"/>
      <c r="O136" s="1"/>
      <c r="P136" s="1"/>
      <c r="Q136" s="1"/>
      <c r="R136" s="1"/>
      <c r="S136" s="1"/>
    </row>
    <row r="137" spans="1:19">
      <c r="A137" s="17" t="s">
        <v>132</v>
      </c>
      <c r="B137" s="105">
        <v>0</v>
      </c>
      <c r="C137" s="105">
        <v>0</v>
      </c>
      <c r="D137" s="105">
        <v>0</v>
      </c>
      <c r="E137" s="105">
        <v>0</v>
      </c>
      <c r="F137" s="105">
        <v>0</v>
      </c>
      <c r="G137" s="1"/>
      <c r="H137" s="1"/>
      <c r="I137" s="1"/>
      <c r="J137" s="1"/>
      <c r="K137" s="1"/>
      <c r="L137" s="1"/>
      <c r="M137" s="1"/>
      <c r="N137" s="1"/>
      <c r="O137" s="1"/>
      <c r="P137" s="1"/>
      <c r="Q137" s="1"/>
      <c r="R137" s="1"/>
      <c r="S137" s="1"/>
    </row>
    <row r="138" spans="1:19">
      <c r="A138" s="17" t="s">
        <v>133</v>
      </c>
      <c r="B138" s="105">
        <v>40000</v>
      </c>
      <c r="C138" s="105">
        <v>0</v>
      </c>
      <c r="D138" s="105">
        <v>0</v>
      </c>
      <c r="E138" s="105">
        <v>0</v>
      </c>
      <c r="F138" s="105">
        <v>40000</v>
      </c>
      <c r="G138" s="1"/>
      <c r="H138" s="1"/>
      <c r="I138" s="1"/>
      <c r="J138" s="1"/>
      <c r="K138" s="1"/>
      <c r="L138" s="1"/>
      <c r="M138" s="1"/>
      <c r="N138" s="1"/>
      <c r="O138" s="1"/>
      <c r="P138" s="1"/>
      <c r="Q138" s="1"/>
      <c r="R138" s="1"/>
      <c r="S138" s="1"/>
    </row>
    <row r="139" spans="1:19">
      <c r="A139" s="17" t="s">
        <v>134</v>
      </c>
      <c r="B139" s="105">
        <v>6175.7137499999999</v>
      </c>
      <c r="C139" s="105">
        <v>0</v>
      </c>
      <c r="D139" s="105">
        <v>0</v>
      </c>
      <c r="E139" s="105">
        <v>0</v>
      </c>
      <c r="F139" s="105">
        <v>6175.7137499999999</v>
      </c>
      <c r="G139" s="1"/>
      <c r="H139" s="1"/>
      <c r="I139" s="1"/>
      <c r="J139" s="1"/>
      <c r="K139" s="1"/>
      <c r="L139" s="1"/>
      <c r="M139" s="1"/>
      <c r="N139" s="1"/>
      <c r="O139" s="1"/>
      <c r="P139" s="1"/>
      <c r="Q139" s="1"/>
      <c r="R139" s="1"/>
      <c r="S139" s="1"/>
    </row>
    <row r="140" spans="1:19">
      <c r="A140" s="15" t="s">
        <v>135</v>
      </c>
      <c r="B140" s="106">
        <v>1213269.0787899999</v>
      </c>
      <c r="C140" s="106">
        <v>118190.97074999999</v>
      </c>
      <c r="D140" s="106">
        <v>0</v>
      </c>
      <c r="E140" s="106">
        <v>0</v>
      </c>
      <c r="F140" s="106">
        <v>1331460.04954</v>
      </c>
      <c r="G140" s="1"/>
      <c r="H140" s="1"/>
      <c r="I140" s="1"/>
      <c r="J140" s="1"/>
      <c r="K140" s="1"/>
      <c r="L140" s="1"/>
      <c r="M140" s="1"/>
      <c r="N140" s="1"/>
      <c r="O140" s="1"/>
      <c r="P140" s="1"/>
      <c r="Q140" s="1"/>
      <c r="R140" s="1"/>
      <c r="S140" s="1"/>
    </row>
    <row r="141" spans="1:19">
      <c r="A141" s="17" t="s">
        <v>136</v>
      </c>
      <c r="B141" s="105">
        <v>5720.6308399999998</v>
      </c>
      <c r="C141" s="105">
        <v>4.7135800000000003</v>
      </c>
      <c r="D141" s="105">
        <v>0</v>
      </c>
      <c r="E141" s="105">
        <v>0</v>
      </c>
      <c r="F141" s="105">
        <v>5725.3444200000004</v>
      </c>
      <c r="G141" s="1"/>
      <c r="H141" s="1"/>
      <c r="I141" s="1"/>
      <c r="J141" s="1"/>
      <c r="K141" s="1"/>
      <c r="L141" s="1"/>
      <c r="M141" s="1"/>
      <c r="N141" s="1"/>
      <c r="O141" s="1"/>
      <c r="P141" s="1"/>
      <c r="Q141" s="1"/>
      <c r="R141" s="1"/>
      <c r="S141" s="1"/>
    </row>
    <row r="142" spans="1:19">
      <c r="A142" s="17" t="s">
        <v>137</v>
      </c>
      <c r="B142" s="105">
        <v>326593.25708000001</v>
      </c>
      <c r="C142" s="105">
        <v>0</v>
      </c>
      <c r="D142" s="105">
        <v>0</v>
      </c>
      <c r="E142" s="105">
        <v>0</v>
      </c>
      <c r="F142" s="105">
        <v>326593.25708000001</v>
      </c>
      <c r="G142" s="1"/>
      <c r="H142" s="1"/>
      <c r="I142" s="1"/>
      <c r="J142" s="1"/>
      <c r="K142" s="1"/>
      <c r="L142" s="1"/>
      <c r="M142" s="1"/>
      <c r="N142" s="1"/>
      <c r="O142" s="1"/>
      <c r="P142" s="1"/>
      <c r="Q142" s="1"/>
      <c r="R142" s="1"/>
      <c r="S142" s="1"/>
    </row>
    <row r="143" spans="1:19">
      <c r="A143" s="17" t="s">
        <v>138</v>
      </c>
      <c r="B143" s="105">
        <v>0</v>
      </c>
      <c r="C143" s="105">
        <v>0</v>
      </c>
      <c r="D143" s="105">
        <v>0</v>
      </c>
      <c r="E143" s="105">
        <v>0</v>
      </c>
      <c r="F143" s="105">
        <v>0</v>
      </c>
      <c r="G143" s="1"/>
      <c r="H143" s="1"/>
      <c r="I143" s="1"/>
      <c r="J143" s="1"/>
      <c r="K143" s="1"/>
      <c r="L143" s="1"/>
      <c r="M143" s="1"/>
      <c r="N143" s="1"/>
      <c r="O143" s="1"/>
      <c r="P143" s="1"/>
      <c r="Q143" s="1"/>
      <c r="R143" s="1"/>
      <c r="S143" s="1"/>
    </row>
    <row r="144" spans="1:19">
      <c r="A144" s="17" t="s">
        <v>139</v>
      </c>
      <c r="B144" s="105">
        <v>146849.34236000001</v>
      </c>
      <c r="C144" s="105">
        <v>0</v>
      </c>
      <c r="D144" s="105">
        <v>0</v>
      </c>
      <c r="E144" s="105">
        <v>0</v>
      </c>
      <c r="F144" s="105">
        <v>146849.34236000001</v>
      </c>
      <c r="G144" s="1"/>
      <c r="H144" s="1"/>
      <c r="I144" s="1"/>
      <c r="J144" s="1"/>
      <c r="K144" s="1"/>
      <c r="L144" s="1"/>
      <c r="M144" s="1"/>
      <c r="N144" s="1"/>
      <c r="O144" s="1"/>
      <c r="P144" s="1"/>
      <c r="Q144" s="1"/>
      <c r="R144" s="1"/>
      <c r="S144" s="1"/>
    </row>
    <row r="145" spans="1:19">
      <c r="A145" s="11" t="s">
        <v>140</v>
      </c>
      <c r="B145" s="105">
        <v>698090.38401000004</v>
      </c>
      <c r="C145" s="105">
        <v>20770.085800000001</v>
      </c>
      <c r="D145" s="105">
        <v>0</v>
      </c>
      <c r="E145" s="105">
        <v>0</v>
      </c>
      <c r="F145" s="105">
        <v>718860.46980999992</v>
      </c>
      <c r="G145" s="1"/>
      <c r="H145" s="1"/>
      <c r="I145" s="1"/>
      <c r="J145" s="1"/>
      <c r="K145" s="1"/>
      <c r="L145" s="1"/>
      <c r="M145" s="1"/>
      <c r="N145" s="1"/>
      <c r="O145" s="1"/>
      <c r="P145" s="1"/>
      <c r="Q145" s="1"/>
      <c r="R145" s="1"/>
      <c r="S145" s="1"/>
    </row>
    <row r="146" spans="1:19">
      <c r="A146" s="17" t="s">
        <v>141</v>
      </c>
      <c r="B146" s="105">
        <v>3227.3347200000003</v>
      </c>
      <c r="C146" s="105">
        <v>0</v>
      </c>
      <c r="D146" s="105">
        <v>0</v>
      </c>
      <c r="E146" s="105">
        <v>0</v>
      </c>
      <c r="F146" s="105">
        <v>3227.3347200000003</v>
      </c>
      <c r="G146" s="1"/>
      <c r="H146" s="1"/>
      <c r="I146" s="1"/>
      <c r="J146" s="1"/>
      <c r="K146" s="1"/>
      <c r="L146" s="1"/>
      <c r="M146" s="1"/>
      <c r="N146" s="1"/>
      <c r="O146" s="1"/>
      <c r="P146" s="1"/>
      <c r="Q146" s="1"/>
      <c r="R146" s="1"/>
      <c r="S146" s="1"/>
    </row>
    <row r="147" spans="1:19">
      <c r="A147" s="17" t="s">
        <v>142</v>
      </c>
      <c r="B147" s="105">
        <v>0</v>
      </c>
      <c r="C147" s="105">
        <v>95060.007840000006</v>
      </c>
      <c r="D147" s="105">
        <v>0</v>
      </c>
      <c r="E147" s="105">
        <v>0</v>
      </c>
      <c r="F147" s="105">
        <v>95060.007840000006</v>
      </c>
      <c r="G147" s="1"/>
      <c r="H147" s="1"/>
      <c r="I147" s="1"/>
      <c r="J147" s="1"/>
      <c r="K147" s="1"/>
      <c r="L147" s="1"/>
      <c r="M147" s="1"/>
      <c r="N147" s="1"/>
      <c r="O147" s="1"/>
      <c r="P147" s="1"/>
      <c r="Q147" s="1"/>
      <c r="R147" s="1"/>
      <c r="S147" s="1"/>
    </row>
    <row r="148" spans="1:19">
      <c r="A148" s="17" t="s">
        <v>143</v>
      </c>
      <c r="B148" s="105">
        <v>32788.129780000003</v>
      </c>
      <c r="C148" s="105">
        <v>2356.1635299999998</v>
      </c>
      <c r="D148" s="105">
        <v>0</v>
      </c>
      <c r="E148" s="105">
        <v>0</v>
      </c>
      <c r="F148" s="105">
        <v>35144.293310000001</v>
      </c>
      <c r="G148" s="1"/>
      <c r="H148" s="1"/>
      <c r="I148" s="1"/>
      <c r="J148" s="1"/>
      <c r="K148" s="1"/>
      <c r="L148" s="1"/>
      <c r="M148" s="1"/>
      <c r="N148" s="1"/>
      <c r="O148" s="1"/>
      <c r="P148" s="1"/>
      <c r="Q148" s="1"/>
      <c r="R148" s="1"/>
      <c r="S148" s="1"/>
    </row>
    <row r="149" spans="1:19">
      <c r="A149" s="15" t="s">
        <v>144</v>
      </c>
      <c r="B149" s="106">
        <v>178666.32749</v>
      </c>
      <c r="C149" s="106">
        <v>2135.1868799999997</v>
      </c>
      <c r="D149" s="106">
        <v>0</v>
      </c>
      <c r="E149" s="106">
        <v>0</v>
      </c>
      <c r="F149" s="106">
        <v>180801.51437000002</v>
      </c>
      <c r="G149" s="1"/>
      <c r="H149" s="1"/>
      <c r="I149" s="1"/>
      <c r="J149" s="1"/>
      <c r="K149" s="1"/>
      <c r="L149" s="1"/>
      <c r="M149" s="1"/>
      <c r="N149" s="1"/>
      <c r="O149" s="1"/>
      <c r="P149" s="1"/>
      <c r="Q149" s="1"/>
      <c r="R149" s="1"/>
      <c r="S149" s="1"/>
    </row>
    <row r="150" spans="1:19">
      <c r="A150" s="17" t="s">
        <v>71</v>
      </c>
      <c r="B150" s="105">
        <v>84491.458859999999</v>
      </c>
      <c r="C150" s="105">
        <v>3.43</v>
      </c>
      <c r="D150" s="105">
        <v>0</v>
      </c>
      <c r="E150" s="105">
        <v>0</v>
      </c>
      <c r="F150" s="105">
        <v>84494.888860000006</v>
      </c>
      <c r="G150" s="1"/>
      <c r="H150" s="1"/>
      <c r="I150" s="1"/>
      <c r="J150" s="1"/>
      <c r="K150" s="1"/>
      <c r="L150" s="1"/>
      <c r="M150" s="1"/>
      <c r="N150" s="1"/>
      <c r="O150" s="1"/>
      <c r="P150" s="1"/>
      <c r="Q150" s="1"/>
      <c r="R150" s="1"/>
      <c r="S150" s="1"/>
    </row>
    <row r="151" spans="1:19">
      <c r="A151" s="17" t="s">
        <v>73</v>
      </c>
      <c r="B151" s="105">
        <v>45182.162149999996</v>
      </c>
      <c r="C151" s="105">
        <v>1904.6121900000001</v>
      </c>
      <c r="D151" s="105">
        <v>0</v>
      </c>
      <c r="E151" s="105">
        <v>0</v>
      </c>
      <c r="F151" s="105">
        <v>47086.774340000004</v>
      </c>
      <c r="G151" s="1"/>
      <c r="H151" s="1"/>
      <c r="I151" s="1"/>
      <c r="J151" s="1"/>
      <c r="K151" s="1"/>
      <c r="L151" s="1"/>
      <c r="M151" s="1"/>
      <c r="N151" s="1"/>
      <c r="O151" s="1"/>
      <c r="P151" s="1"/>
      <c r="Q151" s="1"/>
      <c r="R151" s="1"/>
      <c r="S151" s="1"/>
    </row>
    <row r="152" spans="1:19">
      <c r="A152" s="17" t="s">
        <v>145</v>
      </c>
      <c r="B152" s="105">
        <v>45764.171219999997</v>
      </c>
      <c r="C152" s="105">
        <v>200.76195000000001</v>
      </c>
      <c r="D152" s="105">
        <v>0</v>
      </c>
      <c r="E152" s="105">
        <v>0</v>
      </c>
      <c r="F152" s="105">
        <v>45964.933170000004</v>
      </c>
      <c r="G152" s="1"/>
      <c r="H152" s="1"/>
      <c r="I152" s="1"/>
      <c r="J152" s="1"/>
      <c r="K152" s="1"/>
      <c r="L152" s="1"/>
      <c r="M152" s="1"/>
      <c r="N152" s="1"/>
      <c r="O152" s="1"/>
      <c r="P152" s="1"/>
      <c r="Q152" s="1"/>
      <c r="R152" s="1"/>
      <c r="S152" s="1"/>
    </row>
    <row r="153" spans="1:19">
      <c r="A153" s="17" t="s">
        <v>99</v>
      </c>
      <c r="B153" s="105">
        <v>3228.5352599999997</v>
      </c>
      <c r="C153" s="105">
        <v>26.382740000000002</v>
      </c>
      <c r="D153" s="105">
        <v>0</v>
      </c>
      <c r="E153" s="105">
        <v>0</v>
      </c>
      <c r="F153" s="105">
        <v>3254.9180000000001</v>
      </c>
      <c r="G153" s="1"/>
      <c r="H153" s="1"/>
      <c r="I153" s="1"/>
      <c r="J153" s="1"/>
      <c r="K153" s="1"/>
      <c r="L153" s="1"/>
      <c r="M153" s="1"/>
      <c r="N153" s="1"/>
      <c r="O153" s="1"/>
      <c r="P153" s="1"/>
      <c r="Q153" s="1"/>
      <c r="R153" s="1"/>
      <c r="S153" s="1"/>
    </row>
    <row r="154" spans="1:19">
      <c r="A154" s="17" t="s">
        <v>146</v>
      </c>
      <c r="B154" s="105">
        <v>0</v>
      </c>
      <c r="C154" s="105">
        <v>0</v>
      </c>
      <c r="D154" s="105">
        <v>0</v>
      </c>
      <c r="E154" s="105">
        <v>0</v>
      </c>
      <c r="F154" s="105">
        <v>0</v>
      </c>
      <c r="G154" s="1"/>
      <c r="H154" s="1"/>
      <c r="I154" s="1"/>
      <c r="J154" s="1"/>
      <c r="K154" s="1"/>
      <c r="L154" s="1"/>
      <c r="M154" s="1"/>
      <c r="N154" s="1"/>
      <c r="O154" s="1"/>
      <c r="P154" s="1"/>
      <c r="Q154" s="1"/>
      <c r="R154" s="1"/>
      <c r="S154" s="1"/>
    </row>
    <row r="155" spans="1:19">
      <c r="A155" s="15" t="s">
        <v>147</v>
      </c>
      <c r="B155" s="106">
        <v>37244.330459999997</v>
      </c>
      <c r="C155" s="106">
        <v>16085.018619999999</v>
      </c>
      <c r="D155" s="106">
        <v>0</v>
      </c>
      <c r="E155" s="106">
        <v>1.2076</v>
      </c>
      <c r="F155" s="106">
        <v>53330.556680000002</v>
      </c>
      <c r="G155" s="1"/>
      <c r="H155" s="1"/>
      <c r="I155" s="1"/>
      <c r="J155" s="1"/>
      <c r="K155" s="1"/>
      <c r="L155" s="1"/>
      <c r="M155" s="1"/>
      <c r="N155" s="1"/>
      <c r="O155" s="1"/>
      <c r="P155" s="1"/>
      <c r="Q155" s="1"/>
      <c r="R155" s="1"/>
      <c r="S155" s="1"/>
    </row>
    <row r="156" spans="1:19">
      <c r="A156" s="17" t="s">
        <v>148</v>
      </c>
      <c r="B156" s="105">
        <v>2457.04612</v>
      </c>
      <c r="C156" s="105">
        <v>0.15140000000000001</v>
      </c>
      <c r="D156" s="105">
        <v>0</v>
      </c>
      <c r="E156" s="105">
        <v>0</v>
      </c>
      <c r="F156" s="105">
        <v>2457.1975200000002</v>
      </c>
      <c r="G156" s="1"/>
      <c r="H156" s="1"/>
      <c r="I156" s="1"/>
      <c r="J156" s="1"/>
      <c r="K156" s="1"/>
      <c r="L156" s="1"/>
      <c r="M156" s="1"/>
      <c r="N156" s="1"/>
      <c r="O156" s="1"/>
      <c r="P156" s="1"/>
      <c r="Q156" s="1"/>
      <c r="R156" s="1"/>
      <c r="S156" s="1"/>
    </row>
    <row r="157" spans="1:19">
      <c r="A157" s="17" t="s">
        <v>149</v>
      </c>
      <c r="B157" s="105">
        <v>0</v>
      </c>
      <c r="C157" s="105">
        <v>0</v>
      </c>
      <c r="D157" s="105">
        <v>0</v>
      </c>
      <c r="E157" s="105">
        <v>0</v>
      </c>
      <c r="F157" s="105">
        <v>0</v>
      </c>
      <c r="G157" s="1"/>
      <c r="H157" s="1"/>
      <c r="I157" s="1"/>
      <c r="J157" s="1"/>
      <c r="K157" s="1"/>
      <c r="L157" s="1"/>
      <c r="M157" s="1"/>
      <c r="N157" s="1"/>
      <c r="O157" s="1"/>
      <c r="P157" s="1"/>
      <c r="Q157" s="1"/>
      <c r="R157" s="1"/>
      <c r="S157" s="1"/>
    </row>
    <row r="158" spans="1:19">
      <c r="A158" s="17" t="s">
        <v>150</v>
      </c>
      <c r="B158" s="105">
        <v>1433.70138</v>
      </c>
      <c r="C158" s="105">
        <v>15707.601789999999</v>
      </c>
      <c r="D158" s="105">
        <v>0</v>
      </c>
      <c r="E158" s="105">
        <v>0</v>
      </c>
      <c r="F158" s="105">
        <v>17141.303170000003</v>
      </c>
      <c r="G158" s="1"/>
      <c r="H158" s="1"/>
      <c r="I158" s="1"/>
      <c r="J158" s="1"/>
      <c r="K158" s="1"/>
      <c r="L158" s="1"/>
      <c r="M158" s="1"/>
      <c r="N158" s="1"/>
      <c r="O158" s="1"/>
      <c r="P158" s="1"/>
      <c r="Q158" s="1"/>
      <c r="R158" s="1"/>
      <c r="S158" s="1"/>
    </row>
    <row r="159" spans="1:19">
      <c r="A159" s="17" t="s">
        <v>151</v>
      </c>
      <c r="B159" s="105">
        <v>0</v>
      </c>
      <c r="C159" s="105">
        <v>0</v>
      </c>
      <c r="D159" s="105">
        <v>0</v>
      </c>
      <c r="E159" s="105">
        <v>0</v>
      </c>
      <c r="F159" s="105">
        <v>0</v>
      </c>
      <c r="G159" s="1"/>
      <c r="H159" s="1"/>
      <c r="I159" s="1"/>
      <c r="J159" s="1"/>
      <c r="K159" s="1"/>
      <c r="L159" s="1"/>
      <c r="M159" s="1"/>
      <c r="N159" s="1"/>
      <c r="O159" s="1"/>
      <c r="P159" s="1"/>
      <c r="Q159" s="1"/>
      <c r="R159" s="1"/>
      <c r="S159" s="1"/>
    </row>
    <row r="160" spans="1:19">
      <c r="A160" s="17" t="s">
        <v>152</v>
      </c>
      <c r="B160" s="105">
        <v>33353.58296</v>
      </c>
      <c r="C160" s="105">
        <v>377.26542999999998</v>
      </c>
      <c r="D160" s="105">
        <v>0</v>
      </c>
      <c r="E160" s="105">
        <v>1.2076</v>
      </c>
      <c r="F160" s="105">
        <v>33732.055990000001</v>
      </c>
      <c r="G160" s="1"/>
      <c r="H160" s="1"/>
      <c r="I160" s="1"/>
      <c r="J160" s="1"/>
      <c r="K160" s="1"/>
      <c r="L160" s="1"/>
      <c r="M160" s="1"/>
      <c r="N160" s="1"/>
      <c r="O160" s="1"/>
      <c r="P160" s="1"/>
      <c r="Q160" s="1"/>
      <c r="R160" s="1"/>
      <c r="S160" s="1"/>
    </row>
    <row r="161" spans="1:19">
      <c r="A161" s="17" t="s">
        <v>153</v>
      </c>
      <c r="B161" s="105">
        <v>0</v>
      </c>
      <c r="C161" s="105">
        <v>0</v>
      </c>
      <c r="D161" s="105">
        <v>0</v>
      </c>
      <c r="E161" s="105">
        <v>0</v>
      </c>
      <c r="F161" s="105">
        <v>0</v>
      </c>
      <c r="G161" s="1"/>
      <c r="H161" s="1"/>
      <c r="I161" s="1"/>
      <c r="J161" s="1"/>
      <c r="K161" s="1"/>
      <c r="L161" s="1"/>
      <c r="M161" s="1"/>
      <c r="N161" s="1"/>
      <c r="O161" s="1"/>
      <c r="P161" s="1"/>
      <c r="Q161" s="1"/>
      <c r="R161" s="1"/>
      <c r="S161" s="1"/>
    </row>
    <row r="162" spans="1:19">
      <c r="A162" s="15" t="s">
        <v>154</v>
      </c>
      <c r="B162" s="106">
        <v>35189.583330000001</v>
      </c>
      <c r="C162" s="106">
        <v>0</v>
      </c>
      <c r="D162" s="106">
        <v>0</v>
      </c>
      <c r="E162" s="106">
        <v>0</v>
      </c>
      <c r="F162" s="106">
        <v>35189.583330000001</v>
      </c>
      <c r="G162" s="1"/>
      <c r="H162" s="1"/>
      <c r="I162" s="1"/>
      <c r="J162" s="1"/>
      <c r="K162" s="1"/>
      <c r="L162" s="1"/>
      <c r="M162" s="1"/>
      <c r="N162" s="1"/>
      <c r="O162" s="1"/>
      <c r="P162" s="1"/>
      <c r="Q162" s="1"/>
      <c r="R162" s="1"/>
      <c r="S162" s="1"/>
    </row>
    <row r="163" spans="1:19">
      <c r="A163" s="17" t="s">
        <v>155</v>
      </c>
      <c r="B163" s="105">
        <v>35000</v>
      </c>
      <c r="C163" s="105">
        <v>0</v>
      </c>
      <c r="D163" s="105">
        <v>0</v>
      </c>
      <c r="E163" s="105">
        <v>0</v>
      </c>
      <c r="F163" s="105">
        <v>35000</v>
      </c>
      <c r="G163" s="1"/>
      <c r="H163" s="1"/>
      <c r="I163" s="1"/>
      <c r="J163" s="1"/>
      <c r="K163" s="1"/>
      <c r="L163" s="1"/>
      <c r="M163" s="1"/>
      <c r="N163" s="1"/>
      <c r="O163" s="1"/>
      <c r="P163" s="1"/>
      <c r="Q163" s="1"/>
      <c r="R163" s="1"/>
      <c r="S163" s="1"/>
    </row>
    <row r="164" spans="1:19">
      <c r="A164" s="17" t="s">
        <v>156</v>
      </c>
      <c r="B164" s="105">
        <v>0</v>
      </c>
      <c r="C164" s="105">
        <v>0</v>
      </c>
      <c r="D164" s="105">
        <v>0</v>
      </c>
      <c r="E164" s="105">
        <v>0</v>
      </c>
      <c r="F164" s="105">
        <v>0</v>
      </c>
      <c r="G164" s="1"/>
      <c r="H164" s="1"/>
      <c r="I164" s="1"/>
      <c r="J164" s="1"/>
      <c r="K164" s="1"/>
      <c r="L164" s="1"/>
      <c r="M164" s="1"/>
      <c r="N164" s="1"/>
      <c r="O164" s="1"/>
      <c r="P164" s="1"/>
      <c r="Q164" s="1"/>
      <c r="R164" s="1"/>
      <c r="S164" s="1"/>
    </row>
    <row r="165" spans="1:19">
      <c r="A165" s="11" t="s">
        <v>157</v>
      </c>
      <c r="B165" s="105">
        <v>0</v>
      </c>
      <c r="C165" s="105">
        <v>0</v>
      </c>
      <c r="D165" s="105">
        <v>0</v>
      </c>
      <c r="E165" s="105">
        <v>0</v>
      </c>
      <c r="F165" s="105">
        <v>0</v>
      </c>
      <c r="G165" s="1"/>
      <c r="H165" s="1"/>
      <c r="I165" s="1"/>
      <c r="J165" s="1"/>
      <c r="K165" s="1"/>
      <c r="L165" s="1"/>
      <c r="M165" s="1"/>
      <c r="N165" s="1"/>
      <c r="O165" s="1"/>
      <c r="P165" s="1"/>
      <c r="Q165" s="1"/>
      <c r="R165" s="1"/>
      <c r="S165" s="1"/>
    </row>
    <row r="166" spans="1:19">
      <c r="A166" s="17" t="s">
        <v>158</v>
      </c>
      <c r="B166" s="105">
        <v>189.58332999999999</v>
      </c>
      <c r="C166" s="105">
        <v>0</v>
      </c>
      <c r="D166" s="105">
        <v>0</v>
      </c>
      <c r="E166" s="105">
        <v>0</v>
      </c>
      <c r="F166" s="105">
        <v>189.58332999999999</v>
      </c>
      <c r="G166" s="1"/>
      <c r="H166" s="1"/>
      <c r="I166" s="1"/>
      <c r="J166" s="1"/>
      <c r="K166" s="1"/>
      <c r="L166" s="1"/>
      <c r="M166" s="1"/>
      <c r="N166" s="1"/>
      <c r="O166" s="1"/>
      <c r="P166" s="1"/>
      <c r="Q166" s="1"/>
      <c r="R166" s="1"/>
      <c r="S166" s="1"/>
    </row>
    <row r="167" spans="1:19">
      <c r="A167" s="15" t="s">
        <v>159</v>
      </c>
      <c r="B167" s="106">
        <v>14923.71465</v>
      </c>
      <c r="C167" s="106">
        <v>81331.620060000001</v>
      </c>
      <c r="D167" s="106">
        <v>0</v>
      </c>
      <c r="E167" s="106">
        <v>0</v>
      </c>
      <c r="F167" s="106">
        <v>96255.334709999996</v>
      </c>
      <c r="G167" s="1"/>
      <c r="H167" s="1"/>
      <c r="I167" s="1"/>
      <c r="J167" s="1"/>
      <c r="K167" s="1"/>
      <c r="L167" s="1"/>
      <c r="M167" s="1"/>
      <c r="N167" s="1"/>
      <c r="O167" s="1"/>
      <c r="P167" s="1"/>
      <c r="Q167" s="1"/>
      <c r="R167" s="1"/>
      <c r="S167" s="1"/>
    </row>
    <row r="168" spans="1:19">
      <c r="A168" s="17" t="s">
        <v>160</v>
      </c>
      <c r="B168" s="105">
        <v>0</v>
      </c>
      <c r="C168" s="105">
        <v>79898.006340000007</v>
      </c>
      <c r="D168" s="105">
        <v>0</v>
      </c>
      <c r="E168" s="105">
        <v>0</v>
      </c>
      <c r="F168" s="105">
        <v>79898.006340000007</v>
      </c>
      <c r="G168" s="1"/>
      <c r="H168" s="1"/>
      <c r="I168" s="1"/>
      <c r="J168" s="1"/>
      <c r="K168" s="1"/>
      <c r="L168" s="1"/>
      <c r="M168" s="1"/>
      <c r="N168" s="1"/>
      <c r="O168" s="1"/>
      <c r="P168" s="1"/>
      <c r="Q168" s="1"/>
      <c r="R168" s="1"/>
      <c r="S168" s="1"/>
    </row>
    <row r="169" spans="1:19">
      <c r="A169" s="17" t="s">
        <v>161</v>
      </c>
      <c r="B169" s="105">
        <v>0</v>
      </c>
      <c r="C169" s="105">
        <v>0</v>
      </c>
      <c r="D169" s="105">
        <v>0</v>
      </c>
      <c r="E169" s="105">
        <v>0</v>
      </c>
      <c r="F169" s="105">
        <v>0</v>
      </c>
      <c r="G169" s="1"/>
      <c r="H169" s="1"/>
      <c r="I169" s="1"/>
      <c r="J169" s="1"/>
      <c r="K169" s="1"/>
      <c r="L169" s="1"/>
      <c r="M169" s="1"/>
      <c r="N169" s="1"/>
      <c r="O169" s="1"/>
      <c r="P169" s="1"/>
      <c r="Q169" s="1"/>
      <c r="R169" s="1"/>
      <c r="S169" s="1"/>
    </row>
    <row r="170" spans="1:19">
      <c r="A170" s="17" t="s">
        <v>162</v>
      </c>
      <c r="B170" s="105">
        <v>0</v>
      </c>
      <c r="C170" s="105">
        <v>54.536999999999999</v>
      </c>
      <c r="D170" s="105">
        <v>0</v>
      </c>
      <c r="E170" s="105">
        <v>0</v>
      </c>
      <c r="F170" s="105">
        <v>54.536999999999999</v>
      </c>
      <c r="G170" s="1"/>
      <c r="H170" s="1"/>
      <c r="I170" s="1"/>
      <c r="J170" s="1"/>
      <c r="K170" s="1"/>
      <c r="L170" s="1"/>
      <c r="M170" s="1"/>
      <c r="N170" s="1"/>
      <c r="O170" s="1"/>
      <c r="P170" s="1"/>
      <c r="Q170" s="1"/>
      <c r="R170" s="1"/>
      <c r="S170" s="1"/>
    </row>
    <row r="171" spans="1:19">
      <c r="A171" s="17" t="s">
        <v>163</v>
      </c>
      <c r="B171" s="105">
        <v>0</v>
      </c>
      <c r="C171" s="105">
        <v>79843.469340000011</v>
      </c>
      <c r="D171" s="105">
        <v>0</v>
      </c>
      <c r="E171" s="105">
        <v>0</v>
      </c>
      <c r="F171" s="105">
        <v>79843.469340000011</v>
      </c>
      <c r="G171" s="1"/>
      <c r="H171" s="1"/>
      <c r="I171" s="1"/>
      <c r="J171" s="1"/>
      <c r="K171" s="1"/>
      <c r="L171" s="1"/>
      <c r="M171" s="1"/>
      <c r="N171" s="1"/>
      <c r="O171" s="1"/>
      <c r="P171" s="1"/>
      <c r="Q171" s="1"/>
      <c r="R171" s="1"/>
      <c r="S171" s="1"/>
    </row>
    <row r="172" spans="1:19">
      <c r="A172" s="17" t="s">
        <v>164</v>
      </c>
      <c r="B172" s="105">
        <v>0</v>
      </c>
      <c r="C172" s="105">
        <v>0</v>
      </c>
      <c r="D172" s="105">
        <v>0</v>
      </c>
      <c r="E172" s="105">
        <v>0</v>
      </c>
      <c r="F172" s="105">
        <v>0</v>
      </c>
      <c r="G172" s="1"/>
      <c r="H172" s="1"/>
      <c r="I172" s="1"/>
      <c r="J172" s="1"/>
      <c r="K172" s="1"/>
      <c r="L172" s="1"/>
      <c r="M172" s="1"/>
      <c r="N172" s="1"/>
      <c r="O172" s="1"/>
      <c r="P172" s="1"/>
      <c r="Q172" s="1"/>
      <c r="R172" s="1"/>
      <c r="S172" s="1"/>
    </row>
    <row r="173" spans="1:19">
      <c r="A173" s="17" t="s">
        <v>165</v>
      </c>
      <c r="B173" s="105">
        <v>0</v>
      </c>
      <c r="C173" s="105">
        <v>0</v>
      </c>
      <c r="D173" s="105">
        <v>0</v>
      </c>
      <c r="E173" s="105">
        <v>0</v>
      </c>
      <c r="F173" s="105">
        <v>0</v>
      </c>
      <c r="G173" s="1"/>
      <c r="H173" s="1"/>
      <c r="I173" s="1"/>
      <c r="J173" s="1"/>
      <c r="K173" s="1"/>
      <c r="L173" s="1"/>
      <c r="M173" s="1"/>
      <c r="N173" s="1"/>
      <c r="O173" s="1"/>
      <c r="P173" s="1"/>
      <c r="Q173" s="1"/>
      <c r="R173" s="1"/>
      <c r="S173" s="1"/>
    </row>
    <row r="174" spans="1:19">
      <c r="A174" s="17" t="s">
        <v>166</v>
      </c>
      <c r="B174" s="105">
        <v>14735</v>
      </c>
      <c r="C174" s="105">
        <v>0</v>
      </c>
      <c r="D174" s="105">
        <v>0</v>
      </c>
      <c r="E174" s="105">
        <v>0</v>
      </c>
      <c r="F174" s="105">
        <v>14735</v>
      </c>
      <c r="G174" s="1"/>
      <c r="H174" s="1"/>
      <c r="I174" s="1"/>
      <c r="J174" s="1"/>
      <c r="K174" s="1"/>
      <c r="L174" s="1"/>
      <c r="M174" s="1"/>
      <c r="N174" s="1"/>
      <c r="O174" s="1"/>
      <c r="P174" s="1"/>
      <c r="Q174" s="1"/>
      <c r="R174" s="1"/>
      <c r="S174" s="1"/>
    </row>
    <row r="175" spans="1:19">
      <c r="A175" s="17" t="s">
        <v>167</v>
      </c>
      <c r="B175" s="105">
        <v>188.71465000000001</v>
      </c>
      <c r="C175" s="105">
        <v>1433.6137200000001</v>
      </c>
      <c r="D175" s="105">
        <v>0</v>
      </c>
      <c r="E175" s="105">
        <v>0</v>
      </c>
      <c r="F175" s="105">
        <v>1622.3283700000002</v>
      </c>
      <c r="G175" s="1"/>
      <c r="H175" s="1"/>
      <c r="I175" s="1"/>
      <c r="J175" s="1"/>
      <c r="K175" s="1"/>
      <c r="L175" s="1"/>
      <c r="M175" s="1"/>
      <c r="N175" s="1"/>
      <c r="O175" s="1"/>
      <c r="P175" s="1"/>
      <c r="Q175" s="1"/>
      <c r="R175" s="1"/>
      <c r="S175" s="1"/>
    </row>
    <row r="176" spans="1:19">
      <c r="A176" s="14" t="s">
        <v>168</v>
      </c>
      <c r="B176" s="106">
        <v>451088.60217000003</v>
      </c>
      <c r="C176" s="106">
        <v>0</v>
      </c>
      <c r="D176" s="106">
        <v>0</v>
      </c>
      <c r="E176" s="106">
        <v>0</v>
      </c>
      <c r="F176" s="106">
        <v>451088.60217000003</v>
      </c>
      <c r="G176" s="1"/>
      <c r="H176" s="1"/>
      <c r="I176" s="1"/>
      <c r="J176" s="1"/>
      <c r="K176" s="1"/>
      <c r="L176" s="1"/>
      <c r="M176" s="1"/>
      <c r="N176" s="1"/>
      <c r="O176" s="1"/>
      <c r="P176" s="1"/>
      <c r="Q176" s="1"/>
      <c r="R176" s="1"/>
      <c r="S176" s="1"/>
    </row>
    <row r="177" spans="1:19">
      <c r="A177" s="24" t="s">
        <v>169</v>
      </c>
      <c r="B177" s="105">
        <v>456962.8</v>
      </c>
      <c r="C177" s="105">
        <v>0</v>
      </c>
      <c r="D177" s="105">
        <v>0</v>
      </c>
      <c r="E177" s="105">
        <v>0</v>
      </c>
      <c r="F177" s="105">
        <v>456962.8</v>
      </c>
      <c r="G177" s="1"/>
      <c r="H177" s="1"/>
      <c r="I177" s="1"/>
      <c r="J177" s="1"/>
      <c r="K177" s="1"/>
      <c r="L177" s="1"/>
      <c r="M177" s="1"/>
      <c r="N177" s="1"/>
      <c r="O177" s="1"/>
      <c r="P177" s="1"/>
      <c r="Q177" s="1"/>
      <c r="R177" s="1"/>
      <c r="S177" s="1"/>
    </row>
    <row r="178" spans="1:19">
      <c r="A178" s="17" t="s">
        <v>170</v>
      </c>
      <c r="B178" s="105">
        <v>456962.8</v>
      </c>
      <c r="C178" s="105">
        <v>0</v>
      </c>
      <c r="D178" s="105">
        <v>0</v>
      </c>
      <c r="E178" s="105">
        <v>0</v>
      </c>
      <c r="F178" s="105">
        <v>456962.8</v>
      </c>
      <c r="G178" s="1"/>
      <c r="H178" s="1"/>
      <c r="I178" s="1"/>
      <c r="J178" s="1"/>
      <c r="K178" s="1"/>
      <c r="L178" s="1"/>
      <c r="M178" s="1"/>
      <c r="N178" s="1"/>
      <c r="O178" s="1"/>
      <c r="P178" s="1"/>
      <c r="Q178" s="1"/>
      <c r="R178" s="1"/>
      <c r="S178" s="1"/>
    </row>
    <row r="179" spans="1:19">
      <c r="A179" s="17" t="s">
        <v>171</v>
      </c>
      <c r="B179" s="105">
        <v>0</v>
      </c>
      <c r="C179" s="105">
        <v>0</v>
      </c>
      <c r="D179" s="105">
        <v>0</v>
      </c>
      <c r="E179" s="105">
        <v>0</v>
      </c>
      <c r="F179" s="105">
        <v>0</v>
      </c>
      <c r="G179" s="1"/>
      <c r="H179" s="1"/>
      <c r="I179" s="1"/>
      <c r="J179" s="1"/>
      <c r="K179" s="1"/>
      <c r="L179" s="1"/>
      <c r="M179" s="1"/>
      <c r="N179" s="1"/>
      <c r="O179" s="1"/>
      <c r="P179" s="1"/>
      <c r="Q179" s="1"/>
      <c r="R179" s="1"/>
      <c r="S179" s="1"/>
    </row>
    <row r="180" spans="1:19">
      <c r="A180" s="17" t="s">
        <v>172</v>
      </c>
      <c r="B180" s="105">
        <v>0</v>
      </c>
      <c r="C180" s="105">
        <v>0</v>
      </c>
      <c r="D180" s="105">
        <v>0</v>
      </c>
      <c r="E180" s="105">
        <v>0</v>
      </c>
      <c r="F180" s="105">
        <v>0</v>
      </c>
      <c r="G180" s="1"/>
      <c r="H180" s="1"/>
      <c r="I180" s="1"/>
      <c r="J180" s="1"/>
      <c r="K180" s="1"/>
      <c r="L180" s="1"/>
      <c r="M180" s="1"/>
      <c r="N180" s="1"/>
      <c r="O180" s="1"/>
      <c r="P180" s="1"/>
      <c r="Q180" s="1"/>
      <c r="R180" s="1"/>
      <c r="S180" s="1"/>
    </row>
    <row r="181" spans="1:19">
      <c r="A181" s="24" t="s">
        <v>173</v>
      </c>
      <c r="B181" s="105">
        <v>937.11854000000005</v>
      </c>
      <c r="C181" s="105">
        <v>0</v>
      </c>
      <c r="D181" s="105">
        <v>0</v>
      </c>
      <c r="E181" s="105">
        <v>0</v>
      </c>
      <c r="F181" s="105">
        <v>937.11854000000005</v>
      </c>
      <c r="G181" s="1"/>
      <c r="H181" s="1"/>
      <c r="I181" s="1"/>
      <c r="J181" s="1"/>
      <c r="K181" s="1"/>
      <c r="L181" s="1"/>
      <c r="M181" s="1"/>
      <c r="N181" s="1"/>
      <c r="O181" s="1"/>
      <c r="P181" s="1"/>
      <c r="Q181" s="1"/>
      <c r="R181" s="1"/>
      <c r="S181" s="1"/>
    </row>
    <row r="182" spans="1:19">
      <c r="A182" s="17" t="s">
        <v>174</v>
      </c>
      <c r="B182" s="105">
        <v>0</v>
      </c>
      <c r="C182" s="105">
        <v>0</v>
      </c>
      <c r="D182" s="105">
        <v>0</v>
      </c>
      <c r="E182" s="105">
        <v>0</v>
      </c>
      <c r="F182" s="105">
        <v>0</v>
      </c>
      <c r="G182" s="1"/>
      <c r="H182" s="1"/>
      <c r="I182" s="1"/>
      <c r="J182" s="1"/>
      <c r="K182" s="1"/>
      <c r="L182" s="1"/>
      <c r="M182" s="1"/>
      <c r="N182" s="1"/>
      <c r="O182" s="1"/>
      <c r="P182" s="1"/>
      <c r="Q182" s="1"/>
      <c r="R182" s="1"/>
      <c r="S182" s="1"/>
    </row>
    <row r="183" spans="1:19">
      <c r="A183" s="17" t="s">
        <v>175</v>
      </c>
      <c r="B183" s="105">
        <v>54.832629999999995</v>
      </c>
      <c r="C183" s="105">
        <v>0</v>
      </c>
      <c r="D183" s="105">
        <v>0</v>
      </c>
      <c r="E183" s="105">
        <v>0</v>
      </c>
      <c r="F183" s="105">
        <v>54.832629999999995</v>
      </c>
      <c r="G183" s="1"/>
      <c r="H183" s="1"/>
      <c r="I183" s="1"/>
      <c r="J183" s="1"/>
      <c r="K183" s="1"/>
      <c r="L183" s="1"/>
      <c r="M183" s="1"/>
      <c r="N183" s="1"/>
      <c r="O183" s="1"/>
      <c r="P183" s="1"/>
      <c r="Q183" s="1"/>
      <c r="R183" s="1"/>
      <c r="S183" s="1"/>
    </row>
    <row r="184" spans="1:19">
      <c r="A184" s="17" t="s">
        <v>176</v>
      </c>
      <c r="B184" s="105">
        <v>882.28591000000006</v>
      </c>
      <c r="C184" s="105">
        <v>0</v>
      </c>
      <c r="D184" s="105">
        <v>0</v>
      </c>
      <c r="E184" s="105">
        <v>0</v>
      </c>
      <c r="F184" s="105">
        <v>882.28591000000006</v>
      </c>
      <c r="G184" s="1"/>
      <c r="H184" s="1"/>
      <c r="I184" s="1"/>
      <c r="J184" s="1"/>
      <c r="K184" s="1"/>
      <c r="L184" s="1"/>
      <c r="M184" s="1"/>
      <c r="N184" s="1"/>
      <c r="O184" s="1"/>
      <c r="P184" s="1"/>
      <c r="Q184" s="1"/>
      <c r="R184" s="1"/>
      <c r="S184" s="1"/>
    </row>
    <row r="185" spans="1:19">
      <c r="A185" s="24" t="s">
        <v>177</v>
      </c>
      <c r="B185" s="105">
        <v>0</v>
      </c>
      <c r="C185" s="105">
        <v>0</v>
      </c>
      <c r="D185" s="105">
        <v>0</v>
      </c>
      <c r="E185" s="105">
        <v>0</v>
      </c>
      <c r="F185" s="105">
        <v>0</v>
      </c>
      <c r="G185" s="1"/>
      <c r="H185" s="1"/>
      <c r="I185" s="1"/>
      <c r="J185" s="1"/>
      <c r="K185" s="1"/>
      <c r="L185" s="1"/>
      <c r="M185" s="1"/>
      <c r="N185" s="1"/>
      <c r="O185" s="1"/>
      <c r="P185" s="1"/>
      <c r="Q185" s="1"/>
      <c r="R185" s="1"/>
      <c r="S185" s="1"/>
    </row>
    <row r="186" spans="1:19">
      <c r="A186" s="17" t="s">
        <v>178</v>
      </c>
      <c r="B186" s="105">
        <v>0</v>
      </c>
      <c r="C186" s="105">
        <v>0</v>
      </c>
      <c r="D186" s="105">
        <v>0</v>
      </c>
      <c r="E186" s="105">
        <v>0</v>
      </c>
      <c r="F186" s="105">
        <v>0</v>
      </c>
      <c r="G186" s="1"/>
      <c r="H186" s="1"/>
      <c r="I186" s="1"/>
      <c r="J186" s="1"/>
      <c r="K186" s="1"/>
      <c r="L186" s="1"/>
      <c r="M186" s="1"/>
      <c r="N186" s="1"/>
      <c r="O186" s="1"/>
      <c r="P186" s="1"/>
      <c r="Q186" s="1"/>
      <c r="R186" s="1"/>
      <c r="S186" s="1"/>
    </row>
    <row r="187" spans="1:19">
      <c r="A187" s="24" t="s">
        <v>179</v>
      </c>
      <c r="B187" s="105">
        <v>49708.206229999996</v>
      </c>
      <c r="C187" s="105">
        <v>0</v>
      </c>
      <c r="D187" s="105">
        <v>0</v>
      </c>
      <c r="E187" s="105">
        <v>0</v>
      </c>
      <c r="F187" s="105">
        <v>49708.206229999996</v>
      </c>
      <c r="G187" s="1"/>
      <c r="H187" s="1"/>
      <c r="I187" s="1"/>
      <c r="J187" s="1"/>
      <c r="K187" s="1"/>
      <c r="L187" s="1"/>
      <c r="M187" s="1"/>
      <c r="N187" s="1"/>
      <c r="O187" s="1"/>
      <c r="P187" s="1"/>
      <c r="Q187" s="1"/>
      <c r="R187" s="1"/>
      <c r="S187" s="1"/>
    </row>
    <row r="188" spans="1:19">
      <c r="A188" s="17" t="s">
        <v>180</v>
      </c>
      <c r="B188" s="105">
        <v>46765.108749999999</v>
      </c>
      <c r="C188" s="105">
        <v>0</v>
      </c>
      <c r="D188" s="105">
        <v>0</v>
      </c>
      <c r="E188" s="105">
        <v>0</v>
      </c>
      <c r="F188" s="105">
        <v>46765.108749999999</v>
      </c>
      <c r="G188" s="1"/>
      <c r="H188" s="1"/>
      <c r="I188" s="1"/>
      <c r="J188" s="1"/>
      <c r="K188" s="1"/>
      <c r="L188" s="1"/>
      <c r="M188" s="1"/>
      <c r="N188" s="1"/>
      <c r="O188" s="1"/>
      <c r="P188" s="1"/>
      <c r="Q188" s="1"/>
      <c r="R188" s="1"/>
      <c r="S188" s="1"/>
    </row>
    <row r="189" spans="1:19">
      <c r="A189" s="17" t="s">
        <v>181</v>
      </c>
      <c r="B189" s="105">
        <v>2943.0974799999999</v>
      </c>
      <c r="C189" s="105">
        <v>0</v>
      </c>
      <c r="D189" s="105">
        <v>0</v>
      </c>
      <c r="E189" s="105">
        <v>0</v>
      </c>
      <c r="F189" s="105">
        <v>2943.0974799999999</v>
      </c>
      <c r="G189" s="1"/>
      <c r="H189" s="1"/>
      <c r="I189" s="1"/>
      <c r="J189" s="1"/>
      <c r="K189" s="1"/>
      <c r="L189" s="1"/>
      <c r="M189" s="1"/>
      <c r="N189" s="1"/>
      <c r="O189" s="1"/>
      <c r="P189" s="1"/>
      <c r="Q189" s="1"/>
      <c r="R189" s="1"/>
      <c r="S189" s="1"/>
    </row>
    <row r="190" spans="1:19">
      <c r="A190" s="17" t="s">
        <v>182</v>
      </c>
      <c r="B190" s="105">
        <v>0</v>
      </c>
      <c r="C190" s="105">
        <v>0</v>
      </c>
      <c r="D190" s="105">
        <v>0</v>
      </c>
      <c r="E190" s="105">
        <v>0</v>
      </c>
      <c r="F190" s="105">
        <v>0</v>
      </c>
      <c r="G190" s="1"/>
      <c r="H190" s="1"/>
      <c r="I190" s="1"/>
      <c r="J190" s="1"/>
      <c r="K190" s="1"/>
      <c r="L190" s="1"/>
      <c r="M190" s="1"/>
      <c r="N190" s="1"/>
      <c r="O190" s="1"/>
      <c r="P190" s="1"/>
      <c r="Q190" s="1"/>
      <c r="R190" s="1"/>
      <c r="S190" s="1"/>
    </row>
    <row r="191" spans="1:19">
      <c r="A191" s="24" t="s">
        <v>183</v>
      </c>
      <c r="B191" s="105">
        <v>-56519.522600000004</v>
      </c>
      <c r="C191" s="105">
        <v>0</v>
      </c>
      <c r="D191" s="105">
        <v>0</v>
      </c>
      <c r="E191" s="105">
        <v>0</v>
      </c>
      <c r="F191" s="105">
        <v>-56519.522600000004</v>
      </c>
      <c r="G191" s="1"/>
      <c r="H191" s="1"/>
      <c r="I191" s="1"/>
      <c r="J191" s="1"/>
      <c r="K191" s="1"/>
      <c r="L191" s="1"/>
      <c r="M191" s="1"/>
      <c r="N191" s="1"/>
      <c r="O191" s="1"/>
      <c r="P191" s="1"/>
      <c r="Q191" s="1"/>
      <c r="R191" s="1"/>
      <c r="S191" s="1"/>
    </row>
    <row r="192" spans="1:19">
      <c r="A192" s="17" t="s">
        <v>184</v>
      </c>
      <c r="B192" s="105">
        <v>-6487.9835199999998</v>
      </c>
      <c r="C192" s="105">
        <v>0</v>
      </c>
      <c r="D192" s="105">
        <v>0</v>
      </c>
      <c r="E192" s="105">
        <v>0</v>
      </c>
      <c r="F192" s="105">
        <v>-6487.9835199999998</v>
      </c>
      <c r="G192" s="1"/>
      <c r="H192" s="1"/>
      <c r="I192" s="1"/>
      <c r="J192" s="1"/>
      <c r="K192" s="1"/>
      <c r="L192" s="1"/>
      <c r="M192" s="1"/>
      <c r="N192" s="1"/>
      <c r="O192" s="1"/>
      <c r="P192" s="1"/>
      <c r="Q192" s="1"/>
      <c r="R192" s="1"/>
      <c r="S192" s="1"/>
    </row>
    <row r="193" spans="1:19">
      <c r="A193" s="17" t="s">
        <v>185</v>
      </c>
      <c r="B193" s="105">
        <v>-50031.539079999995</v>
      </c>
      <c r="C193" s="105">
        <v>0</v>
      </c>
      <c r="D193" s="105">
        <v>0</v>
      </c>
      <c r="E193" s="105">
        <v>0</v>
      </c>
      <c r="F193" s="105">
        <v>-50031.539079999995</v>
      </c>
      <c r="G193" s="1"/>
      <c r="H193" s="1"/>
      <c r="I193" s="1"/>
      <c r="J193" s="1"/>
      <c r="K193" s="1"/>
      <c r="L193" s="1"/>
      <c r="M193" s="1"/>
      <c r="N193" s="1"/>
      <c r="O193" s="1"/>
      <c r="P193" s="1"/>
      <c r="Q193" s="1"/>
      <c r="R193" s="1"/>
      <c r="S193" s="1"/>
    </row>
    <row r="194" spans="1:19">
      <c r="A194" s="25" t="s">
        <v>186</v>
      </c>
      <c r="B194" s="106">
        <v>5852385.6449499996</v>
      </c>
      <c r="C194" s="106">
        <v>396901.01822000003</v>
      </c>
      <c r="D194" s="106">
        <v>0</v>
      </c>
      <c r="E194" s="106">
        <v>7755.4479599999995</v>
      </c>
      <c r="F194" s="106">
        <v>6257042.1111300001</v>
      </c>
      <c r="G194" s="1"/>
      <c r="H194" s="1"/>
      <c r="I194" s="1"/>
      <c r="J194" s="1"/>
      <c r="K194" s="1"/>
      <c r="L194" s="1"/>
      <c r="M194" s="1"/>
      <c r="N194" s="1"/>
      <c r="O194" s="1"/>
      <c r="P194" s="1"/>
      <c r="Q194" s="1"/>
      <c r="R194" s="1"/>
      <c r="S194" s="1"/>
    </row>
    <row r="195" spans="1:19">
      <c r="A195" s="25" t="s">
        <v>187</v>
      </c>
      <c r="B195" s="106">
        <v>59357.803639999998</v>
      </c>
      <c r="C195" s="106">
        <v>6943.7376199999999</v>
      </c>
      <c r="D195" s="106">
        <v>0</v>
      </c>
      <c r="E195" s="106">
        <v>168.13567</v>
      </c>
      <c r="F195" s="106">
        <v>66469.676930000001</v>
      </c>
      <c r="G195" s="1"/>
      <c r="H195" s="1"/>
      <c r="I195" s="1"/>
      <c r="J195" s="1"/>
      <c r="K195" s="1"/>
      <c r="L195" s="1"/>
      <c r="M195" s="1"/>
      <c r="N195" s="1"/>
      <c r="O195" s="1"/>
      <c r="P195" s="1"/>
      <c r="Q195" s="1"/>
      <c r="R195" s="1"/>
      <c r="S195" s="1"/>
    </row>
    <row r="196" spans="1:19">
      <c r="A196" s="26" t="s">
        <v>188</v>
      </c>
      <c r="B196" s="105">
        <v>0</v>
      </c>
      <c r="C196" s="105">
        <v>0</v>
      </c>
      <c r="D196" s="105">
        <v>0</v>
      </c>
      <c r="E196" s="105">
        <v>0</v>
      </c>
      <c r="F196" s="105">
        <v>0</v>
      </c>
      <c r="G196" s="1"/>
      <c r="H196" s="1"/>
      <c r="I196" s="1"/>
      <c r="J196" s="1"/>
      <c r="K196" s="1"/>
      <c r="L196" s="1"/>
      <c r="M196" s="1"/>
      <c r="N196" s="1"/>
      <c r="O196" s="1"/>
      <c r="P196" s="1"/>
      <c r="Q196" s="1"/>
      <c r="R196" s="1"/>
      <c r="S196" s="1"/>
    </row>
    <row r="197" spans="1:19">
      <c r="A197" s="17" t="s">
        <v>189</v>
      </c>
      <c r="B197" s="105">
        <v>0</v>
      </c>
      <c r="C197" s="105">
        <v>0</v>
      </c>
      <c r="D197" s="105">
        <v>0</v>
      </c>
      <c r="E197" s="105">
        <v>0</v>
      </c>
      <c r="F197" s="105">
        <v>0</v>
      </c>
      <c r="G197" s="1"/>
      <c r="H197" s="1"/>
      <c r="I197" s="1"/>
      <c r="J197" s="1"/>
      <c r="K197" s="1"/>
      <c r="L197" s="1"/>
      <c r="M197" s="1"/>
      <c r="N197" s="1"/>
      <c r="O197" s="1"/>
      <c r="P197" s="1"/>
      <c r="Q197" s="1"/>
      <c r="R197" s="1"/>
      <c r="S197" s="1"/>
    </row>
    <row r="198" spans="1:19">
      <c r="A198" s="17" t="s">
        <v>190</v>
      </c>
      <c r="B198" s="105">
        <v>0</v>
      </c>
      <c r="C198" s="105">
        <v>0</v>
      </c>
      <c r="D198" s="105">
        <v>0</v>
      </c>
      <c r="E198" s="105">
        <v>0</v>
      </c>
      <c r="F198" s="105">
        <v>0</v>
      </c>
      <c r="G198" s="1"/>
      <c r="H198" s="1"/>
      <c r="I198" s="1"/>
      <c r="J198" s="1"/>
      <c r="K198" s="1"/>
      <c r="L198" s="1"/>
      <c r="M198" s="1"/>
      <c r="N198" s="1"/>
      <c r="O198" s="1"/>
      <c r="P198" s="1"/>
      <c r="Q198" s="1"/>
      <c r="R198" s="1"/>
      <c r="S198" s="1"/>
    </row>
    <row r="199" spans="1:19">
      <c r="A199" s="17" t="s">
        <v>191</v>
      </c>
      <c r="B199" s="105">
        <v>0</v>
      </c>
      <c r="C199" s="105">
        <v>0</v>
      </c>
      <c r="D199" s="105">
        <v>0</v>
      </c>
      <c r="E199" s="105">
        <v>0</v>
      </c>
      <c r="F199" s="105">
        <v>0</v>
      </c>
      <c r="G199" s="1"/>
      <c r="H199" s="1"/>
      <c r="I199" s="1"/>
      <c r="J199" s="1"/>
      <c r="K199" s="1"/>
      <c r="L199" s="1"/>
      <c r="M199" s="1"/>
      <c r="N199" s="1"/>
      <c r="O199" s="1"/>
      <c r="P199" s="1"/>
      <c r="Q199" s="1"/>
      <c r="R199" s="1"/>
      <c r="S199" s="1"/>
    </row>
    <row r="200" spans="1:19">
      <c r="A200" s="17" t="s">
        <v>192</v>
      </c>
      <c r="B200" s="105">
        <v>0</v>
      </c>
      <c r="C200" s="105">
        <v>0</v>
      </c>
      <c r="D200" s="105">
        <v>0</v>
      </c>
      <c r="E200" s="105">
        <v>0</v>
      </c>
      <c r="F200" s="105">
        <v>0</v>
      </c>
      <c r="G200" s="1"/>
      <c r="H200" s="1"/>
      <c r="I200" s="1"/>
      <c r="J200" s="1"/>
      <c r="K200" s="1"/>
      <c r="L200" s="1"/>
      <c r="M200" s="1"/>
      <c r="N200" s="1"/>
      <c r="O200" s="1"/>
      <c r="P200" s="1"/>
      <c r="Q200" s="1"/>
      <c r="R200" s="1"/>
      <c r="S200" s="1"/>
    </row>
    <row r="201" spans="1:19">
      <c r="A201" s="17" t="s">
        <v>193</v>
      </c>
      <c r="B201" s="105">
        <v>0</v>
      </c>
      <c r="C201" s="105">
        <v>0</v>
      </c>
      <c r="D201" s="105">
        <v>0</v>
      </c>
      <c r="E201" s="105">
        <v>0</v>
      </c>
      <c r="F201" s="105">
        <v>0</v>
      </c>
      <c r="G201" s="1"/>
      <c r="H201" s="1"/>
      <c r="I201" s="1"/>
      <c r="J201" s="1"/>
      <c r="K201" s="1"/>
      <c r="L201" s="1"/>
      <c r="M201" s="1"/>
      <c r="N201" s="1"/>
      <c r="O201" s="1"/>
      <c r="P201" s="1"/>
      <c r="Q201" s="1"/>
      <c r="R201" s="1"/>
      <c r="S201" s="1"/>
    </row>
    <row r="202" spans="1:19">
      <c r="A202" s="24" t="s">
        <v>194</v>
      </c>
      <c r="B202" s="105">
        <v>25495.933530000002</v>
      </c>
      <c r="C202" s="105">
        <v>6943.7376199999999</v>
      </c>
      <c r="D202" s="105">
        <v>0</v>
      </c>
      <c r="E202" s="105">
        <v>168.13567</v>
      </c>
      <c r="F202" s="105">
        <v>32607.806820000002</v>
      </c>
      <c r="G202" s="1"/>
      <c r="H202" s="1"/>
      <c r="I202" s="1"/>
      <c r="J202" s="1"/>
      <c r="K202" s="1"/>
      <c r="L202" s="1"/>
      <c r="M202" s="1"/>
      <c r="N202" s="1"/>
      <c r="O202" s="1"/>
      <c r="P202" s="1"/>
      <c r="Q202" s="1"/>
      <c r="R202" s="1"/>
      <c r="S202" s="1"/>
    </row>
    <row r="203" spans="1:19">
      <c r="A203" s="17" t="s">
        <v>195</v>
      </c>
      <c r="B203" s="105">
        <v>0</v>
      </c>
      <c r="C203" s="105">
        <v>0</v>
      </c>
      <c r="D203" s="105">
        <v>0</v>
      </c>
      <c r="E203" s="105">
        <v>0</v>
      </c>
      <c r="F203" s="105">
        <v>0</v>
      </c>
      <c r="G203" s="1"/>
      <c r="H203" s="1"/>
      <c r="I203" s="1"/>
      <c r="J203" s="1"/>
      <c r="K203" s="1"/>
      <c r="L203" s="1"/>
      <c r="M203" s="1"/>
      <c r="N203" s="1"/>
      <c r="O203" s="1"/>
      <c r="P203" s="1"/>
      <c r="Q203" s="1"/>
      <c r="R203" s="1"/>
      <c r="S203" s="1"/>
    </row>
    <row r="204" spans="1:19">
      <c r="A204" s="17" t="s">
        <v>196</v>
      </c>
      <c r="B204" s="105">
        <v>0</v>
      </c>
      <c r="C204" s="105">
        <v>0</v>
      </c>
      <c r="D204" s="105">
        <v>0</v>
      </c>
      <c r="E204" s="105">
        <v>0</v>
      </c>
      <c r="F204" s="105">
        <v>0</v>
      </c>
      <c r="G204" s="1"/>
      <c r="H204" s="1"/>
      <c r="I204" s="1"/>
      <c r="J204" s="1"/>
      <c r="K204" s="1"/>
      <c r="L204" s="1"/>
      <c r="M204" s="1"/>
      <c r="N204" s="1"/>
      <c r="O204" s="1"/>
      <c r="P204" s="1"/>
      <c r="Q204" s="1"/>
      <c r="R204" s="1"/>
      <c r="S204" s="1"/>
    </row>
    <row r="205" spans="1:19">
      <c r="A205" s="11" t="s">
        <v>197</v>
      </c>
      <c r="B205" s="105">
        <v>5.8123999999999993</v>
      </c>
      <c r="C205" s="105">
        <v>0</v>
      </c>
      <c r="D205" s="105">
        <v>0</v>
      </c>
      <c r="E205" s="105">
        <v>0</v>
      </c>
      <c r="F205" s="105">
        <v>5.8123999999999993</v>
      </c>
      <c r="G205" s="1"/>
      <c r="H205" s="1"/>
      <c r="I205" s="1"/>
      <c r="J205" s="1"/>
      <c r="K205" s="1"/>
      <c r="L205" s="1"/>
      <c r="M205" s="1"/>
      <c r="N205" s="1"/>
      <c r="O205" s="1"/>
      <c r="P205" s="1"/>
      <c r="Q205" s="1"/>
      <c r="R205" s="1"/>
      <c r="S205" s="1"/>
    </row>
    <row r="206" spans="1:19">
      <c r="A206" s="17" t="s">
        <v>198</v>
      </c>
      <c r="B206" s="105">
        <v>0</v>
      </c>
      <c r="C206" s="105">
        <v>0</v>
      </c>
      <c r="D206" s="105">
        <v>0</v>
      </c>
      <c r="E206" s="105">
        <v>0</v>
      </c>
      <c r="F206" s="105">
        <v>0</v>
      </c>
      <c r="G206" s="1"/>
      <c r="H206" s="1"/>
      <c r="I206" s="1"/>
      <c r="J206" s="1"/>
      <c r="K206" s="1"/>
      <c r="L206" s="1"/>
      <c r="M206" s="1"/>
      <c r="N206" s="1"/>
      <c r="O206" s="1"/>
      <c r="P206" s="1"/>
      <c r="Q206" s="1"/>
      <c r="R206" s="1"/>
      <c r="S206" s="1"/>
    </row>
    <row r="207" spans="1:19">
      <c r="A207" s="17" t="s">
        <v>199</v>
      </c>
      <c r="B207" s="105">
        <v>25490.12113</v>
      </c>
      <c r="C207" s="105">
        <v>6943.7376199999999</v>
      </c>
      <c r="D207" s="105">
        <v>0</v>
      </c>
      <c r="E207" s="105">
        <v>168.13567</v>
      </c>
      <c r="F207" s="105">
        <v>32601.994420000003</v>
      </c>
      <c r="G207" s="1"/>
      <c r="H207" s="1"/>
      <c r="I207" s="1"/>
      <c r="J207" s="1"/>
      <c r="K207" s="1"/>
      <c r="L207" s="1"/>
      <c r="M207" s="1"/>
      <c r="N207" s="1"/>
      <c r="O207" s="1"/>
      <c r="P207" s="1"/>
      <c r="Q207" s="1"/>
      <c r="R207" s="1"/>
      <c r="S207" s="1"/>
    </row>
    <row r="208" spans="1:19">
      <c r="A208" s="24" t="s">
        <v>200</v>
      </c>
      <c r="B208" s="105">
        <v>0</v>
      </c>
      <c r="C208" s="105">
        <v>0</v>
      </c>
      <c r="D208" s="105">
        <v>0</v>
      </c>
      <c r="E208" s="105">
        <v>0</v>
      </c>
      <c r="F208" s="105">
        <v>0</v>
      </c>
      <c r="G208" s="1"/>
      <c r="H208" s="1"/>
      <c r="I208" s="1"/>
      <c r="J208" s="1"/>
      <c r="K208" s="1"/>
      <c r="L208" s="1"/>
      <c r="M208" s="1"/>
      <c r="N208" s="1"/>
      <c r="O208" s="1"/>
      <c r="P208" s="1"/>
      <c r="Q208" s="1"/>
      <c r="R208" s="1"/>
      <c r="S208" s="1"/>
    </row>
    <row r="209" spans="1:19">
      <c r="A209" s="24" t="s">
        <v>201</v>
      </c>
      <c r="B209" s="105">
        <v>33861.870109999996</v>
      </c>
      <c r="C209" s="105">
        <v>0</v>
      </c>
      <c r="D209" s="105">
        <v>0</v>
      </c>
      <c r="E209" s="105">
        <v>0</v>
      </c>
      <c r="F209" s="105">
        <v>33861.870109999996</v>
      </c>
      <c r="G209" s="1"/>
      <c r="H209" s="1"/>
      <c r="I209" s="1"/>
      <c r="J209" s="1"/>
      <c r="K209" s="1"/>
      <c r="L209" s="1"/>
      <c r="M209" s="1"/>
      <c r="N209" s="1"/>
      <c r="O209" s="1"/>
      <c r="P209" s="1"/>
      <c r="Q209" s="1"/>
      <c r="R209" s="1"/>
      <c r="S209" s="1"/>
    </row>
    <row r="210" spans="1:19">
      <c r="A210" s="17" t="s">
        <v>202</v>
      </c>
      <c r="B210" s="105">
        <v>0</v>
      </c>
      <c r="C210" s="105">
        <v>0</v>
      </c>
      <c r="D210" s="105">
        <v>0</v>
      </c>
      <c r="E210" s="105">
        <v>0</v>
      </c>
      <c r="F210" s="105">
        <v>0</v>
      </c>
      <c r="G210" s="1"/>
      <c r="H210" s="1"/>
      <c r="I210" s="1"/>
      <c r="J210" s="1"/>
      <c r="K210" s="1"/>
      <c r="L210" s="1"/>
      <c r="M210" s="1"/>
      <c r="N210" s="1"/>
      <c r="O210" s="1"/>
      <c r="P210" s="1"/>
      <c r="Q210" s="1"/>
      <c r="R210" s="1"/>
      <c r="S210" s="1"/>
    </row>
    <row r="211" spans="1:19">
      <c r="A211" s="17" t="s">
        <v>203</v>
      </c>
      <c r="B211" s="105">
        <v>33861.870109999996</v>
      </c>
      <c r="C211" s="105">
        <v>0</v>
      </c>
      <c r="D211" s="105">
        <v>0</v>
      </c>
      <c r="E211" s="105">
        <v>0</v>
      </c>
      <c r="F211" s="105">
        <v>33861.870109999996</v>
      </c>
      <c r="G211" s="1"/>
      <c r="H211" s="1"/>
      <c r="I211" s="1"/>
      <c r="J211" s="1"/>
      <c r="K211" s="1"/>
      <c r="L211" s="1"/>
      <c r="M211" s="1"/>
      <c r="N211" s="1"/>
      <c r="O211" s="1"/>
      <c r="P211" s="1"/>
      <c r="Q211" s="1"/>
      <c r="R211" s="1"/>
      <c r="S211" s="1"/>
    </row>
    <row r="212" spans="1:19">
      <c r="A212" s="17" t="s">
        <v>204</v>
      </c>
      <c r="B212" s="105">
        <v>0</v>
      </c>
      <c r="C212" s="105">
        <v>0</v>
      </c>
      <c r="D212" s="105">
        <v>0</v>
      </c>
      <c r="E212" s="105">
        <v>0</v>
      </c>
      <c r="F212" s="105">
        <v>0</v>
      </c>
      <c r="G212" s="1"/>
      <c r="H212" s="1"/>
      <c r="I212" s="1"/>
      <c r="J212" s="1"/>
      <c r="K212" s="1"/>
      <c r="L212" s="1"/>
      <c r="M212" s="1"/>
      <c r="N212" s="1"/>
      <c r="O212" s="1"/>
      <c r="P212" s="1"/>
      <c r="Q212" s="1"/>
      <c r="R212" s="1"/>
      <c r="S212" s="1"/>
    </row>
    <row r="213" spans="1:19">
      <c r="A213" s="17" t="s">
        <v>205</v>
      </c>
      <c r="B213" s="105">
        <v>0</v>
      </c>
      <c r="C213" s="105">
        <v>0</v>
      </c>
      <c r="D213" s="105">
        <v>0</v>
      </c>
      <c r="E213" s="105">
        <v>0</v>
      </c>
      <c r="F213" s="105">
        <v>0</v>
      </c>
      <c r="G213" s="1"/>
      <c r="H213" s="1"/>
      <c r="I213" s="1"/>
      <c r="J213" s="1"/>
      <c r="K213" s="1"/>
      <c r="L213" s="1"/>
      <c r="M213" s="1"/>
      <c r="N213" s="1"/>
      <c r="O213" s="1"/>
      <c r="P213" s="1"/>
      <c r="Q213" s="1"/>
      <c r="R213" s="1"/>
      <c r="S213" s="1"/>
    </row>
    <row r="214" spans="1:19">
      <c r="A214" s="24" t="s">
        <v>206</v>
      </c>
      <c r="B214" s="105">
        <v>0</v>
      </c>
      <c r="C214" s="105">
        <v>0</v>
      </c>
      <c r="D214" s="105">
        <v>0</v>
      </c>
      <c r="E214" s="105">
        <v>0</v>
      </c>
      <c r="F214" s="105">
        <v>0</v>
      </c>
      <c r="G214" s="1"/>
      <c r="H214" s="1"/>
      <c r="I214" s="1"/>
      <c r="J214" s="1"/>
      <c r="K214" s="1"/>
      <c r="L214" s="1"/>
      <c r="M214" s="1"/>
      <c r="N214" s="1"/>
      <c r="O214" s="1"/>
      <c r="P214" s="1"/>
      <c r="Q214" s="1"/>
      <c r="R214" s="1"/>
      <c r="S214" s="1"/>
    </row>
    <row r="215" spans="1:19">
      <c r="A215" s="15" t="s">
        <v>207</v>
      </c>
      <c r="B215" s="106">
        <v>2618585.3687800001</v>
      </c>
      <c r="C215" s="106">
        <v>4362536.34</v>
      </c>
      <c r="D215" s="106">
        <v>0</v>
      </c>
      <c r="E215" s="106">
        <v>449.62184999999999</v>
      </c>
      <c r="F215" s="106">
        <v>6981571.3306299997</v>
      </c>
      <c r="G215" s="1"/>
      <c r="H215" s="1"/>
      <c r="I215" s="1"/>
      <c r="J215" s="1"/>
      <c r="K215" s="1"/>
      <c r="L215" s="1"/>
      <c r="M215" s="1"/>
      <c r="N215" s="1"/>
      <c r="O215" s="1"/>
      <c r="P215" s="1"/>
      <c r="Q215" s="1"/>
      <c r="R215" s="1"/>
      <c r="S215" s="1"/>
    </row>
    <row r="216" spans="1:19">
      <c r="A216" s="24" t="s">
        <v>208</v>
      </c>
      <c r="B216" s="105">
        <v>2.8000000000000001E-2</v>
      </c>
      <c r="C216" s="105">
        <v>0</v>
      </c>
      <c r="D216" s="105">
        <v>0</v>
      </c>
      <c r="E216" s="105">
        <v>0</v>
      </c>
      <c r="F216" s="105">
        <v>2.8000000000000001E-2</v>
      </c>
      <c r="G216" s="1"/>
      <c r="H216" s="1"/>
      <c r="I216" s="1"/>
      <c r="J216" s="1"/>
      <c r="K216" s="1"/>
      <c r="L216" s="1"/>
      <c r="M216" s="1"/>
      <c r="N216" s="1"/>
      <c r="O216" s="1"/>
      <c r="P216" s="1"/>
      <c r="Q216" s="1"/>
      <c r="R216" s="1"/>
      <c r="S216" s="1"/>
    </row>
    <row r="217" spans="1:19">
      <c r="A217" s="17" t="s">
        <v>209</v>
      </c>
      <c r="B217" s="105">
        <v>0</v>
      </c>
      <c r="C217" s="105">
        <v>0</v>
      </c>
      <c r="D217" s="105">
        <v>0</v>
      </c>
      <c r="E217" s="105">
        <v>0</v>
      </c>
      <c r="F217" s="105">
        <v>0</v>
      </c>
      <c r="G217" s="1"/>
      <c r="H217" s="1"/>
      <c r="I217" s="1"/>
      <c r="J217" s="1"/>
      <c r="K217" s="1"/>
      <c r="L217" s="1"/>
      <c r="M217" s="1"/>
      <c r="N217" s="1"/>
      <c r="O217" s="1"/>
      <c r="P217" s="1"/>
      <c r="Q217" s="1"/>
      <c r="R217" s="1"/>
      <c r="S217" s="1"/>
    </row>
    <row r="218" spans="1:19">
      <c r="A218" s="17" t="s">
        <v>210</v>
      </c>
      <c r="B218" s="105">
        <v>0</v>
      </c>
      <c r="C218" s="105">
        <v>0</v>
      </c>
      <c r="D218" s="105">
        <v>0</v>
      </c>
      <c r="E218" s="105">
        <v>0</v>
      </c>
      <c r="F218" s="105">
        <v>0</v>
      </c>
      <c r="G218" s="1"/>
      <c r="H218" s="1"/>
      <c r="I218" s="1"/>
      <c r="J218" s="1"/>
      <c r="K218" s="1"/>
      <c r="L218" s="1"/>
      <c r="M218" s="1"/>
      <c r="N218" s="1"/>
      <c r="O218" s="1"/>
      <c r="P218" s="1"/>
      <c r="Q218" s="1"/>
      <c r="R218" s="1"/>
      <c r="S218" s="1"/>
    </row>
    <row r="219" spans="1:19">
      <c r="A219" s="17" t="s">
        <v>211</v>
      </c>
      <c r="B219" s="105">
        <v>2.8000000000000001E-2</v>
      </c>
      <c r="C219" s="105">
        <v>0</v>
      </c>
      <c r="D219" s="105">
        <v>0</v>
      </c>
      <c r="E219" s="105">
        <v>0</v>
      </c>
      <c r="F219" s="105">
        <v>2.8000000000000001E-2</v>
      </c>
      <c r="G219" s="1"/>
      <c r="H219" s="1"/>
      <c r="I219" s="1"/>
      <c r="J219" s="1"/>
      <c r="K219" s="1"/>
      <c r="L219" s="1"/>
      <c r="M219" s="1"/>
      <c r="N219" s="1"/>
      <c r="O219" s="1"/>
      <c r="P219" s="1"/>
      <c r="Q219" s="1"/>
      <c r="R219" s="1"/>
      <c r="S219" s="1"/>
    </row>
    <row r="220" spans="1:19">
      <c r="A220" s="24" t="s">
        <v>212</v>
      </c>
      <c r="B220" s="105">
        <v>0</v>
      </c>
      <c r="C220" s="105">
        <v>0</v>
      </c>
      <c r="D220" s="105">
        <v>0</v>
      </c>
      <c r="E220" s="105">
        <v>0</v>
      </c>
      <c r="F220" s="105">
        <v>0</v>
      </c>
      <c r="G220" s="1"/>
      <c r="H220" s="1"/>
      <c r="I220" s="1"/>
      <c r="J220" s="1"/>
      <c r="K220" s="1"/>
      <c r="L220" s="1"/>
      <c r="M220" s="1"/>
      <c r="N220" s="1"/>
      <c r="O220" s="1"/>
      <c r="P220" s="1"/>
      <c r="Q220" s="1"/>
      <c r="R220" s="1"/>
      <c r="S220" s="1"/>
    </row>
    <row r="221" spans="1:19">
      <c r="A221" s="17" t="s">
        <v>213</v>
      </c>
      <c r="B221" s="105">
        <v>0</v>
      </c>
      <c r="C221" s="105">
        <v>0</v>
      </c>
      <c r="D221" s="105">
        <v>0</v>
      </c>
      <c r="E221" s="105">
        <v>0</v>
      </c>
      <c r="F221" s="105">
        <v>0</v>
      </c>
      <c r="G221" s="1"/>
      <c r="H221" s="1"/>
      <c r="I221" s="1"/>
      <c r="J221" s="1"/>
      <c r="K221" s="1"/>
      <c r="L221" s="1"/>
      <c r="M221" s="1"/>
      <c r="N221" s="1"/>
      <c r="O221" s="1"/>
      <c r="P221" s="1"/>
      <c r="Q221" s="1"/>
      <c r="R221" s="1"/>
      <c r="S221" s="1"/>
    </row>
    <row r="222" spans="1:19">
      <c r="A222" s="17" t="s">
        <v>214</v>
      </c>
      <c r="B222" s="105">
        <v>0</v>
      </c>
      <c r="C222" s="105">
        <v>0</v>
      </c>
      <c r="D222" s="105">
        <v>0</v>
      </c>
      <c r="E222" s="105">
        <v>0</v>
      </c>
      <c r="F222" s="105">
        <v>0</v>
      </c>
      <c r="G222" s="1"/>
      <c r="H222" s="1"/>
      <c r="I222" s="1"/>
      <c r="J222" s="1"/>
      <c r="K222" s="1"/>
      <c r="L222" s="1"/>
      <c r="M222" s="1"/>
      <c r="N222" s="1"/>
      <c r="O222" s="1"/>
      <c r="P222" s="1"/>
      <c r="Q222" s="1"/>
      <c r="R222" s="1"/>
      <c r="S222" s="1"/>
    </row>
    <row r="223" spans="1:19">
      <c r="A223" s="17" t="s">
        <v>215</v>
      </c>
      <c r="B223" s="105">
        <v>0</v>
      </c>
      <c r="C223" s="105">
        <v>0</v>
      </c>
      <c r="D223" s="105">
        <v>0</v>
      </c>
      <c r="E223" s="105">
        <v>0</v>
      </c>
      <c r="F223" s="105">
        <v>0</v>
      </c>
      <c r="G223" s="1"/>
      <c r="H223" s="1"/>
      <c r="I223" s="1"/>
      <c r="J223" s="1"/>
      <c r="K223" s="1"/>
      <c r="L223" s="1"/>
      <c r="M223" s="1"/>
      <c r="N223" s="1"/>
      <c r="O223" s="1"/>
      <c r="P223" s="1"/>
      <c r="Q223" s="1"/>
      <c r="R223" s="1"/>
      <c r="S223" s="1"/>
    </row>
    <row r="224" spans="1:19">
      <c r="A224" s="18" t="s">
        <v>216</v>
      </c>
      <c r="B224" s="105">
        <v>0</v>
      </c>
      <c r="C224" s="105">
        <v>0</v>
      </c>
      <c r="D224" s="105">
        <v>0</v>
      </c>
      <c r="E224" s="105">
        <v>0</v>
      </c>
      <c r="F224" s="105">
        <v>0</v>
      </c>
      <c r="G224" s="1"/>
      <c r="H224" s="1"/>
      <c r="I224" s="1"/>
      <c r="J224" s="1"/>
      <c r="K224" s="1"/>
      <c r="L224" s="1"/>
      <c r="M224" s="1"/>
      <c r="N224" s="1"/>
      <c r="O224" s="1"/>
      <c r="P224" s="1"/>
      <c r="Q224" s="1"/>
      <c r="R224" s="1"/>
      <c r="S224" s="1"/>
    </row>
    <row r="225" spans="1:19">
      <c r="A225" s="17" t="s">
        <v>217</v>
      </c>
      <c r="B225" s="105">
        <v>0</v>
      </c>
      <c r="C225" s="105">
        <v>0</v>
      </c>
      <c r="D225" s="105">
        <v>0</v>
      </c>
      <c r="E225" s="105">
        <v>0</v>
      </c>
      <c r="F225" s="105">
        <v>0</v>
      </c>
      <c r="G225" s="1"/>
      <c r="H225" s="1"/>
      <c r="I225" s="1"/>
      <c r="J225" s="1"/>
      <c r="K225" s="1"/>
      <c r="L225" s="1"/>
      <c r="M225" s="1"/>
      <c r="N225" s="1"/>
      <c r="O225" s="1"/>
      <c r="P225" s="1"/>
      <c r="Q225" s="1"/>
      <c r="R225" s="1"/>
      <c r="S225" s="1"/>
    </row>
    <row r="226" spans="1:19">
      <c r="A226" s="24" t="s">
        <v>218</v>
      </c>
      <c r="B226" s="105">
        <v>0</v>
      </c>
      <c r="C226" s="105">
        <v>0</v>
      </c>
      <c r="D226" s="105">
        <v>0</v>
      </c>
      <c r="E226" s="105">
        <v>0</v>
      </c>
      <c r="F226" s="105">
        <v>0</v>
      </c>
      <c r="G226" s="1"/>
      <c r="H226" s="1"/>
      <c r="I226" s="1"/>
      <c r="J226" s="1"/>
      <c r="K226" s="1"/>
      <c r="L226" s="1"/>
      <c r="M226" s="1"/>
      <c r="N226" s="1"/>
      <c r="O226" s="1"/>
      <c r="P226" s="1"/>
      <c r="Q226" s="1"/>
      <c r="R226" s="1"/>
      <c r="S226" s="1"/>
    </row>
    <row r="227" spans="1:19">
      <c r="A227" s="17" t="s">
        <v>219</v>
      </c>
      <c r="B227" s="105">
        <v>0</v>
      </c>
      <c r="C227" s="105">
        <v>0</v>
      </c>
      <c r="D227" s="105">
        <v>0</v>
      </c>
      <c r="E227" s="105">
        <v>0</v>
      </c>
      <c r="F227" s="105">
        <v>0</v>
      </c>
      <c r="G227" s="1"/>
      <c r="H227" s="1"/>
      <c r="I227" s="1"/>
      <c r="J227" s="1"/>
      <c r="K227" s="1"/>
      <c r="L227" s="1"/>
      <c r="M227" s="1"/>
      <c r="N227" s="1"/>
      <c r="O227" s="1"/>
      <c r="P227" s="1"/>
      <c r="Q227" s="1"/>
      <c r="R227" s="1"/>
      <c r="S227" s="1"/>
    </row>
    <row r="228" spans="1:19">
      <c r="A228" s="17" t="s">
        <v>220</v>
      </c>
      <c r="B228" s="105">
        <v>0</v>
      </c>
      <c r="C228" s="105">
        <v>0</v>
      </c>
      <c r="D228" s="105">
        <v>0</v>
      </c>
      <c r="E228" s="105">
        <v>0</v>
      </c>
      <c r="F228" s="105">
        <v>0</v>
      </c>
      <c r="G228" s="1"/>
      <c r="H228" s="1"/>
      <c r="I228" s="1"/>
      <c r="J228" s="1"/>
      <c r="K228" s="1"/>
      <c r="L228" s="1"/>
      <c r="M228" s="1"/>
      <c r="N228" s="1"/>
      <c r="O228" s="1"/>
      <c r="P228" s="1"/>
      <c r="Q228" s="1"/>
      <c r="R228" s="1"/>
      <c r="S228" s="1"/>
    </row>
    <row r="229" spans="1:19">
      <c r="A229" s="24" t="s">
        <v>221</v>
      </c>
      <c r="B229" s="105">
        <v>0</v>
      </c>
      <c r="C229" s="105">
        <v>0</v>
      </c>
      <c r="D229" s="105">
        <v>0</v>
      </c>
      <c r="E229" s="105">
        <v>0</v>
      </c>
      <c r="F229" s="105">
        <v>0</v>
      </c>
      <c r="G229" s="1"/>
      <c r="H229" s="1"/>
      <c r="I229" s="1"/>
      <c r="J229" s="1"/>
      <c r="K229" s="1"/>
      <c r="L229" s="1"/>
      <c r="M229" s="1"/>
      <c r="N229" s="1"/>
      <c r="O229" s="1"/>
      <c r="P229" s="1"/>
      <c r="Q229" s="1"/>
      <c r="R229" s="1"/>
      <c r="S229" s="1"/>
    </row>
    <row r="230" spans="1:19">
      <c r="A230" s="17" t="s">
        <v>222</v>
      </c>
      <c r="B230" s="105">
        <v>0</v>
      </c>
      <c r="C230" s="105">
        <v>0</v>
      </c>
      <c r="D230" s="105">
        <v>0</v>
      </c>
      <c r="E230" s="105">
        <v>0</v>
      </c>
      <c r="F230" s="105">
        <v>0</v>
      </c>
      <c r="G230" s="1"/>
      <c r="H230" s="1"/>
      <c r="I230" s="1"/>
      <c r="J230" s="1"/>
      <c r="K230" s="1"/>
      <c r="L230" s="1"/>
      <c r="M230" s="1"/>
      <c r="N230" s="1"/>
      <c r="O230" s="1"/>
      <c r="P230" s="1"/>
      <c r="Q230" s="1"/>
      <c r="R230" s="1"/>
      <c r="S230" s="1"/>
    </row>
    <row r="231" spans="1:19">
      <c r="A231" s="17" t="s">
        <v>223</v>
      </c>
      <c r="B231" s="105">
        <v>0</v>
      </c>
      <c r="C231" s="105">
        <v>0</v>
      </c>
      <c r="D231" s="105">
        <v>0</v>
      </c>
      <c r="E231" s="105">
        <v>0</v>
      </c>
      <c r="F231" s="105">
        <v>0</v>
      </c>
      <c r="G231" s="1"/>
      <c r="H231" s="1"/>
      <c r="I231" s="1"/>
      <c r="J231" s="1"/>
      <c r="K231" s="1"/>
      <c r="L231" s="1"/>
      <c r="M231" s="1"/>
      <c r="N231" s="1"/>
      <c r="O231" s="1"/>
      <c r="P231" s="1"/>
      <c r="Q231" s="1"/>
      <c r="R231" s="1"/>
      <c r="S231" s="1"/>
    </row>
    <row r="232" spans="1:19">
      <c r="A232" s="24" t="s">
        <v>224</v>
      </c>
      <c r="B232" s="105">
        <v>1006327.63088</v>
      </c>
      <c r="C232" s="105">
        <v>3922565.5054000001</v>
      </c>
      <c r="D232" s="105">
        <v>0</v>
      </c>
      <c r="E232" s="105">
        <v>449.62184999999999</v>
      </c>
      <c r="F232" s="105">
        <v>4929342.75813</v>
      </c>
      <c r="G232" s="1"/>
      <c r="H232" s="1"/>
      <c r="I232" s="1"/>
      <c r="J232" s="1"/>
      <c r="K232" s="1"/>
      <c r="L232" s="1"/>
      <c r="M232" s="1"/>
      <c r="N232" s="1"/>
      <c r="O232" s="1"/>
      <c r="P232" s="1"/>
      <c r="Q232" s="1"/>
      <c r="R232" s="1"/>
      <c r="S232" s="1"/>
    </row>
    <row r="233" spans="1:19">
      <c r="A233" s="17" t="s">
        <v>225</v>
      </c>
      <c r="B233" s="105">
        <v>41825.989139999998</v>
      </c>
      <c r="C233" s="105">
        <v>3638628.1145600001</v>
      </c>
      <c r="D233" s="105">
        <v>0</v>
      </c>
      <c r="E233" s="105">
        <v>449.62184999999999</v>
      </c>
      <c r="F233" s="105">
        <v>3680903.7255500001</v>
      </c>
      <c r="G233" s="1"/>
      <c r="H233" s="1"/>
      <c r="I233" s="1"/>
      <c r="J233" s="1"/>
      <c r="K233" s="1"/>
      <c r="L233" s="1"/>
      <c r="M233" s="1"/>
      <c r="N233" s="1"/>
      <c r="O233" s="1"/>
      <c r="P233" s="1"/>
      <c r="Q233" s="1"/>
      <c r="R233" s="1"/>
      <c r="S233" s="1"/>
    </row>
    <row r="234" spans="1:19">
      <c r="A234" s="17" t="s">
        <v>226</v>
      </c>
      <c r="B234" s="105">
        <v>0</v>
      </c>
      <c r="C234" s="105">
        <v>0</v>
      </c>
      <c r="D234" s="105">
        <v>0</v>
      </c>
      <c r="E234" s="105">
        <v>0</v>
      </c>
      <c r="F234" s="105">
        <v>0</v>
      </c>
      <c r="G234" s="1"/>
      <c r="H234" s="1"/>
      <c r="I234" s="1"/>
      <c r="J234" s="1"/>
      <c r="K234" s="1"/>
      <c r="L234" s="1"/>
      <c r="M234" s="1"/>
      <c r="N234" s="1"/>
      <c r="O234" s="1"/>
      <c r="P234" s="1"/>
      <c r="Q234" s="1"/>
      <c r="R234" s="1"/>
      <c r="S234" s="1"/>
    </row>
    <row r="235" spans="1:19">
      <c r="A235" s="17" t="s">
        <v>227</v>
      </c>
      <c r="B235" s="105">
        <v>894514.30899000005</v>
      </c>
      <c r="C235" s="105">
        <v>266769.11249000003</v>
      </c>
      <c r="D235" s="105">
        <v>0</v>
      </c>
      <c r="E235" s="105">
        <v>0</v>
      </c>
      <c r="F235" s="105">
        <v>1161283.42148</v>
      </c>
      <c r="G235" s="1"/>
      <c r="H235" s="1"/>
      <c r="I235" s="1"/>
      <c r="J235" s="1"/>
      <c r="K235" s="1"/>
      <c r="L235" s="1"/>
      <c r="M235" s="1"/>
      <c r="N235" s="1"/>
      <c r="O235" s="1"/>
      <c r="P235" s="1"/>
      <c r="Q235" s="1"/>
      <c r="R235" s="1"/>
      <c r="S235" s="1"/>
    </row>
    <row r="236" spans="1:19">
      <c r="A236" s="17" t="s">
        <v>228</v>
      </c>
      <c r="B236" s="105">
        <v>0</v>
      </c>
      <c r="C236" s="105">
        <v>0</v>
      </c>
      <c r="D236" s="105">
        <v>0</v>
      </c>
      <c r="E236" s="105">
        <v>0</v>
      </c>
      <c r="F236" s="105">
        <v>0</v>
      </c>
      <c r="G236" s="1"/>
      <c r="H236" s="1"/>
      <c r="I236" s="1"/>
      <c r="J236" s="1"/>
      <c r="K236" s="1"/>
      <c r="L236" s="1"/>
      <c r="M236" s="1"/>
      <c r="N236" s="1"/>
      <c r="O236" s="1"/>
      <c r="P236" s="1"/>
      <c r="Q236" s="1"/>
      <c r="R236" s="1"/>
      <c r="S236" s="1"/>
    </row>
    <row r="237" spans="1:19">
      <c r="A237" s="17" t="s">
        <v>229</v>
      </c>
      <c r="B237" s="105">
        <v>19456.59823</v>
      </c>
      <c r="C237" s="105">
        <v>8938.3889499999987</v>
      </c>
      <c r="D237" s="105">
        <v>0</v>
      </c>
      <c r="E237" s="105">
        <v>0</v>
      </c>
      <c r="F237" s="105">
        <v>28394.98718</v>
      </c>
      <c r="G237" s="1"/>
      <c r="H237" s="1"/>
      <c r="I237" s="1"/>
      <c r="J237" s="1"/>
      <c r="K237" s="1"/>
      <c r="L237" s="1"/>
      <c r="M237" s="1"/>
      <c r="N237" s="1"/>
      <c r="O237" s="1"/>
      <c r="P237" s="1"/>
      <c r="Q237" s="1"/>
      <c r="R237" s="1"/>
      <c r="S237" s="1"/>
    </row>
    <row r="238" spans="1:19">
      <c r="A238" s="17" t="s">
        <v>230</v>
      </c>
      <c r="B238" s="105">
        <v>700</v>
      </c>
      <c r="C238" s="105">
        <v>0</v>
      </c>
      <c r="D238" s="105">
        <v>0</v>
      </c>
      <c r="E238" s="105">
        <v>0</v>
      </c>
      <c r="F238" s="105">
        <v>700</v>
      </c>
      <c r="G238" s="1"/>
      <c r="H238" s="1"/>
      <c r="I238" s="1"/>
      <c r="J238" s="1"/>
      <c r="K238" s="1"/>
      <c r="L238" s="1"/>
      <c r="M238" s="1"/>
      <c r="N238" s="1"/>
      <c r="O238" s="1"/>
      <c r="P238" s="1"/>
      <c r="Q238" s="1"/>
      <c r="R238" s="1"/>
      <c r="S238" s="1"/>
    </row>
    <row r="239" spans="1:19">
      <c r="A239" s="17" t="s">
        <v>231</v>
      </c>
      <c r="B239" s="105">
        <v>0</v>
      </c>
      <c r="C239" s="105">
        <v>0</v>
      </c>
      <c r="D239" s="105">
        <v>0</v>
      </c>
      <c r="E239" s="105">
        <v>0</v>
      </c>
      <c r="F239" s="105">
        <v>0</v>
      </c>
      <c r="G239" s="1"/>
      <c r="H239" s="1"/>
      <c r="I239" s="1"/>
      <c r="J239" s="1"/>
      <c r="K239" s="1"/>
      <c r="L239" s="1"/>
      <c r="M239" s="1"/>
      <c r="N239" s="1"/>
      <c r="O239" s="1"/>
      <c r="P239" s="1"/>
      <c r="Q239" s="1"/>
      <c r="R239" s="1"/>
      <c r="S239" s="1"/>
    </row>
    <row r="240" spans="1:19">
      <c r="A240" s="17" t="s">
        <v>232</v>
      </c>
      <c r="B240" s="105">
        <v>49830.734520000005</v>
      </c>
      <c r="C240" s="105">
        <v>8229.8894</v>
      </c>
      <c r="D240" s="105">
        <v>0</v>
      </c>
      <c r="E240" s="105">
        <v>0</v>
      </c>
      <c r="F240" s="105">
        <v>58060.623919999998</v>
      </c>
      <c r="G240" s="1"/>
      <c r="H240" s="1"/>
      <c r="I240" s="1"/>
      <c r="J240" s="1"/>
      <c r="K240" s="1"/>
      <c r="L240" s="1"/>
      <c r="M240" s="1"/>
      <c r="N240" s="1"/>
      <c r="O240" s="1"/>
      <c r="P240" s="1"/>
      <c r="Q240" s="1"/>
      <c r="R240" s="1"/>
      <c r="S240" s="1"/>
    </row>
    <row r="241" spans="1:19">
      <c r="A241" s="24" t="s">
        <v>233</v>
      </c>
      <c r="B241" s="105">
        <v>1568452.8161500001</v>
      </c>
      <c r="C241" s="105">
        <v>428534.21756000002</v>
      </c>
      <c r="D241" s="105">
        <v>0</v>
      </c>
      <c r="E241" s="105">
        <v>0</v>
      </c>
      <c r="F241" s="105">
        <v>1996987.0337100001</v>
      </c>
      <c r="G241" s="1"/>
      <c r="H241" s="1"/>
      <c r="I241" s="1"/>
      <c r="J241" s="1"/>
      <c r="K241" s="1"/>
      <c r="L241" s="1"/>
      <c r="M241" s="1"/>
      <c r="N241" s="1"/>
      <c r="O241" s="1"/>
      <c r="P241" s="1"/>
      <c r="Q241" s="1"/>
      <c r="R241" s="1"/>
      <c r="S241" s="1"/>
    </row>
    <row r="242" spans="1:19">
      <c r="A242" s="17" t="s">
        <v>234</v>
      </c>
      <c r="B242" s="105">
        <v>804177.51222000003</v>
      </c>
      <c r="C242" s="105">
        <v>97215.144849999997</v>
      </c>
      <c r="D242" s="105">
        <v>0</v>
      </c>
      <c r="E242" s="105">
        <v>0</v>
      </c>
      <c r="F242" s="105">
        <v>901392.65707000007</v>
      </c>
      <c r="G242" s="1"/>
      <c r="H242" s="1"/>
      <c r="I242" s="1"/>
      <c r="J242" s="1"/>
      <c r="K242" s="1"/>
      <c r="L242" s="1"/>
      <c r="M242" s="1"/>
      <c r="N242" s="1"/>
      <c r="O242" s="1"/>
      <c r="P242" s="1"/>
      <c r="Q242" s="1"/>
      <c r="R242" s="1"/>
      <c r="S242" s="1"/>
    </row>
    <row r="243" spans="1:19">
      <c r="A243" s="17" t="s">
        <v>235</v>
      </c>
      <c r="B243" s="105">
        <v>0</v>
      </c>
      <c r="C243" s="105">
        <v>0</v>
      </c>
      <c r="D243" s="105">
        <v>0</v>
      </c>
      <c r="E243" s="105">
        <v>0</v>
      </c>
      <c r="F243" s="105">
        <v>0</v>
      </c>
      <c r="G243" s="1"/>
      <c r="H243" s="1"/>
      <c r="I243" s="1"/>
      <c r="J243" s="1"/>
      <c r="K243" s="1"/>
      <c r="L243" s="1"/>
      <c r="M243" s="1"/>
      <c r="N243" s="1"/>
      <c r="O243" s="1"/>
      <c r="P243" s="1"/>
      <c r="Q243" s="1"/>
      <c r="R243" s="1"/>
      <c r="S243" s="1"/>
    </row>
    <row r="244" spans="1:19">
      <c r="A244" s="17" t="s">
        <v>236</v>
      </c>
      <c r="B244" s="105">
        <v>257275.51427000001</v>
      </c>
      <c r="C244" s="105">
        <v>23019.121520000001</v>
      </c>
      <c r="D244" s="105">
        <v>0</v>
      </c>
      <c r="E244" s="105">
        <v>0</v>
      </c>
      <c r="F244" s="105">
        <v>280294.63579000003</v>
      </c>
      <c r="G244" s="1"/>
      <c r="H244" s="1"/>
      <c r="I244" s="1"/>
      <c r="J244" s="1"/>
      <c r="K244" s="1"/>
      <c r="L244" s="1"/>
      <c r="M244" s="1"/>
      <c r="N244" s="1"/>
      <c r="O244" s="1"/>
      <c r="P244" s="1"/>
      <c r="Q244" s="1"/>
      <c r="R244" s="1"/>
      <c r="S244" s="1"/>
    </row>
    <row r="245" spans="1:19">
      <c r="A245" s="17" t="s">
        <v>237</v>
      </c>
      <c r="B245" s="105">
        <v>64054.987119999998</v>
      </c>
      <c r="C245" s="105">
        <v>3782.9750600000002</v>
      </c>
      <c r="D245" s="105">
        <v>0</v>
      </c>
      <c r="E245" s="105">
        <v>0</v>
      </c>
      <c r="F245" s="105">
        <v>67837.962180000002</v>
      </c>
      <c r="G245" s="1"/>
      <c r="H245" s="1"/>
      <c r="I245" s="1"/>
      <c r="J245" s="1"/>
      <c r="K245" s="1"/>
      <c r="L245" s="1"/>
      <c r="M245" s="1"/>
      <c r="N245" s="1"/>
      <c r="O245" s="1"/>
      <c r="P245" s="1"/>
      <c r="Q245" s="1"/>
      <c r="R245" s="1"/>
      <c r="S245" s="1"/>
    </row>
    <row r="246" spans="1:19">
      <c r="A246" s="11" t="s">
        <v>238</v>
      </c>
      <c r="B246" s="105">
        <v>0</v>
      </c>
      <c r="C246" s="105">
        <v>0</v>
      </c>
      <c r="D246" s="105">
        <v>0</v>
      </c>
      <c r="E246" s="105">
        <v>0</v>
      </c>
      <c r="F246" s="105">
        <v>0</v>
      </c>
      <c r="G246" s="1"/>
      <c r="H246" s="1"/>
      <c r="I246" s="1"/>
      <c r="J246" s="1"/>
      <c r="K246" s="1"/>
      <c r="L246" s="1"/>
      <c r="M246" s="1"/>
      <c r="N246" s="1"/>
      <c r="O246" s="1"/>
      <c r="P246" s="1"/>
      <c r="Q246" s="1"/>
      <c r="R246" s="1"/>
      <c r="S246" s="1"/>
    </row>
    <row r="247" spans="1:19">
      <c r="A247" s="17" t="s">
        <v>239</v>
      </c>
      <c r="B247" s="105">
        <v>442944.80254</v>
      </c>
      <c r="C247" s="105">
        <v>304516.97612999997</v>
      </c>
      <c r="D247" s="105">
        <v>0</v>
      </c>
      <c r="E247" s="105">
        <v>0</v>
      </c>
      <c r="F247" s="105">
        <v>747461.77866999991</v>
      </c>
      <c r="G247" s="1"/>
      <c r="H247" s="1"/>
      <c r="I247" s="1"/>
      <c r="J247" s="1"/>
      <c r="K247" s="1"/>
      <c r="L247" s="1"/>
      <c r="M247" s="1"/>
      <c r="N247" s="1"/>
      <c r="O247" s="1"/>
      <c r="P247" s="1"/>
      <c r="Q247" s="1"/>
      <c r="R247" s="1"/>
      <c r="S247" s="1"/>
    </row>
    <row r="248" spans="1:19">
      <c r="A248" s="24" t="s">
        <v>240</v>
      </c>
      <c r="B248" s="105">
        <v>43804.893750000003</v>
      </c>
      <c r="C248" s="105">
        <v>11436.617039999999</v>
      </c>
      <c r="D248" s="105">
        <v>0</v>
      </c>
      <c r="E248" s="105">
        <v>0</v>
      </c>
      <c r="F248" s="105">
        <v>55241.51079</v>
      </c>
      <c r="G248" s="1"/>
      <c r="H248" s="1"/>
      <c r="I248" s="1"/>
      <c r="J248" s="1"/>
      <c r="K248" s="1"/>
      <c r="L248" s="1"/>
      <c r="M248" s="1"/>
      <c r="N248" s="1"/>
      <c r="O248" s="1"/>
      <c r="P248" s="1"/>
      <c r="Q248" s="1"/>
      <c r="R248" s="1"/>
      <c r="S248" s="1"/>
    </row>
    <row r="249" spans="1:19">
      <c r="A249" s="17" t="s">
        <v>241</v>
      </c>
      <c r="B249" s="105">
        <v>43743.551960000004</v>
      </c>
      <c r="C249" s="105">
        <v>11407.772859999999</v>
      </c>
      <c r="D249" s="105">
        <v>0</v>
      </c>
      <c r="E249" s="105">
        <v>0</v>
      </c>
      <c r="F249" s="105">
        <v>55151.324820000002</v>
      </c>
      <c r="G249" s="1"/>
      <c r="H249" s="1"/>
      <c r="I249" s="1"/>
      <c r="J249" s="1"/>
      <c r="K249" s="1"/>
      <c r="L249" s="1"/>
      <c r="M249" s="1"/>
      <c r="N249" s="1"/>
      <c r="O249" s="1"/>
      <c r="P249" s="1"/>
      <c r="Q249" s="1"/>
      <c r="R249" s="1"/>
      <c r="S249" s="1"/>
    </row>
    <row r="250" spans="1:19">
      <c r="A250" s="17" t="s">
        <v>242</v>
      </c>
      <c r="B250" s="105">
        <v>61.341790000000003</v>
      </c>
      <c r="C250" s="105">
        <v>28.844180000000001</v>
      </c>
      <c r="D250" s="105">
        <v>0</v>
      </c>
      <c r="E250" s="105">
        <v>0</v>
      </c>
      <c r="F250" s="105">
        <v>90.185969999999998</v>
      </c>
      <c r="G250" s="1"/>
      <c r="H250" s="1"/>
      <c r="I250" s="1"/>
      <c r="J250" s="1"/>
      <c r="K250" s="1"/>
      <c r="L250" s="1"/>
      <c r="M250" s="1"/>
      <c r="N250" s="1"/>
      <c r="O250" s="1"/>
      <c r="P250" s="1"/>
      <c r="Q250" s="1"/>
      <c r="R250" s="1"/>
      <c r="S250" s="1"/>
    </row>
    <row r="251" spans="1:19">
      <c r="A251" s="24" t="s">
        <v>243</v>
      </c>
      <c r="B251" s="105">
        <v>0</v>
      </c>
      <c r="C251" s="105">
        <v>0</v>
      </c>
      <c r="D251" s="105">
        <v>0</v>
      </c>
      <c r="E251" s="105">
        <v>0</v>
      </c>
      <c r="F251" s="105">
        <v>0</v>
      </c>
      <c r="G251" s="1"/>
      <c r="H251" s="1"/>
      <c r="I251" s="1"/>
      <c r="J251" s="1"/>
      <c r="K251" s="1"/>
      <c r="L251" s="1"/>
      <c r="M251" s="1"/>
      <c r="N251" s="1"/>
      <c r="O251" s="1"/>
      <c r="P251" s="1"/>
      <c r="Q251" s="1"/>
      <c r="R251" s="1"/>
      <c r="S251" s="1"/>
    </row>
    <row r="252" spans="1:19">
      <c r="A252" s="17" t="s">
        <v>241</v>
      </c>
      <c r="B252" s="105">
        <v>0</v>
      </c>
      <c r="C252" s="105">
        <v>0</v>
      </c>
      <c r="D252" s="105">
        <v>0</v>
      </c>
      <c r="E252" s="105">
        <v>0</v>
      </c>
      <c r="F252" s="105">
        <v>0</v>
      </c>
      <c r="G252" s="1"/>
      <c r="H252" s="1"/>
      <c r="I252" s="1"/>
      <c r="J252" s="1"/>
      <c r="K252" s="1"/>
      <c r="L252" s="1"/>
      <c r="M252" s="1"/>
      <c r="N252" s="1"/>
      <c r="O252" s="1"/>
      <c r="P252" s="1"/>
      <c r="Q252" s="1"/>
      <c r="R252" s="1"/>
      <c r="S252" s="1"/>
    </row>
    <row r="253" spans="1:19">
      <c r="A253" s="17" t="s">
        <v>242</v>
      </c>
      <c r="B253" s="105">
        <v>0</v>
      </c>
      <c r="C253" s="105">
        <v>0</v>
      </c>
      <c r="D253" s="105">
        <v>0</v>
      </c>
      <c r="E253" s="105">
        <v>0</v>
      </c>
      <c r="F253" s="105">
        <v>0</v>
      </c>
      <c r="G253" s="1"/>
      <c r="H253" s="1"/>
      <c r="I253" s="1"/>
      <c r="J253" s="1"/>
      <c r="K253" s="1"/>
      <c r="L253" s="1"/>
      <c r="M253" s="1"/>
      <c r="N253" s="1"/>
      <c r="O253" s="1"/>
      <c r="P253" s="1"/>
      <c r="Q253" s="1"/>
      <c r="R253" s="1"/>
      <c r="S253" s="1"/>
    </row>
    <row r="254" spans="1:19">
      <c r="A254" s="27" t="s">
        <v>244</v>
      </c>
      <c r="B254" s="106">
        <v>355645.13558999996</v>
      </c>
      <c r="C254" s="106">
        <v>3346.80026</v>
      </c>
      <c r="D254" s="106">
        <v>0</v>
      </c>
      <c r="E254" s="106">
        <v>8.6121400000000001</v>
      </c>
      <c r="F254" s="106">
        <v>359000.54798999999</v>
      </c>
      <c r="G254" s="1"/>
      <c r="H254" s="1"/>
      <c r="I254" s="1"/>
      <c r="J254" s="1"/>
      <c r="K254" s="1"/>
      <c r="L254" s="1"/>
      <c r="M254" s="1"/>
      <c r="N254" s="1"/>
      <c r="O254" s="1"/>
      <c r="P254" s="1"/>
      <c r="Q254" s="1"/>
      <c r="R254" s="1"/>
      <c r="S254" s="1"/>
    </row>
    <row r="255" spans="1:19">
      <c r="A255" s="19" t="s">
        <v>245</v>
      </c>
      <c r="B255" s="105">
        <v>52.851759999999999</v>
      </c>
      <c r="C255" s="105">
        <v>8.7330000000000005E-2</v>
      </c>
      <c r="D255" s="105">
        <v>0</v>
      </c>
      <c r="E255" s="105">
        <v>0</v>
      </c>
      <c r="F255" s="105">
        <v>52.939089999999993</v>
      </c>
      <c r="G255" s="1"/>
      <c r="H255" s="1"/>
      <c r="I255" s="1"/>
      <c r="J255" s="1"/>
      <c r="K255" s="1"/>
      <c r="L255" s="1"/>
      <c r="M255" s="1"/>
      <c r="N255" s="1"/>
      <c r="O255" s="1"/>
      <c r="P255" s="1"/>
      <c r="Q255" s="1"/>
      <c r="R255" s="1"/>
      <c r="S255" s="1"/>
    </row>
    <row r="256" spans="1:19">
      <c r="A256" s="19" t="s">
        <v>246</v>
      </c>
      <c r="B256" s="105">
        <v>1376.72306</v>
      </c>
      <c r="C256" s="105">
        <v>376.08711</v>
      </c>
      <c r="D256" s="105">
        <v>0</v>
      </c>
      <c r="E256" s="105">
        <v>0.30412</v>
      </c>
      <c r="F256" s="105">
        <v>1753.11429</v>
      </c>
      <c r="G256" s="1"/>
      <c r="H256" s="1"/>
      <c r="I256" s="1"/>
      <c r="J256" s="1"/>
      <c r="K256" s="1"/>
      <c r="L256" s="1"/>
      <c r="M256" s="1"/>
      <c r="N256" s="1"/>
      <c r="O256" s="1"/>
      <c r="P256" s="1"/>
      <c r="Q256" s="1"/>
      <c r="R256" s="1"/>
      <c r="S256" s="1"/>
    </row>
    <row r="257" spans="1:19">
      <c r="A257" s="19" t="s">
        <v>247</v>
      </c>
      <c r="B257" s="105">
        <v>253040.34984000001</v>
      </c>
      <c r="C257" s="105">
        <v>1557.3959600000001</v>
      </c>
      <c r="D257" s="105">
        <v>0</v>
      </c>
      <c r="E257" s="105">
        <v>1.1999999999999999E-4</v>
      </c>
      <c r="F257" s="105">
        <v>254597.74591999999</v>
      </c>
      <c r="G257" s="1"/>
      <c r="H257" s="1"/>
      <c r="I257" s="1"/>
      <c r="J257" s="1"/>
      <c r="K257" s="1"/>
      <c r="L257" s="1"/>
      <c r="M257" s="1"/>
      <c r="N257" s="1"/>
      <c r="O257" s="1"/>
      <c r="P257" s="1"/>
      <c r="Q257" s="1"/>
      <c r="R257" s="1"/>
      <c r="S257" s="1"/>
    </row>
    <row r="258" spans="1:19">
      <c r="A258" s="19" t="s">
        <v>248</v>
      </c>
      <c r="B258" s="105">
        <v>79042.157500000001</v>
      </c>
      <c r="C258" s="105">
        <v>892.06730000000005</v>
      </c>
      <c r="D258" s="105">
        <v>0</v>
      </c>
      <c r="E258" s="105">
        <v>0</v>
      </c>
      <c r="F258" s="105">
        <v>79934.224799999996</v>
      </c>
      <c r="G258" s="1"/>
      <c r="H258" s="1"/>
      <c r="I258" s="1"/>
      <c r="J258" s="1"/>
      <c r="K258" s="1"/>
      <c r="L258" s="1"/>
      <c r="M258" s="1"/>
      <c r="N258" s="1"/>
      <c r="O258" s="1"/>
      <c r="P258" s="1"/>
      <c r="Q258" s="1"/>
      <c r="R258" s="1"/>
      <c r="S258" s="1"/>
    </row>
    <row r="259" spans="1:19">
      <c r="A259" s="19" t="s">
        <v>249</v>
      </c>
      <c r="B259" s="105">
        <v>8038.6307699999998</v>
      </c>
      <c r="C259" s="105">
        <v>165.86663000000001</v>
      </c>
      <c r="D259" s="105">
        <v>0</v>
      </c>
      <c r="E259" s="105">
        <v>0</v>
      </c>
      <c r="F259" s="105">
        <v>8204.4974000000002</v>
      </c>
      <c r="G259" s="1"/>
      <c r="H259" s="1"/>
      <c r="I259" s="1"/>
      <c r="J259" s="1"/>
      <c r="K259" s="1"/>
      <c r="L259" s="1"/>
      <c r="M259" s="1"/>
      <c r="N259" s="1"/>
      <c r="O259" s="1"/>
      <c r="P259" s="1"/>
      <c r="Q259" s="1"/>
      <c r="R259" s="1"/>
      <c r="S259" s="1"/>
    </row>
    <row r="260" spans="1:19">
      <c r="A260" s="19" t="s">
        <v>250</v>
      </c>
      <c r="B260" s="105">
        <v>5093.6321100000005</v>
      </c>
      <c r="C260" s="105">
        <v>10.36181</v>
      </c>
      <c r="D260" s="105">
        <v>0</v>
      </c>
      <c r="E260" s="105">
        <v>0</v>
      </c>
      <c r="F260" s="105">
        <v>5103.9939199999999</v>
      </c>
      <c r="G260" s="1"/>
      <c r="H260" s="1"/>
      <c r="I260" s="1"/>
      <c r="J260" s="1"/>
      <c r="K260" s="1"/>
      <c r="L260" s="1"/>
      <c r="M260" s="1"/>
      <c r="N260" s="1"/>
      <c r="O260" s="1"/>
      <c r="P260" s="1"/>
      <c r="Q260" s="1"/>
      <c r="R260" s="1"/>
      <c r="S260" s="1"/>
    </row>
    <row r="261" spans="1:19">
      <c r="A261" s="19" t="s">
        <v>251</v>
      </c>
      <c r="B261" s="105">
        <v>2965.2071299999998</v>
      </c>
      <c r="C261" s="105">
        <v>23.658159999999999</v>
      </c>
      <c r="D261" s="105">
        <v>0</v>
      </c>
      <c r="E261" s="105">
        <v>0</v>
      </c>
      <c r="F261" s="105">
        <v>2988.8652900000002</v>
      </c>
      <c r="G261" s="1"/>
      <c r="H261" s="1"/>
      <c r="I261" s="1"/>
      <c r="J261" s="1"/>
      <c r="K261" s="1"/>
      <c r="L261" s="1"/>
      <c r="M261" s="1"/>
      <c r="N261" s="1"/>
      <c r="O261" s="1"/>
      <c r="P261" s="1"/>
      <c r="Q261" s="1"/>
      <c r="R261" s="1"/>
      <c r="S261" s="1"/>
    </row>
    <row r="262" spans="1:19">
      <c r="A262" s="19" t="s">
        <v>252</v>
      </c>
      <c r="B262" s="105">
        <v>686.68941000000007</v>
      </c>
      <c r="C262" s="105">
        <v>119.88714</v>
      </c>
      <c r="D262" s="105">
        <v>0</v>
      </c>
      <c r="E262" s="105">
        <v>0</v>
      </c>
      <c r="F262" s="105">
        <v>806.57655</v>
      </c>
      <c r="G262" s="1"/>
      <c r="H262" s="1"/>
      <c r="I262" s="1"/>
      <c r="J262" s="1"/>
      <c r="K262" s="1"/>
      <c r="L262" s="1"/>
      <c r="M262" s="1"/>
      <c r="N262" s="1"/>
      <c r="O262" s="1"/>
      <c r="P262" s="1"/>
      <c r="Q262" s="1"/>
      <c r="R262" s="1"/>
      <c r="S262" s="1"/>
    </row>
    <row r="263" spans="1:19">
      <c r="A263" s="19" t="s">
        <v>253</v>
      </c>
      <c r="B263" s="105">
        <v>0</v>
      </c>
      <c r="C263" s="105">
        <v>0</v>
      </c>
      <c r="D263" s="105">
        <v>0</v>
      </c>
      <c r="E263" s="105">
        <v>0</v>
      </c>
      <c r="F263" s="105">
        <v>0</v>
      </c>
      <c r="G263" s="1"/>
      <c r="H263" s="1"/>
      <c r="I263" s="1"/>
      <c r="J263" s="1"/>
      <c r="K263" s="1"/>
      <c r="L263" s="1"/>
      <c r="M263" s="1"/>
      <c r="N263" s="1"/>
      <c r="O263" s="1"/>
      <c r="P263" s="1"/>
      <c r="Q263" s="1"/>
      <c r="R263" s="1"/>
      <c r="S263" s="1"/>
    </row>
    <row r="264" spans="1:19">
      <c r="A264" s="19" t="s">
        <v>254</v>
      </c>
      <c r="B264" s="105">
        <v>4598.5746200000003</v>
      </c>
      <c r="C264" s="105">
        <v>34.791849999999997</v>
      </c>
      <c r="D264" s="105">
        <v>0</v>
      </c>
      <c r="E264" s="105">
        <v>0</v>
      </c>
      <c r="F264" s="105">
        <v>4633.3664699999999</v>
      </c>
      <c r="G264" s="1"/>
      <c r="H264" s="1"/>
      <c r="I264" s="1"/>
      <c r="J264" s="1"/>
      <c r="K264" s="1"/>
      <c r="L264" s="1"/>
      <c r="M264" s="1"/>
      <c r="N264" s="1"/>
      <c r="O264" s="1"/>
      <c r="P264" s="1"/>
      <c r="Q264" s="1"/>
      <c r="R264" s="1"/>
      <c r="S264" s="1"/>
    </row>
    <row r="265" spans="1:19">
      <c r="A265" s="19" t="s">
        <v>255</v>
      </c>
      <c r="B265" s="105">
        <v>750.31939</v>
      </c>
      <c r="C265" s="105">
        <v>166.59697</v>
      </c>
      <c r="D265" s="105">
        <v>0</v>
      </c>
      <c r="E265" s="105">
        <v>8.3079000000000001</v>
      </c>
      <c r="F265" s="105">
        <v>925.22425999999996</v>
      </c>
      <c r="G265" s="1"/>
      <c r="H265" s="1"/>
      <c r="I265" s="1"/>
      <c r="J265" s="1"/>
      <c r="K265" s="1"/>
      <c r="L265" s="1"/>
      <c r="M265" s="1"/>
      <c r="N265" s="1"/>
      <c r="O265" s="1"/>
      <c r="P265" s="1"/>
      <c r="Q265" s="1"/>
      <c r="R265" s="1"/>
      <c r="S265" s="1"/>
    </row>
    <row r="266" spans="1:19">
      <c r="A266" s="27" t="s">
        <v>256</v>
      </c>
      <c r="B266" s="106">
        <v>-130445.64973999999</v>
      </c>
      <c r="C266" s="106">
        <v>-11588.69614</v>
      </c>
      <c r="D266" s="106">
        <v>0</v>
      </c>
      <c r="E266" s="106">
        <v>-145.88461999999998</v>
      </c>
      <c r="F266" s="106">
        <v>-142180.23050000001</v>
      </c>
      <c r="G266" s="1"/>
      <c r="H266" s="1"/>
      <c r="I266" s="1"/>
      <c r="J266" s="1"/>
      <c r="K266" s="1"/>
      <c r="L266" s="1"/>
      <c r="M266" s="1"/>
      <c r="N266" s="1"/>
      <c r="O266" s="1"/>
      <c r="P266" s="1"/>
      <c r="Q266" s="1"/>
      <c r="R266" s="1"/>
      <c r="S266" s="1"/>
    </row>
    <row r="267" spans="1:19">
      <c r="A267" s="19" t="s">
        <v>257</v>
      </c>
      <c r="B267" s="105">
        <v>-89540.727559999999</v>
      </c>
      <c r="C267" s="105">
        <v>-2137.7015999999999</v>
      </c>
      <c r="D267" s="105">
        <v>0</v>
      </c>
      <c r="E267" s="105">
        <v>-145.88461999999998</v>
      </c>
      <c r="F267" s="105">
        <v>-91824.313779999997</v>
      </c>
      <c r="G267" s="1"/>
      <c r="H267" s="1"/>
      <c r="I267" s="1"/>
      <c r="J267" s="1"/>
      <c r="K267" s="1"/>
      <c r="L267" s="1"/>
      <c r="M267" s="1"/>
      <c r="N267" s="1"/>
      <c r="O267" s="1"/>
      <c r="P267" s="1"/>
      <c r="Q267" s="1"/>
      <c r="R267" s="1"/>
      <c r="S267" s="1"/>
    </row>
    <row r="268" spans="1:19">
      <c r="A268" s="19" t="s">
        <v>258</v>
      </c>
      <c r="B268" s="105">
        <v>0</v>
      </c>
      <c r="C268" s="105">
        <v>0</v>
      </c>
      <c r="D268" s="105">
        <v>0</v>
      </c>
      <c r="E268" s="105">
        <v>0</v>
      </c>
      <c r="F268" s="105">
        <v>0</v>
      </c>
      <c r="G268" s="1"/>
      <c r="H268" s="1"/>
      <c r="I268" s="1"/>
      <c r="J268" s="1"/>
      <c r="K268" s="1"/>
      <c r="L268" s="1"/>
      <c r="M268" s="1"/>
      <c r="N268" s="1"/>
      <c r="O268" s="1"/>
      <c r="P268" s="1"/>
      <c r="Q268" s="1"/>
      <c r="R268" s="1"/>
      <c r="S268" s="1"/>
    </row>
    <row r="269" spans="1:19">
      <c r="A269" s="19" t="s">
        <v>259</v>
      </c>
      <c r="B269" s="105">
        <v>-31842.357499999998</v>
      </c>
      <c r="C269" s="105">
        <v>-5361.8455899999999</v>
      </c>
      <c r="D269" s="105">
        <v>0</v>
      </c>
      <c r="E269" s="105">
        <v>0</v>
      </c>
      <c r="F269" s="105">
        <v>-37204.203090000003</v>
      </c>
      <c r="G269" s="1"/>
      <c r="H269" s="1"/>
      <c r="I269" s="1"/>
      <c r="J269" s="1"/>
      <c r="K269" s="1"/>
      <c r="L269" s="1"/>
      <c r="M269" s="1"/>
      <c r="N269" s="1"/>
      <c r="O269" s="1"/>
      <c r="P269" s="1"/>
      <c r="Q269" s="1"/>
      <c r="R269" s="1"/>
      <c r="S269" s="1"/>
    </row>
    <row r="270" spans="1:19">
      <c r="A270" s="19" t="s">
        <v>260</v>
      </c>
      <c r="B270" s="105">
        <v>0</v>
      </c>
      <c r="C270" s="105">
        <v>-1.3632200000000001</v>
      </c>
      <c r="D270" s="105">
        <v>0</v>
      </c>
      <c r="E270" s="105">
        <v>0</v>
      </c>
      <c r="F270" s="105">
        <v>-1.3632200000000001</v>
      </c>
      <c r="G270" s="1"/>
      <c r="H270" s="1"/>
      <c r="I270" s="1"/>
      <c r="J270" s="1"/>
      <c r="K270" s="1"/>
      <c r="L270" s="1"/>
      <c r="M270" s="1"/>
      <c r="N270" s="1"/>
      <c r="O270" s="1"/>
      <c r="P270" s="1"/>
      <c r="Q270" s="1"/>
      <c r="R270" s="1"/>
      <c r="S270" s="1"/>
    </row>
    <row r="271" spans="1:19">
      <c r="A271" s="19" t="s">
        <v>261</v>
      </c>
      <c r="B271" s="105">
        <v>-1346.0416599999999</v>
      </c>
      <c r="C271" s="105">
        <v>0</v>
      </c>
      <c r="D271" s="105">
        <v>0</v>
      </c>
      <c r="E271" s="105">
        <v>0</v>
      </c>
      <c r="F271" s="105">
        <v>-1346.0416599999999</v>
      </c>
      <c r="G271" s="1"/>
      <c r="H271" s="1"/>
      <c r="I271" s="1"/>
      <c r="J271" s="1"/>
      <c r="K271" s="1"/>
      <c r="L271" s="1"/>
      <c r="M271" s="1"/>
      <c r="N271" s="1"/>
      <c r="O271" s="1"/>
      <c r="P271" s="1"/>
      <c r="Q271" s="1"/>
      <c r="R271" s="1"/>
      <c r="S271" s="1"/>
    </row>
    <row r="272" spans="1:19">
      <c r="A272" s="22" t="s">
        <v>262</v>
      </c>
      <c r="B272" s="105">
        <v>-533.50879000000009</v>
      </c>
      <c r="C272" s="105">
        <v>-4087.7857300000001</v>
      </c>
      <c r="D272" s="105">
        <v>0</v>
      </c>
      <c r="E272" s="105">
        <v>0</v>
      </c>
      <c r="F272" s="105">
        <v>-4621.2945199999995</v>
      </c>
      <c r="G272" s="1"/>
      <c r="H272" s="1"/>
      <c r="I272" s="1"/>
      <c r="J272" s="1"/>
      <c r="K272" s="1"/>
      <c r="L272" s="1"/>
      <c r="M272" s="1"/>
      <c r="N272" s="1"/>
      <c r="O272" s="1"/>
      <c r="P272" s="1"/>
      <c r="Q272" s="1"/>
      <c r="R272" s="1"/>
      <c r="S272" s="1"/>
    </row>
    <row r="273" spans="1:19">
      <c r="A273" s="19" t="s">
        <v>263</v>
      </c>
      <c r="B273" s="105">
        <v>-7183.0142300000007</v>
      </c>
      <c r="C273" s="105">
        <v>0</v>
      </c>
      <c r="D273" s="105">
        <v>0</v>
      </c>
      <c r="E273" s="105">
        <v>0</v>
      </c>
      <c r="F273" s="105">
        <v>-7183.0142300000007</v>
      </c>
      <c r="G273" s="1"/>
      <c r="H273" s="1"/>
      <c r="I273" s="1"/>
      <c r="J273" s="1"/>
      <c r="K273" s="1"/>
      <c r="L273" s="1"/>
      <c r="M273" s="1"/>
      <c r="N273" s="1"/>
      <c r="O273" s="1"/>
      <c r="P273" s="1"/>
      <c r="Q273" s="1"/>
      <c r="R273" s="1"/>
      <c r="S273" s="1"/>
    </row>
    <row r="274" spans="1:19">
      <c r="A274" s="27" t="s">
        <v>264</v>
      </c>
      <c r="B274" s="106">
        <v>225199.48585</v>
      </c>
      <c r="C274" s="106">
        <v>-8241.89588</v>
      </c>
      <c r="D274" s="106">
        <v>0</v>
      </c>
      <c r="E274" s="106">
        <v>-137.27248</v>
      </c>
      <c r="F274" s="106">
        <v>216820.31749000002</v>
      </c>
      <c r="G274" s="1"/>
      <c r="H274" s="1"/>
      <c r="I274" s="1"/>
      <c r="J274" s="1"/>
      <c r="K274" s="1"/>
      <c r="L274" s="1"/>
      <c r="M274" s="1"/>
      <c r="N274" s="1"/>
      <c r="O274" s="1"/>
      <c r="P274" s="1"/>
      <c r="Q274" s="1"/>
      <c r="R274" s="1"/>
      <c r="S274" s="1"/>
    </row>
    <row r="275" spans="1:19">
      <c r="A275" s="28" t="s">
        <v>265</v>
      </c>
      <c r="B275" s="106">
        <v>38947.297680000003</v>
      </c>
      <c r="C275" s="106">
        <v>3648.27297</v>
      </c>
      <c r="D275" s="106">
        <v>0</v>
      </c>
      <c r="E275" s="106">
        <v>0</v>
      </c>
      <c r="F275" s="106">
        <v>42595.570650000001</v>
      </c>
      <c r="G275" s="1"/>
      <c r="H275" s="1"/>
      <c r="I275" s="1"/>
      <c r="J275" s="1"/>
      <c r="K275" s="1"/>
      <c r="L275" s="1"/>
      <c r="M275" s="1"/>
      <c r="N275" s="1"/>
      <c r="O275" s="1"/>
      <c r="P275" s="1"/>
      <c r="Q275" s="1"/>
      <c r="R275" s="1"/>
      <c r="S275" s="1"/>
    </row>
    <row r="276" spans="1:19">
      <c r="A276" s="19" t="s">
        <v>266</v>
      </c>
      <c r="B276" s="105">
        <v>25528.21675</v>
      </c>
      <c r="C276" s="105">
        <v>618.91875000000005</v>
      </c>
      <c r="D276" s="105">
        <v>0</v>
      </c>
      <c r="E276" s="105">
        <v>0</v>
      </c>
      <c r="F276" s="105">
        <v>26147.1355</v>
      </c>
      <c r="G276" s="1"/>
      <c r="H276" s="1"/>
      <c r="I276" s="1"/>
      <c r="J276" s="1"/>
      <c r="K276" s="1"/>
      <c r="L276" s="1"/>
      <c r="M276" s="1"/>
      <c r="N276" s="1"/>
      <c r="O276" s="1"/>
      <c r="P276" s="1"/>
      <c r="Q276" s="1"/>
      <c r="R276" s="1"/>
      <c r="S276" s="1"/>
    </row>
    <row r="277" spans="1:19">
      <c r="A277" s="19" t="s">
        <v>267</v>
      </c>
      <c r="B277" s="105">
        <v>0</v>
      </c>
      <c r="C277" s="105">
        <v>560.50472000000002</v>
      </c>
      <c r="D277" s="105">
        <v>0</v>
      </c>
      <c r="E277" s="105">
        <v>0</v>
      </c>
      <c r="F277" s="105">
        <v>560.50472000000002</v>
      </c>
      <c r="G277" s="1"/>
      <c r="H277" s="1"/>
      <c r="I277" s="1"/>
      <c r="J277" s="1"/>
      <c r="K277" s="1"/>
      <c r="L277" s="1"/>
      <c r="M277" s="1"/>
      <c r="N277" s="1"/>
      <c r="O277" s="1"/>
      <c r="P277" s="1"/>
      <c r="Q277" s="1"/>
      <c r="R277" s="1"/>
      <c r="S277" s="1"/>
    </row>
    <row r="278" spans="1:19">
      <c r="A278" s="19" t="s">
        <v>268</v>
      </c>
      <c r="B278" s="105">
        <v>12700.588029999999</v>
      </c>
      <c r="C278" s="105">
        <v>2437.0149999999999</v>
      </c>
      <c r="D278" s="105">
        <v>0</v>
      </c>
      <c r="E278" s="105">
        <v>0</v>
      </c>
      <c r="F278" s="105">
        <v>15137.60303</v>
      </c>
      <c r="G278" s="1"/>
      <c r="H278" s="1"/>
      <c r="I278" s="1"/>
      <c r="J278" s="1"/>
      <c r="K278" s="1"/>
      <c r="L278" s="1"/>
      <c r="M278" s="1"/>
      <c r="N278" s="1"/>
      <c r="O278" s="1"/>
      <c r="P278" s="1"/>
      <c r="Q278" s="1"/>
      <c r="R278" s="1"/>
      <c r="S278" s="1"/>
    </row>
    <row r="279" spans="1:19">
      <c r="A279" s="19" t="s">
        <v>269</v>
      </c>
      <c r="B279" s="105">
        <v>0</v>
      </c>
      <c r="C279" s="105">
        <v>0</v>
      </c>
      <c r="D279" s="105">
        <v>0</v>
      </c>
      <c r="E279" s="105">
        <v>0</v>
      </c>
      <c r="F279" s="105">
        <v>0</v>
      </c>
      <c r="G279" s="1"/>
      <c r="H279" s="1"/>
      <c r="I279" s="1"/>
      <c r="J279" s="1"/>
      <c r="K279" s="1"/>
      <c r="L279" s="1"/>
      <c r="M279" s="1"/>
      <c r="N279" s="1"/>
      <c r="O279" s="1"/>
      <c r="P279" s="1"/>
      <c r="Q279" s="1"/>
      <c r="R279" s="1"/>
      <c r="S279" s="1"/>
    </row>
    <row r="280" spans="1:19">
      <c r="A280" s="19" t="s">
        <v>270</v>
      </c>
      <c r="B280" s="105">
        <v>718.49290000000008</v>
      </c>
      <c r="C280" s="105">
        <v>31.834499999999998</v>
      </c>
      <c r="D280" s="105">
        <v>0</v>
      </c>
      <c r="E280" s="105">
        <v>0</v>
      </c>
      <c r="F280" s="105">
        <v>750.32740000000001</v>
      </c>
      <c r="G280" s="1"/>
      <c r="H280" s="1"/>
      <c r="I280" s="1"/>
      <c r="J280" s="1"/>
      <c r="K280" s="1"/>
      <c r="L280" s="1"/>
      <c r="M280" s="1"/>
      <c r="N280" s="1"/>
      <c r="O280" s="1"/>
      <c r="P280" s="1"/>
      <c r="Q280" s="1"/>
      <c r="R280" s="1"/>
      <c r="S280" s="1"/>
    </row>
    <row r="281" spans="1:19">
      <c r="A281" s="19" t="s">
        <v>271</v>
      </c>
      <c r="B281" s="105">
        <v>0</v>
      </c>
      <c r="C281" s="105">
        <v>0</v>
      </c>
      <c r="D281" s="105">
        <v>0</v>
      </c>
      <c r="E281" s="105">
        <v>0</v>
      </c>
      <c r="F281" s="105">
        <v>0</v>
      </c>
      <c r="G281" s="1"/>
      <c r="H281" s="1"/>
      <c r="I281" s="1"/>
      <c r="J281" s="1"/>
      <c r="K281" s="1"/>
      <c r="L281" s="1"/>
      <c r="M281" s="1"/>
      <c r="N281" s="1"/>
      <c r="O281" s="1"/>
      <c r="P281" s="1"/>
      <c r="Q281" s="1"/>
      <c r="R281" s="1"/>
      <c r="S281" s="1"/>
    </row>
    <row r="282" spans="1:19">
      <c r="A282" s="29" t="s">
        <v>272</v>
      </c>
      <c r="B282" s="106">
        <v>-14792.69802</v>
      </c>
      <c r="C282" s="106">
        <v>-15213.89135</v>
      </c>
      <c r="D282" s="106">
        <v>0</v>
      </c>
      <c r="E282" s="106">
        <v>-0.35070999999999997</v>
      </c>
      <c r="F282" s="106">
        <v>-30006.940079999997</v>
      </c>
      <c r="G282" s="1"/>
      <c r="H282" s="1"/>
      <c r="I282" s="1"/>
      <c r="J282" s="1"/>
      <c r="K282" s="1"/>
      <c r="L282" s="1"/>
      <c r="M282" s="1"/>
      <c r="N282" s="1"/>
      <c r="O282" s="1"/>
      <c r="P282" s="1"/>
      <c r="Q282" s="1"/>
      <c r="R282" s="1"/>
      <c r="S282" s="1"/>
    </row>
    <row r="283" spans="1:19">
      <c r="A283" s="19" t="s">
        <v>266</v>
      </c>
      <c r="B283" s="105">
        <v>-2334.5287499999999</v>
      </c>
      <c r="C283" s="105">
        <v>-1370.9255600000001</v>
      </c>
      <c r="D283" s="105">
        <v>0</v>
      </c>
      <c r="E283" s="105">
        <v>-0.35070999999999997</v>
      </c>
      <c r="F283" s="105">
        <v>-3705.8050200000002</v>
      </c>
      <c r="G283" s="1"/>
      <c r="H283" s="1"/>
      <c r="I283" s="1"/>
      <c r="J283" s="1"/>
      <c r="K283" s="1"/>
      <c r="L283" s="1"/>
      <c r="M283" s="1"/>
      <c r="N283" s="1"/>
      <c r="O283" s="1"/>
      <c r="P283" s="1"/>
      <c r="Q283" s="1"/>
      <c r="R283" s="1"/>
      <c r="S283" s="1"/>
    </row>
    <row r="284" spans="1:19">
      <c r="A284" s="19" t="s">
        <v>273</v>
      </c>
      <c r="B284" s="105">
        <v>-7284.5530999999992</v>
      </c>
      <c r="C284" s="105">
        <v>0</v>
      </c>
      <c r="D284" s="105">
        <v>0</v>
      </c>
      <c r="E284" s="105">
        <v>0</v>
      </c>
      <c r="F284" s="105">
        <v>-7284.5530999999992</v>
      </c>
      <c r="G284" s="1"/>
      <c r="H284" s="1"/>
      <c r="I284" s="1"/>
      <c r="J284" s="1"/>
      <c r="K284" s="1"/>
      <c r="L284" s="1"/>
      <c r="M284" s="1"/>
      <c r="N284" s="1"/>
      <c r="O284" s="1"/>
      <c r="P284" s="1"/>
      <c r="Q284" s="1"/>
      <c r="R284" s="1"/>
      <c r="S284" s="1"/>
    </row>
    <row r="285" spans="1:19">
      <c r="A285" s="19" t="s">
        <v>274</v>
      </c>
      <c r="B285" s="105">
        <v>-4.2889999999999998E-2</v>
      </c>
      <c r="C285" s="105">
        <v>-25.03763</v>
      </c>
      <c r="D285" s="105">
        <v>0</v>
      </c>
      <c r="E285" s="105">
        <v>0</v>
      </c>
      <c r="F285" s="105">
        <v>-25.08052</v>
      </c>
      <c r="G285" s="1"/>
      <c r="H285" s="1"/>
      <c r="I285" s="1"/>
      <c r="J285" s="1"/>
      <c r="K285" s="1"/>
      <c r="L285" s="1"/>
      <c r="M285" s="1"/>
      <c r="N285" s="1"/>
      <c r="O285" s="1"/>
      <c r="P285" s="1"/>
      <c r="Q285" s="1"/>
      <c r="R285" s="1"/>
      <c r="S285" s="1"/>
    </row>
    <row r="286" spans="1:19">
      <c r="A286" s="19" t="s">
        <v>275</v>
      </c>
      <c r="B286" s="105">
        <v>0</v>
      </c>
      <c r="C286" s="105">
        <v>0</v>
      </c>
      <c r="D286" s="105">
        <v>0</v>
      </c>
      <c r="E286" s="105">
        <v>0</v>
      </c>
      <c r="F286" s="105">
        <v>0</v>
      </c>
      <c r="G286" s="1"/>
      <c r="H286" s="1"/>
      <c r="I286" s="1"/>
      <c r="J286" s="1"/>
      <c r="K286" s="1"/>
      <c r="L286" s="1"/>
      <c r="M286" s="1"/>
      <c r="N286" s="1"/>
      <c r="O286" s="1"/>
      <c r="P286" s="1"/>
      <c r="Q286" s="1"/>
      <c r="R286" s="1"/>
      <c r="S286" s="1"/>
    </row>
    <row r="287" spans="1:19">
      <c r="A287" s="19" t="s">
        <v>276</v>
      </c>
      <c r="B287" s="105">
        <v>-5173.5732800000005</v>
      </c>
      <c r="C287" s="105">
        <v>-13817.928159999999</v>
      </c>
      <c r="D287" s="105">
        <v>0</v>
      </c>
      <c r="E287" s="105">
        <v>0</v>
      </c>
      <c r="F287" s="105">
        <v>-18991.50144</v>
      </c>
      <c r="G287" s="1"/>
      <c r="H287" s="1"/>
      <c r="I287" s="1"/>
      <c r="J287" s="1"/>
      <c r="K287" s="1"/>
      <c r="L287" s="1"/>
      <c r="M287" s="1"/>
      <c r="N287" s="1"/>
      <c r="O287" s="1"/>
      <c r="P287" s="1"/>
      <c r="Q287" s="1"/>
      <c r="R287" s="1"/>
      <c r="S287" s="1"/>
    </row>
    <row r="288" spans="1:19">
      <c r="A288" s="19" t="s">
        <v>277</v>
      </c>
      <c r="B288" s="105">
        <v>0</v>
      </c>
      <c r="C288" s="105">
        <v>0</v>
      </c>
      <c r="D288" s="105">
        <v>0</v>
      </c>
      <c r="E288" s="105">
        <v>0</v>
      </c>
      <c r="F288" s="105">
        <v>0</v>
      </c>
      <c r="G288" s="1"/>
      <c r="H288" s="1"/>
      <c r="I288" s="1"/>
      <c r="J288" s="1"/>
      <c r="K288" s="1"/>
      <c r="L288" s="1"/>
      <c r="M288" s="1"/>
      <c r="N288" s="1"/>
      <c r="O288" s="1"/>
      <c r="P288" s="1"/>
      <c r="Q288" s="1"/>
      <c r="R288" s="1"/>
      <c r="S288" s="1"/>
    </row>
    <row r="289" spans="1:19">
      <c r="A289" s="27" t="s">
        <v>278</v>
      </c>
      <c r="B289" s="106">
        <v>249354.08551</v>
      </c>
      <c r="C289" s="106">
        <v>-19807.51426</v>
      </c>
      <c r="D289" s="106">
        <v>0</v>
      </c>
      <c r="E289" s="106">
        <v>-137.62318999999999</v>
      </c>
      <c r="F289" s="106">
        <v>229408.94806</v>
      </c>
      <c r="G289" s="1"/>
      <c r="H289" s="1"/>
      <c r="I289" s="1"/>
      <c r="J289" s="1"/>
      <c r="K289" s="1"/>
      <c r="L289" s="1"/>
      <c r="M289" s="1"/>
      <c r="N289" s="1"/>
      <c r="O289" s="1"/>
      <c r="P289" s="1"/>
      <c r="Q289" s="1"/>
      <c r="R289" s="1"/>
      <c r="S289" s="1"/>
    </row>
    <row r="290" spans="1:19">
      <c r="A290" s="19" t="s">
        <v>279</v>
      </c>
      <c r="B290" s="105">
        <v>133174.22646000001</v>
      </c>
      <c r="C290" s="105">
        <v>1586.3051799999998</v>
      </c>
      <c r="D290" s="105">
        <v>0</v>
      </c>
      <c r="E290" s="105">
        <v>0.10396999999999999</v>
      </c>
      <c r="F290" s="105">
        <v>134760.63561000003</v>
      </c>
      <c r="G290" s="1"/>
      <c r="H290" s="1"/>
      <c r="I290" s="1"/>
      <c r="J290" s="1"/>
      <c r="K290" s="1"/>
      <c r="L290" s="1"/>
      <c r="M290" s="1"/>
      <c r="N290" s="1"/>
      <c r="O290" s="1"/>
      <c r="P290" s="1"/>
      <c r="Q290" s="1"/>
      <c r="R290" s="1"/>
      <c r="S290" s="1"/>
    </row>
    <row r="291" spans="1:19">
      <c r="A291" s="19" t="s">
        <v>280</v>
      </c>
      <c r="B291" s="105">
        <v>19154.913969999998</v>
      </c>
      <c r="C291" s="105">
        <v>633.54001000000005</v>
      </c>
      <c r="D291" s="105">
        <v>0</v>
      </c>
      <c r="E291" s="105">
        <v>0</v>
      </c>
      <c r="F291" s="105">
        <v>19788.453980000002</v>
      </c>
      <c r="G291" s="1"/>
      <c r="H291" s="1"/>
      <c r="I291" s="1"/>
      <c r="J291" s="1"/>
      <c r="K291" s="1"/>
      <c r="L291" s="1"/>
      <c r="M291" s="1"/>
      <c r="N291" s="1"/>
      <c r="O291" s="1"/>
      <c r="P291" s="1"/>
      <c r="Q291" s="1"/>
      <c r="R291" s="1"/>
      <c r="S291" s="1"/>
    </row>
    <row r="292" spans="1:19">
      <c r="A292" s="19" t="s">
        <v>281</v>
      </c>
      <c r="B292" s="105">
        <v>114018.24849</v>
      </c>
      <c r="C292" s="105">
        <v>952.76517000000001</v>
      </c>
      <c r="D292" s="105">
        <v>0</v>
      </c>
      <c r="E292" s="105">
        <v>0.10396999999999999</v>
      </c>
      <c r="F292" s="105">
        <v>114971.11762999999</v>
      </c>
      <c r="G292" s="1"/>
      <c r="H292" s="1"/>
      <c r="I292" s="1"/>
      <c r="J292" s="1"/>
      <c r="K292" s="1"/>
      <c r="L292" s="1"/>
      <c r="M292" s="1"/>
      <c r="N292" s="1"/>
      <c r="O292" s="1"/>
      <c r="P292" s="1"/>
      <c r="Q292" s="1"/>
      <c r="R292" s="1"/>
      <c r="S292" s="1"/>
    </row>
    <row r="293" spans="1:19">
      <c r="A293" s="19" t="s">
        <v>282</v>
      </c>
      <c r="B293" s="105">
        <v>0</v>
      </c>
      <c r="C293" s="105">
        <v>0</v>
      </c>
      <c r="D293" s="105">
        <v>0</v>
      </c>
      <c r="E293" s="105">
        <v>0</v>
      </c>
      <c r="F293" s="105">
        <v>0</v>
      </c>
      <c r="G293" s="1"/>
      <c r="H293" s="1"/>
      <c r="I293" s="1"/>
      <c r="J293" s="1"/>
      <c r="K293" s="1"/>
      <c r="L293" s="1"/>
      <c r="M293" s="1"/>
      <c r="N293" s="1"/>
      <c r="O293" s="1"/>
      <c r="P293" s="1"/>
      <c r="Q293" s="1"/>
      <c r="R293" s="1"/>
      <c r="S293" s="1"/>
    </row>
    <row r="294" spans="1:19">
      <c r="A294" s="19" t="s">
        <v>283</v>
      </c>
      <c r="B294" s="105">
        <v>0</v>
      </c>
      <c r="C294" s="105">
        <v>0</v>
      </c>
      <c r="D294" s="105">
        <v>0</v>
      </c>
      <c r="E294" s="105">
        <v>0</v>
      </c>
      <c r="F294" s="105">
        <v>0</v>
      </c>
      <c r="G294" s="1"/>
      <c r="H294" s="1"/>
      <c r="I294" s="1"/>
      <c r="J294" s="1"/>
      <c r="K294" s="1"/>
      <c r="L294" s="1"/>
      <c r="M294" s="1"/>
      <c r="N294" s="1"/>
      <c r="O294" s="1"/>
      <c r="P294" s="1"/>
      <c r="Q294" s="1"/>
      <c r="R294" s="1"/>
      <c r="S294" s="1"/>
    </row>
    <row r="295" spans="1:19">
      <c r="A295" s="19" t="s">
        <v>284</v>
      </c>
      <c r="B295" s="105">
        <v>0</v>
      </c>
      <c r="C295" s="105">
        <v>0</v>
      </c>
      <c r="D295" s="105">
        <v>0</v>
      </c>
      <c r="E295" s="105">
        <v>0</v>
      </c>
      <c r="F295" s="105">
        <v>0</v>
      </c>
      <c r="G295" s="1"/>
      <c r="H295" s="1"/>
      <c r="I295" s="1"/>
      <c r="J295" s="1"/>
      <c r="K295" s="1"/>
      <c r="L295" s="1"/>
      <c r="M295" s="1"/>
      <c r="N295" s="1"/>
      <c r="O295" s="1"/>
      <c r="P295" s="1"/>
      <c r="Q295" s="1"/>
      <c r="R295" s="1"/>
      <c r="S295" s="1"/>
    </row>
    <row r="296" spans="1:19">
      <c r="A296" s="19" t="s">
        <v>285</v>
      </c>
      <c r="B296" s="105">
        <v>1.0640000000000001</v>
      </c>
      <c r="C296" s="105">
        <v>0</v>
      </c>
      <c r="D296" s="105">
        <v>0</v>
      </c>
      <c r="E296" s="105">
        <v>0</v>
      </c>
      <c r="F296" s="105">
        <v>1.0640000000000001</v>
      </c>
      <c r="G296" s="1"/>
      <c r="H296" s="1"/>
      <c r="I296" s="1"/>
      <c r="J296" s="1"/>
      <c r="K296" s="1"/>
      <c r="L296" s="1"/>
      <c r="M296" s="1"/>
      <c r="N296" s="1"/>
      <c r="O296" s="1"/>
      <c r="P296" s="1"/>
      <c r="Q296" s="1"/>
      <c r="R296" s="1"/>
      <c r="S296" s="1"/>
    </row>
    <row r="297" spans="1:19">
      <c r="A297" s="19" t="s">
        <v>286</v>
      </c>
      <c r="B297" s="105">
        <v>0</v>
      </c>
      <c r="C297" s="105">
        <v>0</v>
      </c>
      <c r="D297" s="105">
        <v>0</v>
      </c>
      <c r="E297" s="105">
        <v>0</v>
      </c>
      <c r="F297" s="105">
        <v>0</v>
      </c>
      <c r="G297" s="1"/>
      <c r="H297" s="1"/>
      <c r="I297" s="1"/>
      <c r="J297" s="1"/>
      <c r="K297" s="1"/>
      <c r="L297" s="1"/>
      <c r="M297" s="1"/>
      <c r="N297" s="1"/>
      <c r="O297" s="1"/>
      <c r="P297" s="1"/>
      <c r="Q297" s="1"/>
      <c r="R297" s="1"/>
      <c r="S297" s="1"/>
    </row>
    <row r="298" spans="1:19">
      <c r="A298" s="19" t="s">
        <v>287</v>
      </c>
      <c r="B298" s="105">
        <v>-235769.95356999998</v>
      </c>
      <c r="C298" s="105">
        <v>-1308.8898100000001</v>
      </c>
      <c r="D298" s="105">
        <v>0</v>
      </c>
      <c r="E298" s="105">
        <v>-7.7293100000000008</v>
      </c>
      <c r="F298" s="105">
        <v>-237086.57269</v>
      </c>
      <c r="G298" s="1"/>
      <c r="H298" s="1"/>
      <c r="I298" s="1"/>
      <c r="J298" s="1"/>
      <c r="K298" s="1"/>
      <c r="L298" s="1"/>
      <c r="M298" s="1"/>
      <c r="N298" s="1"/>
      <c r="O298" s="1"/>
      <c r="P298" s="1"/>
      <c r="Q298" s="1"/>
      <c r="R298" s="1"/>
      <c r="S298" s="1"/>
    </row>
    <row r="299" spans="1:19">
      <c r="A299" s="19" t="s">
        <v>288</v>
      </c>
      <c r="B299" s="105">
        <v>-165931.84578999999</v>
      </c>
      <c r="C299" s="105">
        <v>-701.74504000000002</v>
      </c>
      <c r="D299" s="105">
        <v>0</v>
      </c>
      <c r="E299" s="105">
        <v>-0.45504</v>
      </c>
      <c r="F299" s="105">
        <v>-166634.04587</v>
      </c>
      <c r="G299" s="1"/>
      <c r="H299" s="1"/>
      <c r="I299" s="1"/>
      <c r="J299" s="1"/>
      <c r="K299" s="1"/>
      <c r="L299" s="1"/>
      <c r="M299" s="1"/>
      <c r="N299" s="1"/>
      <c r="O299" s="1"/>
      <c r="P299" s="1"/>
      <c r="Q299" s="1"/>
      <c r="R299" s="1"/>
      <c r="S299" s="1"/>
    </row>
    <row r="300" spans="1:19">
      <c r="A300" s="19" t="s">
        <v>289</v>
      </c>
      <c r="B300" s="105">
        <v>0</v>
      </c>
      <c r="C300" s="105">
        <v>0</v>
      </c>
      <c r="D300" s="105">
        <v>0</v>
      </c>
      <c r="E300" s="105">
        <v>0</v>
      </c>
      <c r="F300" s="105">
        <v>0</v>
      </c>
      <c r="G300" s="1"/>
      <c r="H300" s="1"/>
      <c r="I300" s="1"/>
      <c r="J300" s="1"/>
      <c r="K300" s="1"/>
      <c r="L300" s="1"/>
      <c r="M300" s="1"/>
      <c r="N300" s="1"/>
      <c r="O300" s="1"/>
      <c r="P300" s="1"/>
      <c r="Q300" s="1"/>
      <c r="R300" s="1"/>
      <c r="S300" s="1"/>
    </row>
    <row r="301" spans="1:19">
      <c r="A301" s="19" t="s">
        <v>290</v>
      </c>
      <c r="B301" s="105">
        <v>-442.03540999999996</v>
      </c>
      <c r="C301" s="105">
        <v>0</v>
      </c>
      <c r="D301" s="105">
        <v>0</v>
      </c>
      <c r="E301" s="105">
        <v>0</v>
      </c>
      <c r="F301" s="105">
        <v>-442.03540999999996</v>
      </c>
      <c r="G301" s="1"/>
      <c r="H301" s="1"/>
      <c r="I301" s="1"/>
      <c r="J301" s="1"/>
      <c r="K301" s="1"/>
      <c r="L301" s="1"/>
      <c r="M301" s="1"/>
      <c r="N301" s="1"/>
      <c r="O301" s="1"/>
      <c r="P301" s="1"/>
      <c r="Q301" s="1"/>
      <c r="R301" s="1"/>
      <c r="S301" s="1"/>
    </row>
    <row r="302" spans="1:19">
      <c r="A302" s="22" t="s">
        <v>291</v>
      </c>
      <c r="B302" s="105">
        <v>-69395.00837000001</v>
      </c>
      <c r="C302" s="105">
        <v>-607.14476999999999</v>
      </c>
      <c r="D302" s="105">
        <v>0</v>
      </c>
      <c r="E302" s="105">
        <v>-7.2742700000000005</v>
      </c>
      <c r="F302" s="105">
        <v>-70009.427409999989</v>
      </c>
      <c r="G302" s="1"/>
      <c r="H302" s="1"/>
      <c r="I302" s="1"/>
      <c r="J302" s="1"/>
      <c r="K302" s="1"/>
      <c r="L302" s="1"/>
      <c r="M302" s="1"/>
      <c r="N302" s="1"/>
      <c r="O302" s="1"/>
      <c r="P302" s="1"/>
      <c r="Q302" s="1"/>
      <c r="R302" s="1"/>
      <c r="S302" s="1"/>
    </row>
    <row r="303" spans="1:19">
      <c r="A303" s="11" t="s">
        <v>292</v>
      </c>
      <c r="B303" s="105">
        <v>0</v>
      </c>
      <c r="C303" s="105">
        <v>0</v>
      </c>
      <c r="D303" s="105">
        <v>0</v>
      </c>
      <c r="E303" s="105">
        <v>0</v>
      </c>
      <c r="F303" s="105">
        <v>0</v>
      </c>
      <c r="G303" s="1"/>
      <c r="H303" s="1"/>
      <c r="I303" s="1"/>
      <c r="J303" s="1"/>
      <c r="K303" s="1"/>
      <c r="L303" s="1"/>
      <c r="M303" s="1"/>
      <c r="N303" s="1"/>
      <c r="O303" s="1"/>
      <c r="P303" s="1"/>
      <c r="Q303" s="1"/>
      <c r="R303" s="1"/>
      <c r="S303" s="1"/>
    </row>
    <row r="304" spans="1:19">
      <c r="A304" s="22" t="s">
        <v>293</v>
      </c>
      <c r="B304" s="105">
        <v>-1.0640000000000001</v>
      </c>
      <c r="C304" s="105">
        <v>0</v>
      </c>
      <c r="D304" s="105">
        <v>0</v>
      </c>
      <c r="E304" s="105">
        <v>0</v>
      </c>
      <c r="F304" s="105">
        <v>-1.0640000000000001</v>
      </c>
      <c r="G304" s="1"/>
      <c r="H304" s="1"/>
      <c r="I304" s="1"/>
      <c r="J304" s="1"/>
      <c r="K304" s="1"/>
      <c r="L304" s="1"/>
      <c r="M304" s="1"/>
      <c r="N304" s="1"/>
      <c r="O304" s="1"/>
      <c r="P304" s="1"/>
      <c r="Q304" s="1"/>
      <c r="R304" s="1"/>
      <c r="S304" s="1"/>
    </row>
    <row r="305" spans="1:19">
      <c r="A305" s="27" t="s">
        <v>294</v>
      </c>
      <c r="B305" s="106">
        <v>146758.3584</v>
      </c>
      <c r="C305" s="106">
        <v>-19530.098890000001</v>
      </c>
      <c r="D305" s="106">
        <v>0</v>
      </c>
      <c r="E305" s="106">
        <v>-145.24852999999999</v>
      </c>
      <c r="F305" s="106">
        <v>127083.01098000001</v>
      </c>
      <c r="G305" s="1"/>
      <c r="H305" s="1"/>
      <c r="I305" s="1"/>
      <c r="J305" s="1"/>
      <c r="K305" s="1"/>
      <c r="L305" s="1"/>
      <c r="M305" s="1"/>
      <c r="N305" s="1"/>
      <c r="O305" s="1"/>
      <c r="P305" s="1"/>
      <c r="Q305" s="1"/>
      <c r="R305" s="1"/>
      <c r="S305" s="1"/>
    </row>
    <row r="306" spans="1:19">
      <c r="A306" s="27" t="s">
        <v>295</v>
      </c>
      <c r="B306" s="106">
        <v>-182040.55416999999</v>
      </c>
      <c r="C306" s="106">
        <v>-3437.5657700000002</v>
      </c>
      <c r="D306" s="106">
        <v>0</v>
      </c>
      <c r="E306" s="106">
        <v>0</v>
      </c>
      <c r="F306" s="106">
        <v>-185478.11994</v>
      </c>
      <c r="G306" s="1"/>
      <c r="H306" s="1"/>
      <c r="I306" s="1"/>
      <c r="J306" s="1"/>
      <c r="K306" s="1"/>
      <c r="L306" s="1"/>
      <c r="M306" s="1"/>
      <c r="N306" s="1"/>
      <c r="O306" s="1"/>
      <c r="P306" s="1"/>
      <c r="Q306" s="1"/>
      <c r="R306" s="1"/>
      <c r="S306" s="1"/>
    </row>
    <row r="307" spans="1:19">
      <c r="A307" s="19" t="s">
        <v>296</v>
      </c>
      <c r="B307" s="105">
        <v>-99711.176059999998</v>
      </c>
      <c r="C307" s="105">
        <v>-190.75305</v>
      </c>
      <c r="D307" s="105">
        <v>0</v>
      </c>
      <c r="E307" s="105">
        <v>0</v>
      </c>
      <c r="F307" s="105">
        <v>-99901.929109999997</v>
      </c>
      <c r="G307" s="1"/>
      <c r="H307" s="1"/>
      <c r="I307" s="1"/>
      <c r="J307" s="1"/>
      <c r="K307" s="1"/>
      <c r="L307" s="1"/>
      <c r="M307" s="1"/>
      <c r="N307" s="1"/>
      <c r="O307" s="1"/>
      <c r="P307" s="1"/>
      <c r="Q307" s="1"/>
      <c r="R307" s="1"/>
      <c r="S307" s="1"/>
    </row>
    <row r="308" spans="1:19">
      <c r="A308" s="19" t="s">
        <v>297</v>
      </c>
      <c r="B308" s="105">
        <v>-19224.056039999999</v>
      </c>
      <c r="C308" s="105">
        <v>-1184.74161</v>
      </c>
      <c r="D308" s="105">
        <v>0</v>
      </c>
      <c r="E308" s="105">
        <v>0</v>
      </c>
      <c r="F308" s="105">
        <v>-20408.797649999997</v>
      </c>
      <c r="G308" s="1"/>
      <c r="H308" s="1"/>
      <c r="I308" s="1"/>
      <c r="J308" s="1"/>
      <c r="K308" s="1"/>
      <c r="L308" s="1"/>
      <c r="M308" s="1"/>
      <c r="N308" s="1"/>
      <c r="O308" s="1"/>
      <c r="P308" s="1"/>
      <c r="Q308" s="1"/>
      <c r="R308" s="1"/>
      <c r="S308" s="1"/>
    </row>
    <row r="309" spans="1:19">
      <c r="A309" s="19" t="s">
        <v>298</v>
      </c>
      <c r="B309" s="105">
        <v>-833.36689999999999</v>
      </c>
      <c r="C309" s="105">
        <v>-386.19353000000001</v>
      </c>
      <c r="D309" s="105">
        <v>0</v>
      </c>
      <c r="E309" s="105">
        <v>0</v>
      </c>
      <c r="F309" s="105">
        <v>-1219.56043</v>
      </c>
      <c r="G309" s="1"/>
      <c r="H309" s="1"/>
      <c r="I309" s="1"/>
      <c r="J309" s="1"/>
      <c r="K309" s="1"/>
      <c r="L309" s="1"/>
      <c r="M309" s="1"/>
      <c r="N309" s="1"/>
      <c r="O309" s="1"/>
      <c r="P309" s="1"/>
      <c r="Q309" s="1"/>
      <c r="R309" s="1"/>
      <c r="S309" s="1"/>
    </row>
    <row r="310" spans="1:19">
      <c r="A310" s="19" t="s">
        <v>299</v>
      </c>
      <c r="B310" s="105">
        <v>-6439.7391299999999</v>
      </c>
      <c r="C310" s="105">
        <v>-3.8416000000000001</v>
      </c>
      <c r="D310" s="105">
        <v>0</v>
      </c>
      <c r="E310" s="105">
        <v>0</v>
      </c>
      <c r="F310" s="105">
        <v>-6443.5807300000006</v>
      </c>
      <c r="G310" s="1"/>
      <c r="H310" s="1"/>
      <c r="I310" s="1"/>
      <c r="J310" s="1"/>
      <c r="K310" s="1"/>
      <c r="L310" s="1"/>
      <c r="M310" s="1"/>
      <c r="N310" s="1"/>
      <c r="O310" s="1"/>
      <c r="P310" s="1"/>
      <c r="Q310" s="1"/>
      <c r="R310" s="1"/>
      <c r="S310" s="1"/>
    </row>
    <row r="311" spans="1:19">
      <c r="A311" s="19" t="s">
        <v>300</v>
      </c>
      <c r="B311" s="105">
        <v>-14740.288130000001</v>
      </c>
      <c r="C311" s="105">
        <v>0</v>
      </c>
      <c r="D311" s="105">
        <v>0</v>
      </c>
      <c r="E311" s="105">
        <v>0</v>
      </c>
      <c r="F311" s="105">
        <v>-14740.288130000001</v>
      </c>
      <c r="G311" s="1"/>
      <c r="H311" s="1"/>
      <c r="I311" s="1"/>
      <c r="J311" s="1"/>
      <c r="K311" s="1"/>
      <c r="L311" s="1"/>
      <c r="M311" s="1"/>
      <c r="N311" s="1"/>
      <c r="O311" s="1"/>
      <c r="P311" s="1"/>
      <c r="Q311" s="1"/>
      <c r="R311" s="1"/>
      <c r="S311" s="1"/>
    </row>
    <row r="312" spans="1:19">
      <c r="A312" s="19" t="s">
        <v>301</v>
      </c>
      <c r="B312" s="105">
        <v>-3692.2381600000003</v>
      </c>
      <c r="C312" s="105">
        <v>0</v>
      </c>
      <c r="D312" s="105">
        <v>0</v>
      </c>
      <c r="E312" s="105">
        <v>0</v>
      </c>
      <c r="F312" s="105">
        <v>-3692.2381600000003</v>
      </c>
      <c r="G312" s="1"/>
      <c r="H312" s="1"/>
      <c r="I312" s="1"/>
      <c r="J312" s="1"/>
      <c r="K312" s="1"/>
      <c r="L312" s="1"/>
      <c r="M312" s="1"/>
      <c r="N312" s="1"/>
      <c r="O312" s="1"/>
      <c r="P312" s="1"/>
      <c r="Q312" s="1"/>
      <c r="R312" s="1"/>
      <c r="S312" s="1"/>
    </row>
    <row r="313" spans="1:19">
      <c r="A313" s="19" t="s">
        <v>302</v>
      </c>
      <c r="B313" s="105">
        <v>-6259.4171900000001</v>
      </c>
      <c r="C313" s="105">
        <v>0</v>
      </c>
      <c r="D313" s="105">
        <v>0</v>
      </c>
      <c r="E313" s="105">
        <v>0</v>
      </c>
      <c r="F313" s="105">
        <v>-6259.4171900000001</v>
      </c>
      <c r="G313" s="1"/>
      <c r="H313" s="1"/>
      <c r="I313" s="1"/>
      <c r="J313" s="1"/>
      <c r="K313" s="1"/>
      <c r="L313" s="1"/>
      <c r="M313" s="1"/>
      <c r="N313" s="1"/>
      <c r="O313" s="1"/>
      <c r="P313" s="1"/>
      <c r="Q313" s="1"/>
      <c r="R313" s="1"/>
      <c r="S313" s="1"/>
    </row>
    <row r="314" spans="1:19">
      <c r="A314" s="19" t="s">
        <v>303</v>
      </c>
      <c r="B314" s="105">
        <v>-1372.1958999999999</v>
      </c>
      <c r="C314" s="105">
        <v>0</v>
      </c>
      <c r="D314" s="105">
        <v>0</v>
      </c>
      <c r="E314" s="105">
        <v>0</v>
      </c>
      <c r="F314" s="105">
        <v>-1372.1958999999999</v>
      </c>
      <c r="G314" s="1"/>
      <c r="H314" s="1"/>
      <c r="I314" s="1"/>
      <c r="J314" s="1"/>
      <c r="K314" s="1"/>
      <c r="L314" s="1"/>
      <c r="M314" s="1"/>
      <c r="N314" s="1"/>
      <c r="O314" s="1"/>
      <c r="P314" s="1"/>
      <c r="Q314" s="1"/>
      <c r="R314" s="1"/>
      <c r="S314" s="1"/>
    </row>
    <row r="315" spans="1:19">
      <c r="A315" s="19" t="s">
        <v>304</v>
      </c>
      <c r="B315" s="105">
        <v>-29768.076659999999</v>
      </c>
      <c r="C315" s="105">
        <v>-1672.0359799999999</v>
      </c>
      <c r="D315" s="105">
        <v>0</v>
      </c>
      <c r="E315" s="105">
        <v>0</v>
      </c>
      <c r="F315" s="105">
        <v>-31440.112639999999</v>
      </c>
      <c r="G315" s="1"/>
      <c r="H315" s="1"/>
      <c r="I315" s="1"/>
      <c r="J315" s="1"/>
      <c r="K315" s="1"/>
      <c r="L315" s="1"/>
      <c r="M315" s="1"/>
      <c r="N315" s="1"/>
      <c r="O315" s="1"/>
      <c r="P315" s="1"/>
      <c r="Q315" s="1"/>
      <c r="R315" s="1"/>
      <c r="S315" s="1"/>
    </row>
    <row r="316" spans="1:19">
      <c r="A316" s="28" t="s">
        <v>305</v>
      </c>
      <c r="B316" s="106">
        <v>-35282.195770000006</v>
      </c>
      <c r="C316" s="106">
        <v>-22967.664659999999</v>
      </c>
      <c r="D316" s="106">
        <v>0</v>
      </c>
      <c r="E316" s="106">
        <v>-145.24852999999999</v>
      </c>
      <c r="F316" s="106">
        <v>-58395.108959999998</v>
      </c>
      <c r="G316" s="1"/>
      <c r="H316" s="1"/>
      <c r="I316" s="1"/>
      <c r="J316" s="1"/>
      <c r="K316" s="1"/>
      <c r="L316" s="1"/>
      <c r="M316" s="1"/>
      <c r="N316" s="1"/>
      <c r="O316" s="1"/>
      <c r="P316" s="1"/>
      <c r="Q316" s="1"/>
      <c r="R316" s="1"/>
      <c r="S316" s="1"/>
    </row>
    <row r="317" spans="1:19">
      <c r="A317" s="22" t="s">
        <v>306</v>
      </c>
      <c r="B317" s="105">
        <v>0</v>
      </c>
      <c r="C317" s="105">
        <v>3.93221</v>
      </c>
      <c r="D317" s="105">
        <v>0</v>
      </c>
      <c r="E317" s="105">
        <v>16.643369999999997</v>
      </c>
      <c r="F317" s="105">
        <v>20.575580000000002</v>
      </c>
      <c r="G317" s="1"/>
      <c r="H317" s="1"/>
      <c r="I317" s="1"/>
      <c r="J317" s="1"/>
      <c r="K317" s="1"/>
      <c r="L317" s="1"/>
      <c r="M317" s="1"/>
      <c r="N317" s="1"/>
      <c r="O317" s="1"/>
      <c r="P317" s="1"/>
      <c r="Q317" s="1"/>
      <c r="R317" s="1"/>
      <c r="S317" s="1"/>
    </row>
    <row r="318" spans="1:19">
      <c r="A318" s="22" t="s">
        <v>307</v>
      </c>
      <c r="B318" s="105">
        <v>0</v>
      </c>
      <c r="C318" s="105">
        <v>3.93221</v>
      </c>
      <c r="D318" s="105">
        <v>0</v>
      </c>
      <c r="E318" s="105">
        <v>0</v>
      </c>
      <c r="F318" s="105">
        <v>3.93221</v>
      </c>
      <c r="G318" s="1"/>
      <c r="H318" s="1"/>
      <c r="I318" s="1"/>
      <c r="J318" s="1"/>
      <c r="K318" s="1"/>
      <c r="L318" s="1"/>
      <c r="M318" s="1"/>
      <c r="N318" s="1"/>
      <c r="O318" s="1"/>
      <c r="P318" s="1"/>
      <c r="Q318" s="1"/>
      <c r="R318" s="1"/>
      <c r="S318" s="1"/>
    </row>
    <row r="319" spans="1:19">
      <c r="A319" s="22" t="s">
        <v>308</v>
      </c>
      <c r="B319" s="105">
        <v>0</v>
      </c>
      <c r="C319" s="105">
        <v>0</v>
      </c>
      <c r="D319" s="105">
        <v>0</v>
      </c>
      <c r="E319" s="105">
        <v>16.643369999999997</v>
      </c>
      <c r="F319" s="105">
        <v>16.643369999999997</v>
      </c>
      <c r="G319" s="1"/>
      <c r="H319" s="1"/>
      <c r="I319" s="1"/>
      <c r="J319" s="1"/>
      <c r="K319" s="1"/>
      <c r="L319" s="1"/>
      <c r="M319" s="1"/>
      <c r="N319" s="1"/>
      <c r="O319" s="1"/>
      <c r="P319" s="1"/>
      <c r="Q319" s="1"/>
      <c r="R319" s="1"/>
      <c r="S319" s="1"/>
    </row>
    <row r="320" spans="1:19">
      <c r="A320" s="22" t="s">
        <v>309</v>
      </c>
      <c r="B320" s="105">
        <v>0</v>
      </c>
      <c r="C320" s="105">
        <v>-5.8856299999999999</v>
      </c>
      <c r="D320" s="105">
        <v>0</v>
      </c>
      <c r="E320" s="105">
        <v>-197.81793999999999</v>
      </c>
      <c r="F320" s="105">
        <v>-203.70357000000001</v>
      </c>
      <c r="G320" s="1"/>
      <c r="H320" s="1"/>
      <c r="I320" s="1"/>
      <c r="J320" s="1"/>
      <c r="K320" s="1"/>
      <c r="L320" s="1"/>
      <c r="M320" s="1"/>
      <c r="N320" s="1"/>
      <c r="O320" s="1"/>
      <c r="P320" s="1"/>
      <c r="Q320" s="1"/>
      <c r="R320" s="1"/>
      <c r="S320" s="1"/>
    </row>
    <row r="321" spans="1:19">
      <c r="A321" s="22" t="s">
        <v>310</v>
      </c>
      <c r="B321" s="105">
        <v>0</v>
      </c>
      <c r="C321" s="105">
        <v>-5.8856299999999999</v>
      </c>
      <c r="D321" s="105">
        <v>0</v>
      </c>
      <c r="E321" s="105">
        <v>0</v>
      </c>
      <c r="F321" s="105">
        <v>-5.8856299999999999</v>
      </c>
      <c r="G321" s="1"/>
      <c r="H321" s="1"/>
      <c r="I321" s="1"/>
      <c r="J321" s="1"/>
      <c r="K321" s="1"/>
      <c r="L321" s="1"/>
      <c r="M321" s="1"/>
      <c r="N321" s="1"/>
      <c r="O321" s="1"/>
      <c r="P321" s="1"/>
      <c r="Q321" s="1"/>
      <c r="R321" s="1"/>
      <c r="S321" s="1"/>
    </row>
    <row r="322" spans="1:19">
      <c r="A322" s="22" t="s">
        <v>311</v>
      </c>
      <c r="B322" s="105">
        <v>0</v>
      </c>
      <c r="C322" s="105">
        <v>0</v>
      </c>
      <c r="D322" s="105">
        <v>0</v>
      </c>
      <c r="E322" s="105">
        <v>-197.81793999999999</v>
      </c>
      <c r="F322" s="105">
        <v>-197.81793999999999</v>
      </c>
      <c r="G322" s="1"/>
      <c r="H322" s="1"/>
      <c r="I322" s="1"/>
      <c r="J322" s="1"/>
      <c r="K322" s="1"/>
      <c r="L322" s="1"/>
      <c r="M322" s="1"/>
      <c r="N322" s="1"/>
      <c r="O322" s="1"/>
      <c r="P322" s="1"/>
      <c r="Q322" s="1"/>
      <c r="R322" s="1"/>
      <c r="S322" s="1"/>
    </row>
    <row r="323" spans="1:19">
      <c r="A323" s="28" t="s">
        <v>312</v>
      </c>
      <c r="B323" s="106">
        <v>-35282.195770000006</v>
      </c>
      <c r="C323" s="106">
        <v>-22969.618079999997</v>
      </c>
      <c r="D323" s="106">
        <v>0</v>
      </c>
      <c r="E323" s="106">
        <v>-326.42309999999998</v>
      </c>
      <c r="F323" s="106">
        <v>-58578.236950000006</v>
      </c>
      <c r="G323" s="1"/>
      <c r="H323" s="1"/>
      <c r="I323" s="1"/>
      <c r="J323" s="1"/>
      <c r="K323" s="1"/>
      <c r="L323" s="1"/>
      <c r="M323" s="1"/>
      <c r="N323" s="1"/>
      <c r="O323" s="1"/>
      <c r="P323" s="1"/>
      <c r="Q323" s="1"/>
      <c r="R323" s="1"/>
      <c r="S323" s="1"/>
    </row>
    <row r="324" spans="1:19">
      <c r="A324" s="19" t="s">
        <v>313</v>
      </c>
      <c r="B324" s="17">
        <v>170.03143</v>
      </c>
      <c r="C324" s="17">
        <v>0</v>
      </c>
      <c r="D324" s="17">
        <v>0</v>
      </c>
      <c r="E324" s="17">
        <v>0</v>
      </c>
      <c r="F324" s="17">
        <v>170.03143</v>
      </c>
      <c r="G324" s="1"/>
      <c r="H324" s="1"/>
      <c r="I324" s="1"/>
      <c r="J324" s="1"/>
      <c r="K324" s="1"/>
      <c r="L324" s="1"/>
      <c r="M324" s="1"/>
      <c r="N324" s="1"/>
      <c r="O324" s="1"/>
      <c r="P324" s="1"/>
      <c r="Q324" s="1"/>
      <c r="R324" s="1"/>
      <c r="S324" s="1"/>
    </row>
    <row r="325" spans="1:19">
      <c r="A325" s="28" t="s">
        <v>314</v>
      </c>
      <c r="B325" s="398">
        <v>-35112.164340000003</v>
      </c>
      <c r="C325" s="398">
        <v>-22969.618079999997</v>
      </c>
      <c r="D325" s="398">
        <v>0</v>
      </c>
      <c r="E325" s="398">
        <v>-326.42309999999998</v>
      </c>
      <c r="F325" s="398">
        <v>-58408.205520000003</v>
      </c>
      <c r="G325" s="1"/>
      <c r="H325" s="1"/>
      <c r="I325" s="1"/>
      <c r="J325" s="1"/>
      <c r="K325" s="1"/>
      <c r="L325" s="1"/>
      <c r="M325" s="1"/>
      <c r="N325" s="1"/>
      <c r="O325" s="1"/>
      <c r="P325" s="1"/>
      <c r="Q325" s="1"/>
      <c r="R325" s="1"/>
      <c r="S325" s="1"/>
    </row>
    <row r="326" spans="1:19">
      <c r="A326" s="22" t="s">
        <v>315</v>
      </c>
      <c r="B326" s="17">
        <v>8353.1664700000001</v>
      </c>
      <c r="C326" s="17">
        <v>23.499970000000001</v>
      </c>
      <c r="D326" s="17">
        <v>0</v>
      </c>
      <c r="E326" s="17">
        <v>0</v>
      </c>
      <c r="F326" s="17">
        <v>8376.6664400000009</v>
      </c>
      <c r="G326" s="1"/>
      <c r="H326" s="1"/>
      <c r="I326" s="1"/>
      <c r="J326" s="1"/>
      <c r="K326" s="1"/>
      <c r="L326" s="1"/>
      <c r="M326" s="1"/>
      <c r="N326" s="1"/>
      <c r="O326" s="1"/>
      <c r="P326" s="1"/>
      <c r="Q326" s="1"/>
      <c r="R326" s="1"/>
      <c r="S326" s="1"/>
    </row>
    <row r="327" spans="1:19">
      <c r="A327" s="27" t="s">
        <v>1246</v>
      </c>
      <c r="B327" s="398">
        <v>-26758.997869999999</v>
      </c>
      <c r="C327" s="398">
        <v>-22946.118109999999</v>
      </c>
      <c r="D327" s="398">
        <v>0</v>
      </c>
      <c r="E327" s="398">
        <v>-326.42309999999998</v>
      </c>
      <c r="F327" s="398">
        <v>-50031.539079999995</v>
      </c>
      <c r="G327" s="1"/>
      <c r="H327" s="1"/>
      <c r="I327" s="1"/>
      <c r="J327" s="1"/>
      <c r="K327" s="1"/>
      <c r="L327" s="1"/>
      <c r="M327" s="1"/>
      <c r="N327" s="1"/>
      <c r="O327" s="1"/>
      <c r="P327" s="1"/>
      <c r="Q327" s="1"/>
      <c r="R327" s="1"/>
      <c r="S327" s="1"/>
    </row>
    <row r="328" spans="1:19">
      <c r="A328" s="22" t="s">
        <v>317</v>
      </c>
      <c r="B328" s="17">
        <v>0</v>
      </c>
      <c r="C328" s="17">
        <v>0</v>
      </c>
      <c r="D328" s="17">
        <v>0</v>
      </c>
      <c r="E328" s="17">
        <v>0</v>
      </c>
      <c r="F328" s="17">
        <v>0</v>
      </c>
      <c r="G328" s="1"/>
      <c r="H328" s="1"/>
      <c r="I328" s="1"/>
      <c r="J328" s="1"/>
      <c r="K328" s="1"/>
      <c r="L328" s="1"/>
      <c r="M328" s="1"/>
      <c r="N328" s="1"/>
      <c r="O328" s="1"/>
      <c r="P328" s="1"/>
      <c r="Q328" s="1"/>
      <c r="R328" s="1"/>
      <c r="S328" s="1"/>
    </row>
    <row r="329" spans="1:19">
      <c r="A329" s="28" t="s">
        <v>318</v>
      </c>
      <c r="B329" s="398">
        <v>-26758.997869999999</v>
      </c>
      <c r="C329" s="398">
        <v>-22946.118109999999</v>
      </c>
      <c r="D329" s="398">
        <v>0</v>
      </c>
      <c r="E329" s="398">
        <v>-326.42309999999998</v>
      </c>
      <c r="F329" s="398">
        <v>-50031.539079999995</v>
      </c>
      <c r="G329" s="1"/>
      <c r="H329" s="1"/>
      <c r="I329" s="1"/>
      <c r="J329" s="1"/>
      <c r="K329" s="1"/>
      <c r="L329" s="1"/>
      <c r="M329" s="1"/>
      <c r="N329" s="1"/>
      <c r="O329" s="1"/>
      <c r="P329" s="1"/>
      <c r="Q329" s="1"/>
      <c r="R329" s="1"/>
      <c r="S329" s="1"/>
    </row>
    <row r="330" spans="1:19">
      <c r="A330" s="22" t="s">
        <v>319</v>
      </c>
      <c r="B330" s="17">
        <v>0</v>
      </c>
      <c r="C330" s="17">
        <v>0</v>
      </c>
      <c r="D330" s="17">
        <v>0</v>
      </c>
      <c r="E330" s="17">
        <v>0</v>
      </c>
      <c r="F330" s="17">
        <v>0</v>
      </c>
      <c r="G330" s="1"/>
      <c r="H330" s="1"/>
      <c r="I330" s="1"/>
      <c r="J330" s="1"/>
      <c r="K330" s="1"/>
      <c r="L330" s="1"/>
      <c r="M330" s="1"/>
      <c r="N330" s="1"/>
      <c r="O330" s="1"/>
      <c r="P330" s="1"/>
      <c r="Q330" s="1"/>
      <c r="R330" s="1"/>
      <c r="S330" s="1"/>
    </row>
    <row r="331" spans="1:19">
      <c r="A331" s="28" t="s">
        <v>320</v>
      </c>
      <c r="B331" s="106">
        <v>-26758.997869999999</v>
      </c>
      <c r="C331" s="106">
        <v>-22946.118109999999</v>
      </c>
      <c r="D331" s="106">
        <v>0</v>
      </c>
      <c r="E331" s="106">
        <v>-326.42309999999998</v>
      </c>
      <c r="F331" s="106">
        <v>-50031.539079999995</v>
      </c>
      <c r="G331" s="1"/>
      <c r="H331" s="1"/>
      <c r="I331" s="1"/>
      <c r="J331" s="1"/>
      <c r="K331" s="1"/>
      <c r="L331" s="1"/>
      <c r="M331" s="1"/>
      <c r="N331" s="1"/>
      <c r="O331" s="1"/>
      <c r="P331" s="1"/>
      <c r="Q331" s="1"/>
      <c r="R331" s="1"/>
      <c r="S331" s="1"/>
    </row>
    <row r="332" spans="1:19" ht="3.75" customHeight="1" thickBot="1">
      <c r="A332" s="114"/>
      <c r="B332" s="397"/>
      <c r="C332" s="397"/>
      <c r="D332" s="397"/>
      <c r="E332" s="397"/>
      <c r="F332" s="397"/>
      <c r="G332" s="1"/>
      <c r="H332" s="1"/>
      <c r="I332" s="1"/>
      <c r="J332" s="1"/>
      <c r="K332" s="1"/>
      <c r="L332" s="1"/>
      <c r="M332" s="1"/>
      <c r="N332" s="1"/>
      <c r="O332" s="1"/>
      <c r="P332" s="1"/>
      <c r="Q332" s="1"/>
      <c r="R332" s="1"/>
      <c r="S332" s="1"/>
    </row>
    <row r="333" spans="1:19" ht="15.75" thickTop="1">
      <c r="A333" s="17"/>
      <c r="B333" s="116"/>
      <c r="C333" s="116"/>
      <c r="D333" s="116"/>
      <c r="E333" s="116"/>
      <c r="F333" s="116"/>
      <c r="G333" s="1"/>
      <c r="H333" s="1"/>
      <c r="I333" s="1"/>
      <c r="J333" s="1"/>
      <c r="K333" s="1"/>
      <c r="L333" s="1"/>
      <c r="M333" s="1"/>
      <c r="N333" s="1"/>
      <c r="O333" s="1"/>
      <c r="P333" s="1"/>
      <c r="Q333" s="1"/>
      <c r="R333" s="1"/>
      <c r="S333" s="1"/>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3"/>
  <sheetViews>
    <sheetView workbookViewId="0">
      <selection activeCell="M19" sqref="M19"/>
    </sheetView>
  </sheetViews>
  <sheetFormatPr baseColWidth="10" defaultColWidth="9.140625" defaultRowHeight="15"/>
  <cols>
    <col min="1" max="1" width="104.42578125" style="111" bestFit="1" customWidth="1"/>
    <col min="2" max="3" width="12.7109375" style="111" customWidth="1"/>
    <col min="4" max="4" width="16.140625" style="111" bestFit="1" customWidth="1"/>
    <col min="5" max="16384" width="9.140625" style="111"/>
  </cols>
  <sheetData>
    <row r="1" spans="1:19" ht="30" customHeight="1">
      <c r="A1" s="1057" t="s">
        <v>346</v>
      </c>
      <c r="B1" s="1057"/>
      <c r="C1" s="1057"/>
      <c r="D1" s="1057"/>
      <c r="E1" s="1"/>
      <c r="F1" s="1"/>
      <c r="G1" s="1"/>
      <c r="H1" s="1"/>
      <c r="I1" s="1"/>
      <c r="J1" s="1"/>
      <c r="K1" s="1"/>
      <c r="L1" s="1"/>
      <c r="M1" s="1"/>
      <c r="N1" s="1"/>
      <c r="O1" s="1"/>
      <c r="P1" s="1"/>
      <c r="Q1" s="1"/>
      <c r="R1" s="1"/>
      <c r="S1" s="1"/>
    </row>
    <row r="2" spans="1:19" ht="18">
      <c r="A2" s="1058" t="s">
        <v>714</v>
      </c>
      <c r="B2" s="1058"/>
      <c r="C2" s="1058"/>
      <c r="D2" s="1058"/>
      <c r="E2" s="1"/>
      <c r="F2" s="1"/>
      <c r="G2" s="1"/>
      <c r="H2" s="1"/>
      <c r="I2" s="1"/>
      <c r="J2" s="1"/>
      <c r="K2" s="1"/>
      <c r="L2" s="1"/>
      <c r="M2" s="1"/>
      <c r="N2" s="1"/>
      <c r="O2" s="1"/>
      <c r="P2" s="1"/>
      <c r="Q2" s="1"/>
      <c r="R2" s="1"/>
      <c r="S2" s="1"/>
    </row>
    <row r="3" spans="1:19" ht="18">
      <c r="A3" s="1058" t="s">
        <v>712</v>
      </c>
      <c r="B3" s="1058"/>
      <c r="C3" s="1058"/>
      <c r="D3" s="1058"/>
      <c r="E3" s="1"/>
      <c r="F3" s="1"/>
      <c r="G3" s="1"/>
      <c r="H3" s="1"/>
      <c r="I3" s="1"/>
      <c r="J3" s="1"/>
      <c r="K3" s="1"/>
      <c r="L3" s="1"/>
      <c r="M3" s="1"/>
      <c r="N3" s="1"/>
      <c r="O3" s="1"/>
      <c r="P3" s="1"/>
      <c r="Q3" s="1"/>
      <c r="R3" s="1"/>
      <c r="S3" s="1"/>
    </row>
    <row r="4" spans="1:19" ht="30" customHeight="1">
      <c r="A4" s="1062" t="s">
        <v>2</v>
      </c>
      <c r="B4" s="1062"/>
      <c r="C4" s="1062"/>
      <c r="D4" s="1062"/>
      <c r="E4" s="1"/>
      <c r="F4" s="1"/>
      <c r="G4" s="1"/>
      <c r="H4" s="1"/>
      <c r="I4" s="1"/>
      <c r="J4" s="1"/>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14"/>
      <c r="B6" s="401" t="s">
        <v>348</v>
      </c>
      <c r="C6" s="401" t="s">
        <v>347</v>
      </c>
      <c r="D6" s="401" t="s">
        <v>713</v>
      </c>
      <c r="E6" s="1"/>
      <c r="F6" s="1"/>
      <c r="G6" s="1"/>
      <c r="H6" s="1"/>
      <c r="I6" s="1"/>
      <c r="J6" s="1"/>
      <c r="K6" s="1"/>
      <c r="L6" s="1"/>
      <c r="M6" s="1"/>
      <c r="N6" s="1"/>
      <c r="O6" s="1"/>
      <c r="P6" s="1"/>
      <c r="Q6" s="1"/>
      <c r="R6" s="1"/>
      <c r="S6" s="1"/>
    </row>
    <row r="7" spans="1:19">
      <c r="A7" s="123" t="s">
        <v>8</v>
      </c>
      <c r="B7" s="107">
        <v>5599146.5653999997</v>
      </c>
      <c r="C7" s="107">
        <v>657895.54573000001</v>
      </c>
      <c r="D7" s="107">
        <v>6257042.1111300001</v>
      </c>
      <c r="E7" s="400"/>
      <c r="F7" s="1"/>
      <c r="G7" s="1"/>
      <c r="H7" s="1"/>
      <c r="I7" s="1"/>
      <c r="J7" s="1"/>
      <c r="K7" s="1"/>
      <c r="L7" s="1"/>
      <c r="M7" s="1"/>
      <c r="N7" s="1"/>
      <c r="O7" s="1"/>
      <c r="P7" s="1"/>
      <c r="Q7" s="1"/>
      <c r="R7" s="1"/>
      <c r="S7" s="1"/>
    </row>
    <row r="8" spans="1:19">
      <c r="A8" s="15" t="s">
        <v>9</v>
      </c>
      <c r="B8" s="106">
        <v>467578.09649000003</v>
      </c>
      <c r="C8" s="106">
        <v>94581.904999999999</v>
      </c>
      <c r="D8" s="106">
        <v>562160.00149000005</v>
      </c>
      <c r="E8" s="1"/>
      <c r="F8" s="1"/>
      <c r="G8" s="1"/>
      <c r="H8" s="1"/>
      <c r="I8" s="1"/>
      <c r="J8" s="1"/>
      <c r="K8" s="1"/>
      <c r="L8" s="1"/>
      <c r="M8" s="1"/>
      <c r="N8" s="1"/>
      <c r="O8" s="1"/>
      <c r="P8" s="1"/>
      <c r="Q8" s="1"/>
      <c r="R8" s="1"/>
      <c r="S8" s="1"/>
    </row>
    <row r="9" spans="1:19">
      <c r="A9" s="17" t="s">
        <v>10</v>
      </c>
      <c r="B9" s="105">
        <v>171904.23334000001</v>
      </c>
      <c r="C9" s="105">
        <v>24255.350480000001</v>
      </c>
      <c r="D9" s="105">
        <v>196159.58382</v>
      </c>
      <c r="E9" s="1"/>
      <c r="F9" s="1"/>
      <c r="G9" s="1"/>
      <c r="H9" s="1"/>
      <c r="I9" s="1"/>
      <c r="J9" s="1"/>
      <c r="K9" s="1"/>
      <c r="L9" s="1"/>
      <c r="M9" s="1"/>
      <c r="N9" s="1"/>
      <c r="O9" s="1"/>
      <c r="P9" s="1"/>
      <c r="Q9" s="1"/>
      <c r="R9" s="1"/>
      <c r="S9" s="1"/>
    </row>
    <row r="10" spans="1:19">
      <c r="A10" s="17" t="s">
        <v>11</v>
      </c>
      <c r="B10" s="105">
        <v>162069.35437000002</v>
      </c>
      <c r="C10" s="105">
        <v>57178.477180000002</v>
      </c>
      <c r="D10" s="105">
        <v>219247.83155</v>
      </c>
      <c r="E10" s="1"/>
      <c r="F10" s="1"/>
      <c r="G10" s="1"/>
      <c r="H10" s="1"/>
      <c r="I10" s="1"/>
      <c r="J10" s="1"/>
      <c r="K10" s="1"/>
      <c r="L10" s="1"/>
      <c r="M10" s="1"/>
      <c r="N10" s="1"/>
      <c r="O10" s="1"/>
      <c r="P10" s="1"/>
      <c r="Q10" s="1"/>
      <c r="R10" s="1"/>
      <c r="S10" s="1"/>
    </row>
    <row r="11" spans="1:19">
      <c r="A11" s="17" t="s">
        <v>12</v>
      </c>
      <c r="B11" s="105">
        <v>15207.602419999999</v>
      </c>
      <c r="C11" s="105">
        <v>13143.20534</v>
      </c>
      <c r="D11" s="105">
        <v>28350.807760000003</v>
      </c>
      <c r="E11" s="1"/>
      <c r="F11" s="1"/>
      <c r="G11" s="1"/>
      <c r="H11" s="1"/>
      <c r="I11" s="1"/>
      <c r="J11" s="1"/>
      <c r="K11" s="1"/>
      <c r="L11" s="1"/>
      <c r="M11" s="1"/>
      <c r="N11" s="1"/>
      <c r="O11" s="1"/>
      <c r="P11" s="1"/>
      <c r="Q11" s="1"/>
      <c r="R11" s="1"/>
      <c r="S11" s="1"/>
    </row>
    <row r="12" spans="1:19">
      <c r="A12" s="17" t="s">
        <v>13</v>
      </c>
      <c r="B12" s="105">
        <v>0</v>
      </c>
      <c r="C12" s="105">
        <v>0</v>
      </c>
      <c r="D12" s="105">
        <v>0</v>
      </c>
      <c r="E12" s="1"/>
      <c r="F12" s="1"/>
      <c r="G12" s="1"/>
      <c r="H12" s="1"/>
      <c r="I12" s="1"/>
      <c r="J12" s="1"/>
      <c r="K12" s="1"/>
      <c r="L12" s="1"/>
      <c r="M12" s="1"/>
      <c r="N12" s="1"/>
      <c r="O12" s="1"/>
      <c r="P12" s="1"/>
      <c r="Q12" s="1"/>
      <c r="R12" s="1"/>
      <c r="S12" s="1"/>
    </row>
    <row r="13" spans="1:19">
      <c r="A13" s="17" t="s">
        <v>14</v>
      </c>
      <c r="B13" s="105">
        <v>30275.10745</v>
      </c>
      <c r="C13" s="105">
        <v>0</v>
      </c>
      <c r="D13" s="105">
        <v>30275.10745</v>
      </c>
      <c r="E13" s="1"/>
      <c r="F13" s="1"/>
      <c r="G13" s="1"/>
      <c r="H13" s="1"/>
      <c r="I13" s="1"/>
      <c r="J13" s="1"/>
      <c r="K13" s="1"/>
      <c r="L13" s="1"/>
      <c r="M13" s="1"/>
      <c r="N13" s="1"/>
      <c r="O13" s="1"/>
      <c r="P13" s="1"/>
      <c r="Q13" s="1"/>
      <c r="R13" s="1"/>
      <c r="S13" s="1"/>
    </row>
    <row r="14" spans="1:19">
      <c r="A14" s="11" t="s">
        <v>15</v>
      </c>
      <c r="B14" s="105">
        <v>88121.798909999998</v>
      </c>
      <c r="C14" s="105">
        <v>4.8719999999999999</v>
      </c>
      <c r="D14" s="105">
        <v>88126.670910000001</v>
      </c>
      <c r="E14" s="1"/>
      <c r="F14" s="1"/>
      <c r="G14" s="1"/>
      <c r="H14" s="1"/>
      <c r="I14" s="1"/>
      <c r="J14" s="1"/>
      <c r="K14" s="1"/>
      <c r="L14" s="1"/>
      <c r="M14" s="1"/>
      <c r="N14" s="1"/>
      <c r="O14" s="1"/>
      <c r="P14" s="1"/>
      <c r="Q14" s="1"/>
      <c r="R14" s="1"/>
      <c r="S14" s="1"/>
    </row>
    <row r="15" spans="1:19">
      <c r="A15" s="17" t="s">
        <v>16</v>
      </c>
      <c r="B15" s="105">
        <v>0</v>
      </c>
      <c r="C15" s="105">
        <v>0</v>
      </c>
      <c r="D15" s="105">
        <v>0</v>
      </c>
      <c r="E15" s="1"/>
      <c r="F15" s="1"/>
      <c r="G15" s="1"/>
      <c r="H15" s="1"/>
      <c r="I15" s="1"/>
      <c r="J15" s="1"/>
      <c r="K15" s="1"/>
      <c r="L15" s="1"/>
      <c r="M15" s="1"/>
      <c r="N15" s="1"/>
      <c r="O15" s="1"/>
      <c r="P15" s="1"/>
      <c r="Q15" s="1"/>
      <c r="R15" s="1"/>
      <c r="S15" s="1"/>
    </row>
    <row r="16" spans="1:19">
      <c r="A16" s="17" t="s">
        <v>17</v>
      </c>
      <c r="B16" s="105">
        <v>0</v>
      </c>
      <c r="C16" s="105">
        <v>0</v>
      </c>
      <c r="D16" s="105">
        <v>0</v>
      </c>
      <c r="E16" s="1"/>
      <c r="F16" s="1"/>
      <c r="G16" s="1"/>
      <c r="H16" s="1"/>
      <c r="I16" s="1"/>
      <c r="J16" s="1"/>
      <c r="K16" s="1"/>
      <c r="L16" s="1"/>
      <c r="M16" s="1"/>
      <c r="N16" s="1"/>
      <c r="O16" s="1"/>
      <c r="P16" s="1"/>
      <c r="Q16" s="1"/>
      <c r="R16" s="1"/>
      <c r="S16" s="1"/>
    </row>
    <row r="17" spans="1:19">
      <c r="A17" s="15" t="s">
        <v>18</v>
      </c>
      <c r="B17" s="106">
        <v>96652.218829999998</v>
      </c>
      <c r="C17" s="106">
        <v>30340.209739999998</v>
      </c>
      <c r="D17" s="106">
        <v>126992.42856999999</v>
      </c>
      <c r="E17" s="1"/>
      <c r="F17" s="1"/>
      <c r="G17" s="1"/>
      <c r="H17" s="1"/>
      <c r="I17" s="1"/>
      <c r="J17" s="1"/>
      <c r="K17" s="1"/>
      <c r="L17" s="1"/>
      <c r="M17" s="1"/>
      <c r="N17" s="1"/>
      <c r="O17" s="1"/>
      <c r="P17" s="1"/>
      <c r="Q17" s="1"/>
      <c r="R17" s="1"/>
      <c r="S17" s="1"/>
    </row>
    <row r="18" spans="1:19">
      <c r="A18" s="17" t="s">
        <v>19</v>
      </c>
      <c r="B18" s="105">
        <v>0</v>
      </c>
      <c r="C18" s="105">
        <v>0</v>
      </c>
      <c r="D18" s="105">
        <v>0</v>
      </c>
      <c r="E18" s="1"/>
      <c r="F18" s="1"/>
      <c r="G18" s="1"/>
      <c r="H18" s="1"/>
      <c r="I18" s="1"/>
      <c r="J18" s="1"/>
      <c r="K18" s="1"/>
      <c r="L18" s="1"/>
      <c r="M18" s="1"/>
      <c r="N18" s="1"/>
      <c r="O18" s="1"/>
      <c r="P18" s="1"/>
      <c r="Q18" s="1"/>
      <c r="R18" s="1"/>
      <c r="S18" s="1"/>
    </row>
    <row r="19" spans="1:19">
      <c r="A19" s="17" t="s">
        <v>20</v>
      </c>
      <c r="B19" s="105">
        <v>23474.67051</v>
      </c>
      <c r="C19" s="105">
        <v>18236.251649999998</v>
      </c>
      <c r="D19" s="105">
        <v>41710.922159999995</v>
      </c>
      <c r="E19" s="1"/>
      <c r="F19" s="1"/>
      <c r="G19" s="1"/>
      <c r="H19" s="1"/>
      <c r="I19" s="1"/>
      <c r="J19" s="1"/>
      <c r="K19" s="1"/>
      <c r="L19" s="1"/>
      <c r="M19" s="1"/>
      <c r="N19" s="1"/>
      <c r="O19" s="1"/>
      <c r="P19" s="1"/>
      <c r="Q19" s="1"/>
      <c r="R19" s="1"/>
      <c r="S19" s="1"/>
    </row>
    <row r="20" spans="1:19">
      <c r="A20" s="17" t="s">
        <v>21</v>
      </c>
      <c r="B20" s="105">
        <v>0</v>
      </c>
      <c r="C20" s="105">
        <v>0</v>
      </c>
      <c r="D20" s="105">
        <v>0</v>
      </c>
      <c r="E20" s="1"/>
      <c r="F20" s="1"/>
      <c r="G20" s="1"/>
      <c r="H20" s="1"/>
      <c r="I20" s="1"/>
      <c r="J20" s="1"/>
      <c r="K20" s="1"/>
      <c r="L20" s="1"/>
      <c r="M20" s="1"/>
      <c r="N20" s="1"/>
      <c r="O20" s="1"/>
      <c r="P20" s="1"/>
      <c r="Q20" s="1"/>
      <c r="R20" s="1"/>
      <c r="S20" s="1"/>
    </row>
    <row r="21" spans="1:19">
      <c r="A21" s="17" t="s">
        <v>22</v>
      </c>
      <c r="B21" s="105">
        <v>0</v>
      </c>
      <c r="C21" s="105">
        <v>0</v>
      </c>
      <c r="D21" s="105">
        <v>0</v>
      </c>
      <c r="E21" s="1"/>
      <c r="F21" s="1"/>
      <c r="G21" s="1"/>
      <c r="H21" s="1"/>
      <c r="I21" s="1"/>
      <c r="J21" s="1"/>
      <c r="K21" s="1"/>
      <c r="L21" s="1"/>
      <c r="M21" s="1"/>
      <c r="N21" s="1"/>
      <c r="O21" s="1"/>
      <c r="P21" s="1"/>
      <c r="Q21" s="1"/>
      <c r="R21" s="1"/>
      <c r="S21" s="1"/>
    </row>
    <row r="22" spans="1:19">
      <c r="A22" s="11" t="s">
        <v>23</v>
      </c>
      <c r="B22" s="105">
        <v>26323.309140000001</v>
      </c>
      <c r="C22" s="105">
        <v>1688.5668899999998</v>
      </c>
      <c r="D22" s="105">
        <v>28011.876029999999</v>
      </c>
      <c r="E22" s="1"/>
      <c r="F22" s="1"/>
      <c r="G22" s="1"/>
      <c r="H22" s="1"/>
      <c r="I22" s="1"/>
      <c r="J22" s="1"/>
      <c r="K22" s="1"/>
      <c r="L22" s="1"/>
      <c r="M22" s="1"/>
      <c r="N22" s="1"/>
      <c r="O22" s="1"/>
      <c r="P22" s="1"/>
      <c r="Q22" s="1"/>
      <c r="R22" s="1"/>
      <c r="S22" s="1"/>
    </row>
    <row r="23" spans="1:19">
      <c r="A23" s="17" t="s">
        <v>24</v>
      </c>
      <c r="B23" s="105">
        <v>47747.821759999999</v>
      </c>
      <c r="C23" s="105">
        <v>10415.3912</v>
      </c>
      <c r="D23" s="105">
        <v>58163.212960000004</v>
      </c>
      <c r="E23" s="1"/>
      <c r="F23" s="1"/>
      <c r="G23" s="1"/>
      <c r="H23" s="1"/>
      <c r="I23" s="1"/>
      <c r="J23" s="1"/>
      <c r="K23" s="1"/>
      <c r="L23" s="1"/>
      <c r="M23" s="1"/>
      <c r="N23" s="1"/>
      <c r="O23" s="1"/>
      <c r="P23" s="1"/>
      <c r="Q23" s="1"/>
      <c r="R23" s="1"/>
      <c r="S23" s="1"/>
    </row>
    <row r="24" spans="1:19">
      <c r="A24" s="17" t="s">
        <v>25</v>
      </c>
      <c r="B24" s="105">
        <v>139.47001</v>
      </c>
      <c r="C24" s="105">
        <v>0</v>
      </c>
      <c r="D24" s="105">
        <v>139.47001</v>
      </c>
      <c r="E24" s="1"/>
      <c r="F24" s="1"/>
      <c r="G24" s="1"/>
      <c r="H24" s="1"/>
      <c r="I24" s="1"/>
      <c r="J24" s="1"/>
      <c r="K24" s="1"/>
      <c r="L24" s="1"/>
      <c r="M24" s="1"/>
      <c r="N24" s="1"/>
      <c r="O24" s="1"/>
      <c r="P24" s="1"/>
      <c r="Q24" s="1"/>
      <c r="R24" s="1"/>
      <c r="S24" s="1"/>
    </row>
    <row r="25" spans="1:19">
      <c r="A25" s="17" t="s">
        <v>26</v>
      </c>
      <c r="B25" s="105">
        <v>-1033.05259</v>
      </c>
      <c r="C25" s="105">
        <v>0</v>
      </c>
      <c r="D25" s="105">
        <v>-1033.05259</v>
      </c>
      <c r="E25" s="1"/>
      <c r="F25" s="1"/>
      <c r="G25" s="1"/>
      <c r="H25" s="1"/>
      <c r="I25" s="1"/>
      <c r="J25" s="1"/>
      <c r="K25" s="1"/>
      <c r="L25" s="1"/>
      <c r="M25" s="1"/>
      <c r="N25" s="1"/>
      <c r="O25" s="1"/>
      <c r="P25" s="1"/>
      <c r="Q25" s="1"/>
      <c r="R25" s="1"/>
      <c r="S25" s="1"/>
    </row>
    <row r="26" spans="1:19">
      <c r="A26" s="15" t="s">
        <v>27</v>
      </c>
      <c r="B26" s="106">
        <v>4234098.55375</v>
      </c>
      <c r="C26" s="106">
        <v>473157.66067000001</v>
      </c>
      <c r="D26" s="106">
        <v>4707256.2144200001</v>
      </c>
      <c r="E26" s="1"/>
      <c r="F26" s="1"/>
      <c r="G26" s="1"/>
      <c r="H26" s="1"/>
      <c r="I26" s="1"/>
      <c r="J26" s="1"/>
      <c r="K26" s="1"/>
      <c r="L26" s="1"/>
      <c r="M26" s="1"/>
      <c r="N26" s="1"/>
      <c r="O26" s="1"/>
      <c r="P26" s="1"/>
      <c r="Q26" s="1"/>
      <c r="R26" s="1"/>
      <c r="S26" s="1"/>
    </row>
    <row r="27" spans="1:19">
      <c r="A27" s="24" t="s">
        <v>28</v>
      </c>
      <c r="B27" s="105">
        <v>3658303.1178899999</v>
      </c>
      <c r="C27" s="105">
        <v>409919.31404000003</v>
      </c>
      <c r="D27" s="105">
        <v>4068222.43193</v>
      </c>
      <c r="E27" s="1"/>
      <c r="F27" s="1"/>
      <c r="G27" s="1"/>
      <c r="H27" s="1"/>
      <c r="I27" s="1"/>
      <c r="J27" s="1"/>
      <c r="K27" s="1"/>
      <c r="L27" s="1"/>
      <c r="M27" s="1"/>
      <c r="N27" s="1"/>
      <c r="O27" s="1"/>
      <c r="P27" s="1"/>
      <c r="Q27" s="1"/>
      <c r="R27" s="1"/>
      <c r="S27" s="1"/>
    </row>
    <row r="28" spans="1:19">
      <c r="A28" s="17" t="s">
        <v>29</v>
      </c>
      <c r="B28" s="105">
        <v>2630161.7817699998</v>
      </c>
      <c r="C28" s="105">
        <v>231531.36507</v>
      </c>
      <c r="D28" s="105">
        <v>2861693.1468400001</v>
      </c>
      <c r="E28" s="1"/>
      <c r="F28" s="1"/>
      <c r="G28" s="1"/>
      <c r="H28" s="1"/>
      <c r="I28" s="1"/>
      <c r="J28" s="1"/>
      <c r="K28" s="1"/>
      <c r="L28" s="1"/>
      <c r="M28" s="1"/>
      <c r="N28" s="1"/>
      <c r="O28" s="1"/>
      <c r="P28" s="1"/>
      <c r="Q28" s="1"/>
      <c r="R28" s="1"/>
      <c r="S28" s="1"/>
    </row>
    <row r="29" spans="1:19">
      <c r="A29" s="17" t="s">
        <v>30</v>
      </c>
      <c r="B29" s="105">
        <v>874431.42174000002</v>
      </c>
      <c r="C29" s="105">
        <v>154550.74724</v>
      </c>
      <c r="D29" s="105">
        <v>1028982.1689800001</v>
      </c>
      <c r="E29" s="1"/>
      <c r="F29" s="1"/>
      <c r="G29" s="1"/>
      <c r="H29" s="1"/>
      <c r="I29" s="1"/>
      <c r="J29" s="1"/>
      <c r="K29" s="1"/>
      <c r="L29" s="1"/>
      <c r="M29" s="1"/>
      <c r="N29" s="1"/>
      <c r="O29" s="1"/>
      <c r="P29" s="1"/>
      <c r="Q29" s="1"/>
      <c r="R29" s="1"/>
      <c r="S29" s="1"/>
    </row>
    <row r="30" spans="1:19">
      <c r="A30" s="17" t="s">
        <v>31</v>
      </c>
      <c r="B30" s="105">
        <v>153709.91438</v>
      </c>
      <c r="C30" s="105">
        <v>23837.201730000001</v>
      </c>
      <c r="D30" s="105">
        <v>177547.11611</v>
      </c>
      <c r="E30" s="1"/>
      <c r="F30" s="1"/>
      <c r="G30" s="1"/>
      <c r="H30" s="1"/>
      <c r="I30" s="1"/>
      <c r="J30" s="1"/>
      <c r="K30" s="1"/>
      <c r="L30" s="1"/>
      <c r="M30" s="1"/>
      <c r="N30" s="1"/>
      <c r="O30" s="1"/>
      <c r="P30" s="1"/>
      <c r="Q30" s="1"/>
      <c r="R30" s="1"/>
      <c r="S30" s="1"/>
    </row>
    <row r="31" spans="1:19">
      <c r="A31" s="24" t="s">
        <v>32</v>
      </c>
      <c r="B31" s="105">
        <v>112405.5763</v>
      </c>
      <c r="C31" s="105">
        <v>1995.3364099999999</v>
      </c>
      <c r="D31" s="105">
        <v>114400.91270999999</v>
      </c>
      <c r="E31" s="1"/>
      <c r="F31" s="1"/>
      <c r="G31" s="1"/>
      <c r="H31" s="1"/>
      <c r="I31" s="1"/>
      <c r="J31" s="1"/>
      <c r="K31" s="1"/>
      <c r="L31" s="1"/>
      <c r="M31" s="1"/>
      <c r="N31" s="1"/>
      <c r="O31" s="1"/>
      <c r="P31" s="1"/>
      <c r="Q31" s="1"/>
      <c r="R31" s="1"/>
      <c r="S31" s="1"/>
    </row>
    <row r="32" spans="1:19">
      <c r="A32" s="17" t="s">
        <v>33</v>
      </c>
      <c r="B32" s="105">
        <v>83154.313269999999</v>
      </c>
      <c r="C32" s="105">
        <v>1105.46243</v>
      </c>
      <c r="D32" s="105">
        <v>84259.775699999998</v>
      </c>
      <c r="E32" s="1"/>
      <c r="F32" s="1"/>
      <c r="G32" s="1"/>
      <c r="H32" s="1"/>
      <c r="I32" s="1"/>
      <c r="J32" s="1"/>
      <c r="K32" s="1"/>
      <c r="L32" s="1"/>
      <c r="M32" s="1"/>
      <c r="N32" s="1"/>
      <c r="O32" s="1"/>
      <c r="P32" s="1"/>
      <c r="Q32" s="1"/>
      <c r="R32" s="1"/>
      <c r="S32" s="1"/>
    </row>
    <row r="33" spans="1:19">
      <c r="A33" s="17" t="s">
        <v>34</v>
      </c>
      <c r="B33" s="105">
        <v>24600.993780000001</v>
      </c>
      <c r="C33" s="105">
        <v>507.72206</v>
      </c>
      <c r="D33" s="105">
        <v>25108.715840000001</v>
      </c>
      <c r="E33" s="1"/>
      <c r="F33" s="1"/>
      <c r="G33" s="1"/>
      <c r="H33" s="1"/>
      <c r="I33" s="1"/>
      <c r="J33" s="1"/>
      <c r="K33" s="1"/>
      <c r="L33" s="1"/>
      <c r="M33" s="1"/>
      <c r="N33" s="1"/>
      <c r="O33" s="1"/>
      <c r="P33" s="1"/>
      <c r="Q33" s="1"/>
      <c r="R33" s="1"/>
      <c r="S33" s="1"/>
    </row>
    <row r="34" spans="1:19">
      <c r="A34" s="18" t="s">
        <v>35</v>
      </c>
      <c r="B34" s="105">
        <v>4650.2692500000003</v>
      </c>
      <c r="C34" s="105">
        <v>382.15191999999996</v>
      </c>
      <c r="D34" s="105">
        <v>5032.4211699999996</v>
      </c>
      <c r="E34" s="1"/>
      <c r="F34" s="1"/>
      <c r="G34" s="1"/>
      <c r="H34" s="1"/>
      <c r="I34" s="1"/>
      <c r="J34" s="1"/>
      <c r="K34" s="1"/>
      <c r="L34" s="1"/>
      <c r="M34" s="1"/>
      <c r="N34" s="1"/>
      <c r="O34" s="1"/>
      <c r="P34" s="1"/>
      <c r="Q34" s="1"/>
      <c r="R34" s="1"/>
      <c r="S34" s="1"/>
    </row>
    <row r="35" spans="1:19">
      <c r="A35" s="24" t="s">
        <v>36</v>
      </c>
      <c r="B35" s="105">
        <v>45446.793859999998</v>
      </c>
      <c r="C35" s="105">
        <v>73272.539319999996</v>
      </c>
      <c r="D35" s="105">
        <v>118719.33318</v>
      </c>
      <c r="E35" s="1"/>
      <c r="F35" s="1"/>
      <c r="G35" s="1"/>
      <c r="H35" s="1"/>
      <c r="I35" s="1"/>
      <c r="J35" s="1"/>
      <c r="K35" s="1"/>
      <c r="L35" s="1"/>
      <c r="M35" s="1"/>
      <c r="N35" s="1"/>
      <c r="O35" s="1"/>
      <c r="P35" s="1"/>
      <c r="Q35" s="1"/>
      <c r="R35" s="1"/>
      <c r="S35" s="1"/>
    </row>
    <row r="36" spans="1:19">
      <c r="A36" s="17" t="s">
        <v>37</v>
      </c>
      <c r="B36" s="105">
        <v>37001.884399999995</v>
      </c>
      <c r="C36" s="105">
        <v>22952.281350000001</v>
      </c>
      <c r="D36" s="105">
        <v>59954.16575</v>
      </c>
      <c r="E36" s="1"/>
      <c r="F36" s="1"/>
      <c r="G36" s="1"/>
      <c r="H36" s="1"/>
      <c r="I36" s="1"/>
      <c r="J36" s="1"/>
      <c r="K36" s="1"/>
      <c r="L36" s="1"/>
      <c r="M36" s="1"/>
      <c r="N36" s="1"/>
      <c r="O36" s="1"/>
      <c r="P36" s="1"/>
      <c r="Q36" s="1"/>
      <c r="R36" s="1"/>
      <c r="S36" s="1"/>
    </row>
    <row r="37" spans="1:19">
      <c r="A37" s="17" t="s">
        <v>38</v>
      </c>
      <c r="B37" s="105">
        <v>7802.2537699999993</v>
      </c>
      <c r="C37" s="105">
        <v>47659.384890000001</v>
      </c>
      <c r="D37" s="105">
        <v>55461.638659999997</v>
      </c>
      <c r="E37" s="1"/>
      <c r="F37" s="1"/>
      <c r="G37" s="1"/>
      <c r="H37" s="1"/>
      <c r="I37" s="1"/>
      <c r="J37" s="1"/>
      <c r="K37" s="1"/>
      <c r="L37" s="1"/>
      <c r="M37" s="1"/>
      <c r="N37" s="1"/>
      <c r="O37" s="1"/>
      <c r="P37" s="1"/>
      <c r="Q37" s="1"/>
      <c r="R37" s="1"/>
      <c r="S37" s="1"/>
    </row>
    <row r="38" spans="1:19">
      <c r="A38" s="17" t="s">
        <v>39</v>
      </c>
      <c r="B38" s="105">
        <v>642.65568999999994</v>
      </c>
      <c r="C38" s="105">
        <v>2660.8730800000003</v>
      </c>
      <c r="D38" s="105">
        <v>3303.5287699999999</v>
      </c>
      <c r="E38" s="1"/>
      <c r="F38" s="1"/>
      <c r="G38" s="1"/>
      <c r="H38" s="1"/>
      <c r="I38" s="1"/>
      <c r="J38" s="1"/>
      <c r="K38" s="1"/>
      <c r="L38" s="1"/>
      <c r="M38" s="1"/>
      <c r="N38" s="1"/>
      <c r="O38" s="1"/>
      <c r="P38" s="1"/>
      <c r="Q38" s="1"/>
      <c r="R38" s="1"/>
      <c r="S38" s="1"/>
    </row>
    <row r="39" spans="1:19">
      <c r="A39" s="24" t="s">
        <v>40</v>
      </c>
      <c r="B39" s="105">
        <v>641110.26879999996</v>
      </c>
      <c r="C39" s="105">
        <v>56343.184150000001</v>
      </c>
      <c r="D39" s="105">
        <v>697453.45295000006</v>
      </c>
      <c r="E39" s="1"/>
      <c r="F39" s="1"/>
      <c r="G39" s="1"/>
      <c r="H39" s="1"/>
      <c r="I39" s="1"/>
      <c r="J39" s="1"/>
      <c r="K39" s="1"/>
      <c r="L39" s="1"/>
      <c r="M39" s="1"/>
      <c r="N39" s="1"/>
      <c r="O39" s="1"/>
      <c r="P39" s="1"/>
      <c r="Q39" s="1"/>
      <c r="R39" s="1"/>
      <c r="S39" s="1"/>
    </row>
    <row r="40" spans="1:19">
      <c r="A40" s="18" t="s">
        <v>41</v>
      </c>
      <c r="B40" s="105">
        <v>157640.52593</v>
      </c>
      <c r="C40" s="105">
        <v>4433.1621699999996</v>
      </c>
      <c r="D40" s="105">
        <v>162073.6881</v>
      </c>
      <c r="E40" s="1"/>
      <c r="F40" s="1"/>
      <c r="G40" s="1"/>
      <c r="H40" s="1"/>
      <c r="I40" s="1"/>
      <c r="J40" s="1"/>
      <c r="K40" s="1"/>
      <c r="L40" s="1"/>
      <c r="M40" s="1"/>
      <c r="N40" s="1"/>
      <c r="O40" s="1"/>
      <c r="P40" s="1"/>
      <c r="Q40" s="1"/>
      <c r="R40" s="1"/>
      <c r="S40" s="1"/>
    </row>
    <row r="41" spans="1:19">
      <c r="A41" s="17" t="s">
        <v>42</v>
      </c>
      <c r="B41" s="105">
        <v>290744.86287999997</v>
      </c>
      <c r="C41" s="105">
        <v>24708.64932</v>
      </c>
      <c r="D41" s="105">
        <v>315453.5122</v>
      </c>
      <c r="E41" s="1"/>
      <c r="F41" s="1"/>
      <c r="G41" s="1"/>
      <c r="H41" s="1"/>
      <c r="I41" s="1"/>
      <c r="J41" s="1"/>
      <c r="K41" s="1"/>
      <c r="L41" s="1"/>
      <c r="M41" s="1"/>
      <c r="N41" s="1"/>
      <c r="O41" s="1"/>
      <c r="P41" s="1"/>
      <c r="Q41" s="1"/>
      <c r="R41" s="1"/>
      <c r="S41" s="1"/>
    </row>
    <row r="42" spans="1:19">
      <c r="A42" s="17" t="s">
        <v>43</v>
      </c>
      <c r="B42" s="105">
        <v>353.84914000000003</v>
      </c>
      <c r="C42" s="105">
        <v>19.853120000000001</v>
      </c>
      <c r="D42" s="105">
        <v>373.70226000000002</v>
      </c>
      <c r="E42" s="1"/>
      <c r="F42" s="1"/>
      <c r="G42" s="1"/>
      <c r="H42" s="1"/>
      <c r="I42" s="1"/>
      <c r="J42" s="1"/>
      <c r="K42" s="1"/>
      <c r="L42" s="1"/>
      <c r="M42" s="1"/>
      <c r="N42" s="1"/>
      <c r="O42" s="1"/>
      <c r="P42" s="1"/>
      <c r="Q42" s="1"/>
      <c r="R42" s="1"/>
      <c r="S42" s="1"/>
    </row>
    <row r="43" spans="1:19">
      <c r="A43" s="17" t="s">
        <v>44</v>
      </c>
      <c r="B43" s="105">
        <v>1615.3655200000001</v>
      </c>
      <c r="C43" s="105">
        <v>22.36364</v>
      </c>
      <c r="D43" s="105">
        <v>1637.7291599999999</v>
      </c>
      <c r="E43" s="1"/>
      <c r="F43" s="1"/>
      <c r="G43" s="1"/>
      <c r="H43" s="1"/>
      <c r="I43" s="1"/>
      <c r="J43" s="1"/>
      <c r="K43" s="1"/>
      <c r="L43" s="1"/>
      <c r="M43" s="1"/>
      <c r="N43" s="1"/>
      <c r="O43" s="1"/>
      <c r="P43" s="1"/>
      <c r="Q43" s="1"/>
      <c r="R43" s="1"/>
      <c r="S43" s="1"/>
    </row>
    <row r="44" spans="1:19">
      <c r="A44" s="17" t="s">
        <v>45</v>
      </c>
      <c r="B44" s="105">
        <v>4.73855</v>
      </c>
      <c r="C44" s="105">
        <v>0</v>
      </c>
      <c r="D44" s="105">
        <v>4.73855</v>
      </c>
      <c r="E44" s="1"/>
      <c r="F44" s="1"/>
      <c r="G44" s="1"/>
      <c r="H44" s="1"/>
      <c r="I44" s="1"/>
      <c r="J44" s="1"/>
      <c r="K44" s="1"/>
      <c r="L44" s="1"/>
      <c r="M44" s="1"/>
      <c r="N44" s="1"/>
      <c r="O44" s="1"/>
      <c r="P44" s="1"/>
      <c r="Q44" s="1"/>
      <c r="R44" s="1"/>
      <c r="S44" s="1"/>
    </row>
    <row r="45" spans="1:19">
      <c r="A45" s="19" t="s">
        <v>46</v>
      </c>
      <c r="B45" s="105">
        <v>95.70926</v>
      </c>
      <c r="C45" s="105">
        <v>0</v>
      </c>
      <c r="D45" s="105">
        <v>95.70926</v>
      </c>
      <c r="E45" s="1"/>
      <c r="F45" s="1"/>
      <c r="G45" s="1"/>
      <c r="H45" s="1"/>
      <c r="I45" s="1"/>
      <c r="J45" s="1"/>
      <c r="K45" s="1"/>
      <c r="L45" s="1"/>
      <c r="M45" s="1"/>
      <c r="N45" s="1"/>
      <c r="O45" s="1"/>
      <c r="P45" s="1"/>
      <c r="Q45" s="1"/>
      <c r="R45" s="1"/>
      <c r="S45" s="1"/>
    </row>
    <row r="46" spans="1:19">
      <c r="A46" s="18" t="s">
        <v>47</v>
      </c>
      <c r="B46" s="105">
        <v>71679.341469999999</v>
      </c>
      <c r="C46" s="105">
        <v>9945.7010500000015</v>
      </c>
      <c r="D46" s="105">
        <v>81625.042520000003</v>
      </c>
      <c r="E46" s="1"/>
      <c r="F46" s="1"/>
      <c r="G46" s="1"/>
      <c r="H46" s="1"/>
      <c r="I46" s="1"/>
      <c r="J46" s="1"/>
      <c r="K46" s="1"/>
      <c r="L46" s="1"/>
      <c r="M46" s="1"/>
      <c r="N46" s="1"/>
      <c r="O46" s="1"/>
      <c r="P46" s="1"/>
      <c r="Q46" s="1"/>
      <c r="R46" s="1"/>
      <c r="S46" s="1"/>
    </row>
    <row r="47" spans="1:19">
      <c r="A47" s="17" t="s">
        <v>48</v>
      </c>
      <c r="B47" s="105">
        <v>118083.0916</v>
      </c>
      <c r="C47" s="105">
        <v>17103.582260000003</v>
      </c>
      <c r="D47" s="105">
        <v>135186.67386000001</v>
      </c>
      <c r="E47" s="1"/>
      <c r="F47" s="1"/>
      <c r="G47" s="1"/>
      <c r="H47" s="1"/>
      <c r="I47" s="1"/>
      <c r="J47" s="1"/>
      <c r="K47" s="1"/>
      <c r="L47" s="1"/>
      <c r="M47" s="1"/>
      <c r="N47" s="1"/>
      <c r="O47" s="1"/>
      <c r="P47" s="1"/>
      <c r="Q47" s="1"/>
      <c r="R47" s="1"/>
      <c r="S47" s="1"/>
    </row>
    <row r="48" spans="1:19">
      <c r="A48" s="17" t="s">
        <v>49</v>
      </c>
      <c r="B48" s="105">
        <v>238.16926000000001</v>
      </c>
      <c r="C48" s="105">
        <v>68.210369999999998</v>
      </c>
      <c r="D48" s="105">
        <v>306.37963000000002</v>
      </c>
      <c r="E48" s="1"/>
      <c r="F48" s="1"/>
      <c r="G48" s="1"/>
      <c r="H48" s="1"/>
      <c r="I48" s="1"/>
      <c r="J48" s="1"/>
      <c r="K48" s="1"/>
      <c r="L48" s="1"/>
      <c r="M48" s="1"/>
      <c r="N48" s="1"/>
      <c r="O48" s="1"/>
      <c r="P48" s="1"/>
      <c r="Q48" s="1"/>
      <c r="R48" s="1"/>
      <c r="S48" s="1"/>
    </row>
    <row r="49" spans="1:19">
      <c r="A49" s="17" t="s">
        <v>50</v>
      </c>
      <c r="B49" s="105">
        <v>625.88688999999999</v>
      </c>
      <c r="C49" s="105">
        <v>41.662219999999998</v>
      </c>
      <c r="D49" s="105">
        <v>667.54911000000004</v>
      </c>
      <c r="E49" s="1"/>
      <c r="F49" s="1"/>
      <c r="G49" s="1"/>
      <c r="H49" s="1"/>
      <c r="I49" s="1"/>
      <c r="J49" s="1"/>
      <c r="K49" s="1"/>
      <c r="L49" s="1"/>
      <c r="M49" s="1"/>
      <c r="N49" s="1"/>
      <c r="O49" s="1"/>
      <c r="P49" s="1"/>
      <c r="Q49" s="1"/>
      <c r="R49" s="1"/>
      <c r="S49" s="1"/>
    </row>
    <row r="50" spans="1:19">
      <c r="A50" s="17" t="s">
        <v>51</v>
      </c>
      <c r="B50" s="105">
        <v>0</v>
      </c>
      <c r="C50" s="105">
        <v>0</v>
      </c>
      <c r="D50" s="105">
        <v>0</v>
      </c>
      <c r="E50" s="1"/>
      <c r="F50" s="1"/>
      <c r="G50" s="1"/>
      <c r="H50" s="1"/>
      <c r="I50" s="1"/>
      <c r="J50" s="1"/>
      <c r="K50" s="1"/>
      <c r="L50" s="1"/>
      <c r="M50" s="1"/>
      <c r="N50" s="1"/>
      <c r="O50" s="1"/>
      <c r="P50" s="1"/>
      <c r="Q50" s="1"/>
      <c r="R50" s="1"/>
      <c r="S50" s="1"/>
    </row>
    <row r="51" spans="1:19">
      <c r="A51" s="19" t="s">
        <v>52</v>
      </c>
      <c r="B51" s="105">
        <v>28.728300000000001</v>
      </c>
      <c r="C51" s="105">
        <v>0</v>
      </c>
      <c r="D51" s="105">
        <v>28.728300000000001</v>
      </c>
      <c r="E51" s="1"/>
      <c r="F51" s="1"/>
      <c r="G51" s="1"/>
      <c r="H51" s="1"/>
      <c r="I51" s="1"/>
      <c r="J51" s="1"/>
      <c r="K51" s="1"/>
      <c r="L51" s="1"/>
      <c r="M51" s="1"/>
      <c r="N51" s="1"/>
      <c r="O51" s="1"/>
      <c r="P51" s="1"/>
      <c r="Q51" s="1"/>
      <c r="R51" s="1"/>
      <c r="S51" s="1"/>
    </row>
    <row r="52" spans="1:19">
      <c r="A52" s="122" t="s">
        <v>53</v>
      </c>
      <c r="B52" s="105">
        <v>-223167.20309999998</v>
      </c>
      <c r="C52" s="105">
        <v>-68372.713250000001</v>
      </c>
      <c r="D52" s="105">
        <v>-291539.91635000001</v>
      </c>
      <c r="E52" s="1"/>
      <c r="F52" s="1"/>
      <c r="G52" s="1"/>
      <c r="H52" s="1"/>
      <c r="I52" s="1"/>
      <c r="J52" s="1"/>
      <c r="K52" s="1"/>
      <c r="L52" s="1"/>
      <c r="M52" s="1"/>
      <c r="N52" s="1"/>
      <c r="O52" s="1"/>
      <c r="P52" s="1"/>
      <c r="Q52" s="1"/>
      <c r="R52" s="1"/>
      <c r="S52" s="1"/>
    </row>
    <row r="53" spans="1:19">
      <c r="A53" s="17" t="s">
        <v>54</v>
      </c>
      <c r="B53" s="105">
        <v>-20341.759329999997</v>
      </c>
      <c r="C53" s="105">
        <v>-1300.1045300000001</v>
      </c>
      <c r="D53" s="105">
        <v>-21641.863859999998</v>
      </c>
      <c r="E53" s="1"/>
      <c r="F53" s="1"/>
      <c r="G53" s="1"/>
      <c r="H53" s="1"/>
      <c r="I53" s="1"/>
      <c r="J53" s="1"/>
      <c r="K53" s="1"/>
      <c r="L53" s="1"/>
      <c r="M53" s="1"/>
      <c r="N53" s="1"/>
      <c r="O53" s="1"/>
      <c r="P53" s="1"/>
      <c r="Q53" s="1"/>
      <c r="R53" s="1"/>
      <c r="S53" s="1"/>
    </row>
    <row r="54" spans="1:19">
      <c r="A54" s="11" t="s">
        <v>55</v>
      </c>
      <c r="B54" s="105">
        <v>-10900.76741</v>
      </c>
      <c r="C54" s="105">
        <v>-280.36883</v>
      </c>
      <c r="D54" s="105">
        <v>-11181.13624</v>
      </c>
      <c r="E54" s="1"/>
      <c r="F54" s="1"/>
      <c r="G54" s="1"/>
      <c r="H54" s="1"/>
      <c r="I54" s="1"/>
      <c r="J54" s="1"/>
      <c r="K54" s="1"/>
      <c r="L54" s="1"/>
      <c r="M54" s="1"/>
      <c r="N54" s="1"/>
      <c r="O54" s="1"/>
      <c r="P54" s="1"/>
      <c r="Q54" s="1"/>
      <c r="R54" s="1"/>
      <c r="S54" s="1"/>
    </row>
    <row r="55" spans="1:19">
      <c r="A55" s="11" t="s">
        <v>56</v>
      </c>
      <c r="B55" s="105">
        <v>-72338.876610000007</v>
      </c>
      <c r="C55" s="105">
        <v>-178.75244000000001</v>
      </c>
      <c r="D55" s="105">
        <v>-72517.629050000003</v>
      </c>
      <c r="E55" s="1"/>
      <c r="F55" s="1"/>
      <c r="G55" s="1"/>
      <c r="H55" s="1"/>
      <c r="I55" s="1"/>
      <c r="J55" s="1"/>
      <c r="K55" s="1"/>
      <c r="L55" s="1"/>
      <c r="M55" s="1"/>
      <c r="N55" s="1"/>
      <c r="O55" s="1"/>
      <c r="P55" s="1"/>
      <c r="Q55" s="1"/>
      <c r="R55" s="1"/>
      <c r="S55" s="1"/>
    </row>
    <row r="56" spans="1:19">
      <c r="A56" s="11" t="s">
        <v>57</v>
      </c>
      <c r="B56" s="105">
        <v>-18444.053159999999</v>
      </c>
      <c r="C56" s="105">
        <v>-247.01763</v>
      </c>
      <c r="D56" s="105">
        <v>-18691.070789999998</v>
      </c>
      <c r="E56" s="1"/>
      <c r="F56" s="1"/>
      <c r="G56" s="1"/>
      <c r="H56" s="1"/>
      <c r="I56" s="1"/>
      <c r="J56" s="1"/>
      <c r="K56" s="1"/>
      <c r="L56" s="1"/>
      <c r="M56" s="1"/>
      <c r="N56" s="1"/>
      <c r="O56" s="1"/>
      <c r="P56" s="1"/>
      <c r="Q56" s="1"/>
      <c r="R56" s="1"/>
      <c r="S56" s="1"/>
    </row>
    <row r="57" spans="1:19">
      <c r="A57" s="17" t="s">
        <v>58</v>
      </c>
      <c r="B57" s="105">
        <v>-27489.848180000001</v>
      </c>
      <c r="C57" s="105">
        <v>-13800.377400000001</v>
      </c>
      <c r="D57" s="105">
        <v>-41290.225579999998</v>
      </c>
      <c r="E57" s="1"/>
      <c r="F57" s="1"/>
      <c r="G57" s="1"/>
      <c r="H57" s="1"/>
      <c r="I57" s="1"/>
      <c r="J57" s="1"/>
      <c r="K57" s="1"/>
      <c r="L57" s="1"/>
      <c r="M57" s="1"/>
      <c r="N57" s="1"/>
      <c r="O57" s="1"/>
      <c r="P57" s="1"/>
      <c r="Q57" s="1"/>
      <c r="R57" s="1"/>
      <c r="S57" s="1"/>
    </row>
    <row r="58" spans="1:19">
      <c r="A58" s="17" t="s">
        <v>59</v>
      </c>
      <c r="B58" s="105">
        <v>-6090.3456999999999</v>
      </c>
      <c r="C58" s="105">
        <v>-29661.736290000001</v>
      </c>
      <c r="D58" s="105">
        <v>-35752.081989999999</v>
      </c>
      <c r="E58" s="1"/>
      <c r="F58" s="1"/>
      <c r="G58" s="1"/>
      <c r="H58" s="1"/>
      <c r="I58" s="1"/>
      <c r="J58" s="1"/>
      <c r="K58" s="1"/>
      <c r="L58" s="1"/>
      <c r="M58" s="1"/>
      <c r="N58" s="1"/>
      <c r="O58" s="1"/>
      <c r="P58" s="1"/>
      <c r="Q58" s="1"/>
      <c r="R58" s="1"/>
      <c r="S58" s="1"/>
    </row>
    <row r="59" spans="1:19">
      <c r="A59" s="17" t="s">
        <v>60</v>
      </c>
      <c r="B59" s="105">
        <v>-55151.632310000001</v>
      </c>
      <c r="C59" s="105">
        <v>-20657.562480000001</v>
      </c>
      <c r="D59" s="105">
        <v>-75809.194790000009</v>
      </c>
      <c r="E59" s="1"/>
      <c r="F59" s="1"/>
      <c r="G59" s="1"/>
      <c r="H59" s="1"/>
      <c r="I59" s="1"/>
      <c r="J59" s="1"/>
      <c r="K59" s="1"/>
      <c r="L59" s="1"/>
      <c r="M59" s="1"/>
      <c r="N59" s="1"/>
      <c r="O59" s="1"/>
      <c r="P59" s="1"/>
      <c r="Q59" s="1"/>
      <c r="R59" s="1"/>
      <c r="S59" s="1"/>
    </row>
    <row r="60" spans="1:19">
      <c r="A60" s="17" t="s">
        <v>61</v>
      </c>
      <c r="B60" s="105">
        <v>-4834.2342099999996</v>
      </c>
      <c r="C60" s="105">
        <v>0</v>
      </c>
      <c r="D60" s="105">
        <v>-4834.2342099999996</v>
      </c>
      <c r="E60" s="1"/>
      <c r="F60" s="1"/>
      <c r="G60" s="1"/>
      <c r="H60" s="1"/>
      <c r="I60" s="1"/>
      <c r="J60" s="1"/>
      <c r="K60" s="1"/>
      <c r="L60" s="1"/>
      <c r="M60" s="1"/>
      <c r="N60" s="1"/>
      <c r="O60" s="1"/>
      <c r="P60" s="1"/>
      <c r="Q60" s="1"/>
      <c r="R60" s="1"/>
      <c r="S60" s="1"/>
    </row>
    <row r="61" spans="1:19">
      <c r="A61" s="17" t="s">
        <v>62</v>
      </c>
      <c r="B61" s="105">
        <v>0</v>
      </c>
      <c r="C61" s="105">
        <v>0</v>
      </c>
      <c r="D61" s="105">
        <v>0</v>
      </c>
      <c r="E61" s="1"/>
      <c r="F61" s="1"/>
      <c r="G61" s="1"/>
      <c r="H61" s="1"/>
      <c r="I61" s="1"/>
      <c r="J61" s="1"/>
      <c r="K61" s="1"/>
      <c r="L61" s="1"/>
      <c r="M61" s="1"/>
      <c r="N61" s="1"/>
      <c r="O61" s="1"/>
      <c r="P61" s="1"/>
      <c r="Q61" s="1"/>
      <c r="R61" s="1"/>
      <c r="S61" s="1"/>
    </row>
    <row r="62" spans="1:19">
      <c r="A62" s="17" t="s">
        <v>63</v>
      </c>
      <c r="B62" s="105">
        <v>0</v>
      </c>
      <c r="C62" s="105">
        <v>0</v>
      </c>
      <c r="D62" s="105">
        <v>0</v>
      </c>
      <c r="E62" s="1"/>
      <c r="F62" s="1"/>
      <c r="G62" s="1"/>
      <c r="H62" s="1"/>
      <c r="I62" s="1"/>
      <c r="J62" s="1"/>
      <c r="K62" s="1"/>
      <c r="L62" s="1"/>
      <c r="M62" s="1"/>
      <c r="N62" s="1"/>
      <c r="O62" s="1"/>
      <c r="P62" s="1"/>
      <c r="Q62" s="1"/>
      <c r="R62" s="1"/>
      <c r="S62" s="1"/>
    </row>
    <row r="63" spans="1:19">
      <c r="A63" s="17" t="s">
        <v>64</v>
      </c>
      <c r="B63" s="105">
        <v>0</v>
      </c>
      <c r="C63" s="105">
        <v>0</v>
      </c>
      <c r="D63" s="105">
        <v>0</v>
      </c>
      <c r="E63" s="1"/>
      <c r="F63" s="1"/>
      <c r="G63" s="1"/>
      <c r="H63" s="1"/>
      <c r="I63" s="1"/>
      <c r="J63" s="1"/>
      <c r="K63" s="1"/>
      <c r="L63" s="1"/>
      <c r="M63" s="1"/>
      <c r="N63" s="1"/>
      <c r="O63" s="1"/>
      <c r="P63" s="1"/>
      <c r="Q63" s="1"/>
      <c r="R63" s="1"/>
      <c r="S63" s="1"/>
    </row>
    <row r="64" spans="1:19">
      <c r="A64" s="17" t="s">
        <v>65</v>
      </c>
      <c r="B64" s="105">
        <v>0</v>
      </c>
      <c r="C64" s="105">
        <v>0</v>
      </c>
      <c r="D64" s="105">
        <v>0</v>
      </c>
      <c r="E64" s="1"/>
      <c r="F64" s="1"/>
      <c r="G64" s="1"/>
      <c r="H64" s="1"/>
      <c r="I64" s="1"/>
      <c r="J64" s="1"/>
      <c r="K64" s="1"/>
      <c r="L64" s="1"/>
      <c r="M64" s="1"/>
      <c r="N64" s="1"/>
      <c r="O64" s="1"/>
      <c r="P64" s="1"/>
      <c r="Q64" s="1"/>
      <c r="R64" s="1"/>
      <c r="S64" s="1"/>
    </row>
    <row r="65" spans="1:19">
      <c r="A65" s="17" t="s">
        <v>66</v>
      </c>
      <c r="B65" s="105">
        <v>-2544.9889700000003</v>
      </c>
      <c r="C65" s="105">
        <v>-17.69894</v>
      </c>
      <c r="D65" s="105">
        <v>-2562.6879100000001</v>
      </c>
      <c r="E65" s="1"/>
      <c r="F65" s="1"/>
      <c r="G65" s="1"/>
      <c r="H65" s="1"/>
      <c r="I65" s="1"/>
      <c r="J65" s="1"/>
      <c r="K65" s="1"/>
      <c r="L65" s="1"/>
      <c r="M65" s="1"/>
      <c r="N65" s="1"/>
      <c r="O65" s="1"/>
      <c r="P65" s="1"/>
      <c r="Q65" s="1"/>
      <c r="R65" s="1"/>
      <c r="S65" s="1"/>
    </row>
    <row r="66" spans="1:19">
      <c r="A66" s="17" t="s">
        <v>67</v>
      </c>
      <c r="B66" s="105">
        <v>-3614.4738600000001</v>
      </c>
      <c r="C66" s="105">
        <v>-220.1746</v>
      </c>
      <c r="D66" s="105">
        <v>-3834.6484599999999</v>
      </c>
      <c r="E66" s="1"/>
      <c r="F66" s="1"/>
      <c r="G66" s="1"/>
      <c r="H66" s="1"/>
      <c r="I66" s="1"/>
      <c r="J66" s="1"/>
      <c r="K66" s="1"/>
      <c r="L66" s="1"/>
      <c r="M66" s="1"/>
      <c r="N66" s="1"/>
      <c r="O66" s="1"/>
      <c r="P66" s="1"/>
      <c r="Q66" s="1"/>
      <c r="R66" s="1"/>
      <c r="S66" s="1"/>
    </row>
    <row r="67" spans="1:19">
      <c r="A67" s="17" t="s">
        <v>68</v>
      </c>
      <c r="B67" s="105">
        <v>-898.06813999999997</v>
      </c>
      <c r="C67" s="105">
        <v>-322.90502000000004</v>
      </c>
      <c r="D67" s="105">
        <v>-1220.97316</v>
      </c>
      <c r="E67" s="1"/>
      <c r="F67" s="1"/>
      <c r="G67" s="1"/>
      <c r="H67" s="1"/>
      <c r="I67" s="1"/>
      <c r="J67" s="1"/>
      <c r="K67" s="1"/>
      <c r="L67" s="1"/>
      <c r="M67" s="1"/>
      <c r="N67" s="1"/>
      <c r="O67" s="1"/>
      <c r="P67" s="1"/>
      <c r="Q67" s="1"/>
      <c r="R67" s="1"/>
      <c r="S67" s="1"/>
    </row>
    <row r="68" spans="1:19">
      <c r="A68" s="17" t="s">
        <v>69</v>
      </c>
      <c r="B68" s="105">
        <v>-518.15521999999999</v>
      </c>
      <c r="C68" s="105">
        <v>-1686.0150900000001</v>
      </c>
      <c r="D68" s="105">
        <v>-2204.17031</v>
      </c>
      <c r="E68" s="1"/>
      <c r="F68" s="1"/>
      <c r="G68" s="1"/>
      <c r="H68" s="1"/>
      <c r="I68" s="1"/>
      <c r="J68" s="1"/>
      <c r="K68" s="1"/>
      <c r="L68" s="1"/>
      <c r="M68" s="1"/>
      <c r="N68" s="1"/>
      <c r="O68" s="1"/>
      <c r="P68" s="1"/>
      <c r="Q68" s="1"/>
      <c r="R68" s="1"/>
      <c r="S68" s="1"/>
    </row>
    <row r="69" spans="1:19">
      <c r="A69" s="15" t="s">
        <v>70</v>
      </c>
      <c r="B69" s="106">
        <v>107709.70769</v>
      </c>
      <c r="C69" s="106">
        <v>3529.01053</v>
      </c>
      <c r="D69" s="106">
        <v>111238.71822</v>
      </c>
      <c r="E69" s="1"/>
      <c r="F69" s="1"/>
      <c r="G69" s="1"/>
      <c r="H69" s="1"/>
      <c r="I69" s="1"/>
      <c r="J69" s="1"/>
      <c r="K69" s="1"/>
      <c r="L69" s="1"/>
      <c r="M69" s="1"/>
      <c r="N69" s="1"/>
      <c r="O69" s="1"/>
      <c r="P69" s="1"/>
      <c r="Q69" s="1"/>
      <c r="R69" s="1"/>
      <c r="S69" s="1"/>
    </row>
    <row r="70" spans="1:19">
      <c r="A70" s="17" t="s">
        <v>71</v>
      </c>
      <c r="B70" s="105">
        <v>0</v>
      </c>
      <c r="C70" s="105">
        <v>0</v>
      </c>
      <c r="D70" s="105">
        <v>0</v>
      </c>
      <c r="E70" s="1"/>
      <c r="F70" s="1"/>
      <c r="G70" s="1"/>
      <c r="H70" s="1"/>
      <c r="I70" s="1"/>
      <c r="J70" s="1"/>
      <c r="K70" s="1"/>
      <c r="L70" s="1"/>
      <c r="M70" s="1"/>
      <c r="N70" s="1"/>
      <c r="O70" s="1"/>
      <c r="P70" s="1"/>
      <c r="Q70" s="1"/>
      <c r="R70" s="1"/>
      <c r="S70" s="1"/>
    </row>
    <row r="71" spans="1:19">
      <c r="A71" s="17" t="s">
        <v>72</v>
      </c>
      <c r="B71" s="105">
        <v>14785.10922</v>
      </c>
      <c r="C71" s="105">
        <v>509.57782000000003</v>
      </c>
      <c r="D71" s="105">
        <v>15294.687039999999</v>
      </c>
      <c r="E71" s="1"/>
      <c r="F71" s="1"/>
      <c r="G71" s="1"/>
      <c r="H71" s="1"/>
      <c r="I71" s="1"/>
      <c r="J71" s="1"/>
      <c r="K71" s="1"/>
      <c r="L71" s="1"/>
      <c r="M71" s="1"/>
      <c r="N71" s="1"/>
      <c r="O71" s="1"/>
      <c r="P71" s="1"/>
      <c r="Q71" s="1"/>
      <c r="R71" s="1"/>
      <c r="S71" s="1"/>
    </row>
    <row r="72" spans="1:19">
      <c r="A72" s="17" t="s">
        <v>73</v>
      </c>
      <c r="B72" s="105">
        <v>92924.598469999997</v>
      </c>
      <c r="C72" s="105">
        <v>3019.43271</v>
      </c>
      <c r="D72" s="105">
        <v>95944.031180000005</v>
      </c>
      <c r="E72" s="1"/>
      <c r="F72" s="1"/>
      <c r="G72" s="1"/>
      <c r="H72" s="1"/>
      <c r="I72" s="1"/>
      <c r="J72" s="1"/>
      <c r="K72" s="1"/>
      <c r="L72" s="1"/>
      <c r="M72" s="1"/>
      <c r="N72" s="1"/>
      <c r="O72" s="1"/>
      <c r="P72" s="1"/>
      <c r="Q72" s="1"/>
      <c r="R72" s="1"/>
      <c r="S72" s="1"/>
    </row>
    <row r="73" spans="1:19">
      <c r="A73" s="17" t="s">
        <v>74</v>
      </c>
      <c r="B73" s="105">
        <v>0</v>
      </c>
      <c r="C73" s="105">
        <v>0</v>
      </c>
      <c r="D73" s="105">
        <v>0</v>
      </c>
      <c r="E73" s="1"/>
      <c r="F73" s="1"/>
      <c r="G73" s="1"/>
      <c r="H73" s="1"/>
      <c r="I73" s="1"/>
      <c r="J73" s="1"/>
      <c r="K73" s="1"/>
      <c r="L73" s="1"/>
      <c r="M73" s="1"/>
      <c r="N73" s="1"/>
      <c r="O73" s="1"/>
      <c r="P73" s="1"/>
      <c r="Q73" s="1"/>
      <c r="R73" s="1"/>
      <c r="S73" s="1"/>
    </row>
    <row r="74" spans="1:19">
      <c r="A74" s="17" t="s">
        <v>75</v>
      </c>
      <c r="B74" s="105">
        <v>0</v>
      </c>
      <c r="C74" s="105">
        <v>0</v>
      </c>
      <c r="D74" s="105">
        <v>0</v>
      </c>
      <c r="E74" s="1"/>
      <c r="F74" s="1"/>
      <c r="G74" s="1"/>
      <c r="H74" s="1"/>
      <c r="I74" s="1"/>
      <c r="J74" s="1"/>
      <c r="K74" s="1"/>
      <c r="L74" s="1"/>
      <c r="M74" s="1"/>
      <c r="N74" s="1"/>
      <c r="O74" s="1"/>
      <c r="P74" s="1"/>
      <c r="Q74" s="1"/>
      <c r="R74" s="1"/>
      <c r="S74" s="1"/>
    </row>
    <row r="75" spans="1:19">
      <c r="A75" s="15" t="s">
        <v>76</v>
      </c>
      <c r="B75" s="106">
        <v>1102.70009</v>
      </c>
      <c r="C75" s="106">
        <v>853.50652000000002</v>
      </c>
      <c r="D75" s="106">
        <v>1956.2066100000002</v>
      </c>
      <c r="E75" s="1"/>
      <c r="F75" s="1"/>
      <c r="G75" s="1"/>
      <c r="H75" s="1"/>
      <c r="I75" s="1"/>
      <c r="J75" s="1"/>
      <c r="K75" s="1"/>
      <c r="L75" s="1"/>
      <c r="M75" s="1"/>
      <c r="N75" s="1"/>
      <c r="O75" s="1"/>
      <c r="P75" s="1"/>
      <c r="Q75" s="1"/>
      <c r="R75" s="1"/>
      <c r="S75" s="1"/>
    </row>
    <row r="76" spans="1:19">
      <c r="A76" s="17" t="s">
        <v>77</v>
      </c>
      <c r="B76" s="105">
        <v>0</v>
      </c>
      <c r="C76" s="105">
        <v>0</v>
      </c>
      <c r="D76" s="105">
        <v>0</v>
      </c>
      <c r="E76" s="1"/>
      <c r="F76" s="1"/>
      <c r="G76" s="1"/>
      <c r="H76" s="1"/>
      <c r="I76" s="1"/>
      <c r="J76" s="1"/>
      <c r="K76" s="1"/>
      <c r="L76" s="1"/>
      <c r="M76" s="1"/>
      <c r="N76" s="1"/>
      <c r="O76" s="1"/>
      <c r="P76" s="1"/>
      <c r="Q76" s="1"/>
      <c r="R76" s="1"/>
      <c r="S76" s="1"/>
    </row>
    <row r="77" spans="1:19">
      <c r="A77" s="17" t="s">
        <v>78</v>
      </c>
      <c r="B77" s="105">
        <v>7455.4525999999996</v>
      </c>
      <c r="C77" s="105">
        <v>5407.5185499999998</v>
      </c>
      <c r="D77" s="105">
        <v>12862.971150000001</v>
      </c>
      <c r="E77" s="1"/>
      <c r="F77" s="1"/>
      <c r="G77" s="1"/>
      <c r="H77" s="1"/>
      <c r="I77" s="1"/>
      <c r="J77" s="1"/>
      <c r="K77" s="1"/>
      <c r="L77" s="1"/>
      <c r="M77" s="1"/>
      <c r="N77" s="1"/>
      <c r="O77" s="1"/>
      <c r="P77" s="1"/>
      <c r="Q77" s="1"/>
      <c r="R77" s="1"/>
      <c r="S77" s="1"/>
    </row>
    <row r="78" spans="1:19">
      <c r="A78" s="17" t="s">
        <v>79</v>
      </c>
      <c r="B78" s="105">
        <v>0</v>
      </c>
      <c r="C78" s="105">
        <v>0</v>
      </c>
      <c r="D78" s="105">
        <v>0</v>
      </c>
      <c r="E78" s="1"/>
      <c r="F78" s="1"/>
      <c r="G78" s="1"/>
      <c r="H78" s="1"/>
      <c r="I78" s="1"/>
      <c r="J78" s="1"/>
      <c r="K78" s="1"/>
      <c r="L78" s="1"/>
      <c r="M78" s="1"/>
      <c r="N78" s="1"/>
      <c r="O78" s="1"/>
      <c r="P78" s="1"/>
      <c r="Q78" s="1"/>
      <c r="R78" s="1"/>
      <c r="S78" s="1"/>
    </row>
    <row r="79" spans="1:19">
      <c r="A79" s="17" t="s">
        <v>80</v>
      </c>
      <c r="B79" s="105">
        <v>50</v>
      </c>
      <c r="C79" s="105">
        <v>0</v>
      </c>
      <c r="D79" s="105">
        <v>50</v>
      </c>
      <c r="E79" s="1"/>
      <c r="F79" s="1"/>
      <c r="G79" s="1"/>
      <c r="H79" s="1"/>
      <c r="I79" s="1"/>
      <c r="J79" s="1"/>
      <c r="K79" s="1"/>
      <c r="L79" s="1"/>
      <c r="M79" s="1"/>
      <c r="N79" s="1"/>
      <c r="O79" s="1"/>
      <c r="P79" s="1"/>
      <c r="Q79" s="1"/>
      <c r="R79" s="1"/>
      <c r="S79" s="1"/>
    </row>
    <row r="80" spans="1:19">
      <c r="A80" s="17" t="s">
        <v>81</v>
      </c>
      <c r="B80" s="105">
        <v>-6402.7525099999993</v>
      </c>
      <c r="C80" s="105">
        <v>-4554.0120299999999</v>
      </c>
      <c r="D80" s="105">
        <v>-10956.764539999998</v>
      </c>
      <c r="E80" s="1"/>
      <c r="F80" s="1"/>
      <c r="G80" s="1"/>
      <c r="H80" s="1"/>
      <c r="I80" s="1"/>
      <c r="J80" s="1"/>
      <c r="K80" s="1"/>
      <c r="L80" s="1"/>
      <c r="M80" s="1"/>
      <c r="N80" s="1"/>
      <c r="O80" s="1"/>
      <c r="P80" s="1"/>
      <c r="Q80" s="1"/>
      <c r="R80" s="1"/>
      <c r="S80" s="1"/>
    </row>
    <row r="81" spans="1:19">
      <c r="A81" s="15" t="s">
        <v>82</v>
      </c>
      <c r="B81" s="106">
        <v>566924.61997</v>
      </c>
      <c r="C81" s="106">
        <v>43248.589509999998</v>
      </c>
      <c r="D81" s="106">
        <v>610173.20947999996</v>
      </c>
      <c r="E81" s="1"/>
      <c r="F81" s="1"/>
      <c r="G81" s="1"/>
      <c r="H81" s="1"/>
      <c r="I81" s="1"/>
      <c r="J81" s="1"/>
      <c r="K81" s="1"/>
      <c r="L81" s="1"/>
      <c r="M81" s="1"/>
      <c r="N81" s="1"/>
      <c r="O81" s="1"/>
      <c r="P81" s="1"/>
      <c r="Q81" s="1"/>
      <c r="R81" s="1"/>
      <c r="S81" s="1"/>
    </row>
    <row r="82" spans="1:19">
      <c r="A82" s="17" t="s">
        <v>19</v>
      </c>
      <c r="B82" s="105">
        <v>0</v>
      </c>
      <c r="C82" s="105">
        <v>0</v>
      </c>
      <c r="D82" s="105">
        <v>0</v>
      </c>
      <c r="E82" s="1"/>
      <c r="F82" s="1"/>
      <c r="G82" s="1"/>
      <c r="H82" s="1"/>
      <c r="I82" s="1"/>
      <c r="J82" s="1"/>
      <c r="K82" s="1"/>
      <c r="L82" s="1"/>
      <c r="M82" s="1"/>
      <c r="N82" s="1"/>
      <c r="O82" s="1"/>
      <c r="P82" s="1"/>
      <c r="Q82" s="1"/>
      <c r="R82" s="1"/>
      <c r="S82" s="1"/>
    </row>
    <row r="83" spans="1:19">
      <c r="A83" s="17" t="s">
        <v>20</v>
      </c>
      <c r="B83" s="105">
        <v>30053.010409999999</v>
      </c>
      <c r="C83" s="105">
        <v>0</v>
      </c>
      <c r="D83" s="105">
        <v>30053.010409999999</v>
      </c>
      <c r="E83" s="1"/>
      <c r="F83" s="1"/>
      <c r="G83" s="1"/>
      <c r="H83" s="1"/>
      <c r="I83" s="1"/>
      <c r="J83" s="1"/>
      <c r="K83" s="1"/>
      <c r="L83" s="1"/>
      <c r="M83" s="1"/>
      <c r="N83" s="1"/>
      <c r="O83" s="1"/>
      <c r="P83" s="1"/>
      <c r="Q83" s="1"/>
      <c r="R83" s="1"/>
      <c r="S83" s="1"/>
    </row>
    <row r="84" spans="1:19">
      <c r="A84" s="17" t="s">
        <v>21</v>
      </c>
      <c r="B84" s="105">
        <v>13720</v>
      </c>
      <c r="C84" s="105">
        <v>0</v>
      </c>
      <c r="D84" s="105">
        <v>13720</v>
      </c>
      <c r="E84" s="1"/>
      <c r="F84" s="1"/>
      <c r="G84" s="1"/>
      <c r="H84" s="1"/>
      <c r="I84" s="1"/>
      <c r="J84" s="1"/>
      <c r="K84" s="1"/>
      <c r="L84" s="1"/>
      <c r="M84" s="1"/>
      <c r="N84" s="1"/>
      <c r="O84" s="1"/>
      <c r="P84" s="1"/>
      <c r="Q84" s="1"/>
      <c r="R84" s="1"/>
      <c r="S84" s="1"/>
    </row>
    <row r="85" spans="1:19">
      <c r="A85" s="17" t="s">
        <v>22</v>
      </c>
      <c r="B85" s="105">
        <v>0</v>
      </c>
      <c r="C85" s="105">
        <v>0</v>
      </c>
      <c r="D85" s="105">
        <v>0</v>
      </c>
      <c r="E85" s="1"/>
      <c r="F85" s="1"/>
      <c r="G85" s="1"/>
      <c r="H85" s="1"/>
      <c r="I85" s="1"/>
      <c r="J85" s="1"/>
      <c r="K85" s="1"/>
      <c r="L85" s="1"/>
      <c r="M85" s="1"/>
      <c r="N85" s="1"/>
      <c r="O85" s="1"/>
      <c r="P85" s="1"/>
      <c r="Q85" s="1"/>
      <c r="R85" s="1"/>
      <c r="S85" s="1"/>
    </row>
    <row r="86" spans="1:19">
      <c r="A86" s="17" t="s">
        <v>83</v>
      </c>
      <c r="B86" s="105">
        <v>485.54367999999999</v>
      </c>
      <c r="C86" s="105">
        <v>0</v>
      </c>
      <c r="D86" s="105">
        <v>485.54367999999999</v>
      </c>
      <c r="E86" s="1"/>
      <c r="F86" s="1"/>
      <c r="G86" s="1"/>
      <c r="H86" s="1"/>
      <c r="I86" s="1"/>
      <c r="J86" s="1"/>
      <c r="K86" s="1"/>
      <c r="L86" s="1"/>
      <c r="M86" s="1"/>
      <c r="N86" s="1"/>
      <c r="O86" s="1"/>
      <c r="P86" s="1"/>
      <c r="Q86" s="1"/>
      <c r="R86" s="1"/>
      <c r="S86" s="1"/>
    </row>
    <row r="87" spans="1:19">
      <c r="A87" s="17" t="s">
        <v>23</v>
      </c>
      <c r="B87" s="105">
        <v>34982.59304</v>
      </c>
      <c r="C87" s="105">
        <v>213.346</v>
      </c>
      <c r="D87" s="105">
        <v>35195.939039999997</v>
      </c>
      <c r="E87" s="1"/>
      <c r="F87" s="1"/>
      <c r="G87" s="1"/>
      <c r="H87" s="1"/>
      <c r="I87" s="1"/>
      <c r="J87" s="1"/>
      <c r="K87" s="1"/>
      <c r="L87" s="1"/>
      <c r="M87" s="1"/>
      <c r="N87" s="1"/>
      <c r="O87" s="1"/>
      <c r="P87" s="1"/>
      <c r="Q87" s="1"/>
      <c r="R87" s="1"/>
      <c r="S87" s="1"/>
    </row>
    <row r="88" spans="1:19">
      <c r="A88" s="17" t="s">
        <v>24</v>
      </c>
      <c r="B88" s="105">
        <v>455946.49223000003</v>
      </c>
      <c r="C88" s="105">
        <v>43189.641530000001</v>
      </c>
      <c r="D88" s="105">
        <v>499136.13376</v>
      </c>
      <c r="E88" s="1"/>
      <c r="F88" s="1"/>
      <c r="G88" s="1"/>
      <c r="H88" s="1"/>
      <c r="I88" s="1"/>
      <c r="J88" s="1"/>
      <c r="K88" s="1"/>
      <c r="L88" s="1"/>
      <c r="M88" s="1"/>
      <c r="N88" s="1"/>
      <c r="O88" s="1"/>
      <c r="P88" s="1"/>
      <c r="Q88" s="1"/>
      <c r="R88" s="1"/>
      <c r="S88" s="1"/>
    </row>
    <row r="89" spans="1:19">
      <c r="A89" s="17" t="s">
        <v>84</v>
      </c>
      <c r="B89" s="105">
        <v>32950.445449999999</v>
      </c>
      <c r="C89" s="105">
        <v>0</v>
      </c>
      <c r="D89" s="105">
        <v>32950.445449999999</v>
      </c>
      <c r="E89" s="1"/>
      <c r="F89" s="1"/>
      <c r="G89" s="1"/>
      <c r="H89" s="1"/>
      <c r="I89" s="1"/>
      <c r="J89" s="1"/>
      <c r="K89" s="1"/>
      <c r="L89" s="1"/>
      <c r="M89" s="1"/>
      <c r="N89" s="1"/>
      <c r="O89" s="1"/>
      <c r="P89" s="1"/>
      <c r="Q89" s="1"/>
      <c r="R89" s="1"/>
      <c r="S89" s="1"/>
    </row>
    <row r="90" spans="1:19">
      <c r="A90" s="17" t="s">
        <v>85</v>
      </c>
      <c r="B90" s="105">
        <v>-1213.4648400000001</v>
      </c>
      <c r="C90" s="105">
        <v>-154.39802</v>
      </c>
      <c r="D90" s="105">
        <v>-1367.8628600000002</v>
      </c>
      <c r="E90" s="1"/>
      <c r="F90" s="1"/>
      <c r="G90" s="1"/>
      <c r="H90" s="1"/>
      <c r="I90" s="1"/>
      <c r="J90" s="1"/>
      <c r="K90" s="1"/>
      <c r="L90" s="1"/>
      <c r="M90" s="1"/>
      <c r="N90" s="1"/>
      <c r="O90" s="1"/>
      <c r="P90" s="1"/>
      <c r="Q90" s="1"/>
      <c r="R90" s="1"/>
      <c r="S90" s="1"/>
    </row>
    <row r="91" spans="1:19">
      <c r="A91" s="15" t="s">
        <v>86</v>
      </c>
      <c r="B91" s="106">
        <v>117961.06548</v>
      </c>
      <c r="C91" s="106">
        <v>11249.813259999999</v>
      </c>
      <c r="D91" s="106">
        <v>129210.87874</v>
      </c>
      <c r="E91" s="1"/>
      <c r="F91" s="1"/>
      <c r="G91" s="1"/>
      <c r="H91" s="1"/>
      <c r="I91" s="1"/>
      <c r="J91" s="1"/>
      <c r="K91" s="1"/>
      <c r="L91" s="1"/>
      <c r="M91" s="1"/>
      <c r="N91" s="1"/>
      <c r="O91" s="1"/>
      <c r="P91" s="1"/>
      <c r="Q91" s="1"/>
      <c r="R91" s="1"/>
      <c r="S91" s="1"/>
    </row>
    <row r="92" spans="1:19">
      <c r="A92" s="17" t="s">
        <v>87</v>
      </c>
      <c r="B92" s="105">
        <v>23500.36</v>
      </c>
      <c r="C92" s="105">
        <v>3875.84</v>
      </c>
      <c r="D92" s="105">
        <v>27376.2</v>
      </c>
      <c r="E92" s="1"/>
      <c r="F92" s="1"/>
      <c r="G92" s="1"/>
      <c r="H92" s="1"/>
      <c r="I92" s="1"/>
      <c r="J92" s="1"/>
      <c r="K92" s="1"/>
      <c r="L92" s="1"/>
      <c r="M92" s="1"/>
      <c r="N92" s="1"/>
      <c r="O92" s="1"/>
      <c r="P92" s="1"/>
      <c r="Q92" s="1"/>
      <c r="R92" s="1"/>
      <c r="S92" s="1"/>
    </row>
    <row r="93" spans="1:19">
      <c r="A93" s="17" t="s">
        <v>88</v>
      </c>
      <c r="B93" s="105">
        <v>76459.907659999997</v>
      </c>
      <c r="C93" s="105">
        <v>6142.1013800000001</v>
      </c>
      <c r="D93" s="105">
        <v>82602.009040000004</v>
      </c>
      <c r="E93" s="1"/>
      <c r="F93" s="1"/>
      <c r="G93" s="1"/>
      <c r="H93" s="1"/>
      <c r="I93" s="1"/>
      <c r="J93" s="1"/>
      <c r="K93" s="1"/>
      <c r="L93" s="1"/>
      <c r="M93" s="1"/>
      <c r="N93" s="1"/>
      <c r="O93" s="1"/>
      <c r="P93" s="1"/>
      <c r="Q93" s="1"/>
      <c r="R93" s="1"/>
      <c r="S93" s="1"/>
    </row>
    <row r="94" spans="1:19">
      <c r="A94" s="17" t="s">
        <v>89</v>
      </c>
      <c r="B94" s="105">
        <v>5978.03899</v>
      </c>
      <c r="C94" s="105">
        <v>330.35088000000002</v>
      </c>
      <c r="D94" s="105">
        <v>6308.38987</v>
      </c>
      <c r="E94" s="1"/>
      <c r="F94" s="1"/>
      <c r="G94" s="1"/>
      <c r="H94" s="1"/>
      <c r="I94" s="1"/>
      <c r="J94" s="1"/>
      <c r="K94" s="1"/>
      <c r="L94" s="1"/>
      <c r="M94" s="1"/>
      <c r="N94" s="1"/>
      <c r="O94" s="1"/>
      <c r="P94" s="1"/>
      <c r="Q94" s="1"/>
      <c r="R94" s="1"/>
      <c r="S94" s="1"/>
    </row>
    <row r="95" spans="1:19">
      <c r="A95" s="17" t="s">
        <v>90</v>
      </c>
      <c r="B95" s="105">
        <v>3082.8721700000001</v>
      </c>
      <c r="C95" s="105">
        <v>361.65353000000005</v>
      </c>
      <c r="D95" s="105">
        <v>3444.5257000000001</v>
      </c>
      <c r="E95" s="1"/>
      <c r="F95" s="1"/>
      <c r="G95" s="1"/>
      <c r="H95" s="1"/>
      <c r="I95" s="1"/>
      <c r="J95" s="1"/>
      <c r="K95" s="1"/>
      <c r="L95" s="1"/>
      <c r="M95" s="1"/>
      <c r="N95" s="1"/>
      <c r="O95" s="1"/>
      <c r="P95" s="1"/>
      <c r="Q95" s="1"/>
      <c r="R95" s="1"/>
      <c r="S95" s="1"/>
    </row>
    <row r="96" spans="1:19">
      <c r="A96" s="17" t="s">
        <v>91</v>
      </c>
      <c r="B96" s="105">
        <v>6443.6626399999996</v>
      </c>
      <c r="C96" s="105">
        <v>523.35560999999996</v>
      </c>
      <c r="D96" s="105">
        <v>6967.0182500000001</v>
      </c>
      <c r="E96" s="1"/>
      <c r="F96" s="1"/>
      <c r="G96" s="1"/>
      <c r="H96" s="1"/>
      <c r="I96" s="1"/>
      <c r="J96" s="1"/>
      <c r="K96" s="1"/>
      <c r="L96" s="1"/>
      <c r="M96" s="1"/>
      <c r="N96" s="1"/>
      <c r="O96" s="1"/>
      <c r="P96" s="1"/>
      <c r="Q96" s="1"/>
      <c r="R96" s="1"/>
      <c r="S96" s="1"/>
    </row>
    <row r="97" spans="1:19">
      <c r="A97" s="17" t="s">
        <v>92</v>
      </c>
      <c r="B97" s="105">
        <v>1522.5536000000002</v>
      </c>
      <c r="C97" s="105">
        <v>1.2999999999999999E-2</v>
      </c>
      <c r="D97" s="105">
        <v>1522.5666000000001</v>
      </c>
      <c r="E97" s="1"/>
      <c r="F97" s="1"/>
      <c r="G97" s="1"/>
      <c r="H97" s="1"/>
      <c r="I97" s="1"/>
      <c r="J97" s="1"/>
      <c r="K97" s="1"/>
      <c r="L97" s="1"/>
      <c r="M97" s="1"/>
      <c r="N97" s="1"/>
      <c r="O97" s="1"/>
      <c r="P97" s="1"/>
      <c r="Q97" s="1"/>
      <c r="R97" s="1"/>
      <c r="S97" s="1"/>
    </row>
    <row r="98" spans="1:19">
      <c r="A98" s="17" t="s">
        <v>93</v>
      </c>
      <c r="B98" s="105">
        <v>973.67042000000004</v>
      </c>
      <c r="C98" s="105">
        <v>16.498860000000001</v>
      </c>
      <c r="D98" s="105">
        <v>990.16928000000007</v>
      </c>
      <c r="E98" s="1"/>
      <c r="F98" s="1"/>
      <c r="G98" s="1"/>
      <c r="H98" s="1"/>
      <c r="I98" s="1"/>
      <c r="J98" s="1"/>
      <c r="K98" s="1"/>
      <c r="L98" s="1"/>
      <c r="M98" s="1"/>
      <c r="N98" s="1"/>
      <c r="O98" s="1"/>
      <c r="P98" s="1"/>
      <c r="Q98" s="1"/>
      <c r="R98" s="1"/>
      <c r="S98" s="1"/>
    </row>
    <row r="99" spans="1:19">
      <c r="A99" s="17" t="s">
        <v>94</v>
      </c>
      <c r="B99" s="105">
        <v>0</v>
      </c>
      <c r="C99" s="105">
        <v>0</v>
      </c>
      <c r="D99" s="105">
        <v>0</v>
      </c>
      <c r="E99" s="1"/>
      <c r="F99" s="1"/>
      <c r="G99" s="1"/>
      <c r="H99" s="1"/>
      <c r="I99" s="1"/>
      <c r="J99" s="1"/>
      <c r="K99" s="1"/>
      <c r="L99" s="1"/>
      <c r="M99" s="1"/>
      <c r="N99" s="1"/>
      <c r="O99" s="1"/>
      <c r="P99" s="1"/>
      <c r="Q99" s="1"/>
      <c r="R99" s="1"/>
      <c r="S99" s="1"/>
    </row>
    <row r="100" spans="1:19">
      <c r="A100" s="17" t="s">
        <v>95</v>
      </c>
      <c r="B100" s="105">
        <v>0</v>
      </c>
      <c r="C100" s="105">
        <v>0</v>
      </c>
      <c r="D100" s="105">
        <v>0</v>
      </c>
      <c r="E100" s="1"/>
      <c r="F100" s="1"/>
      <c r="G100" s="1"/>
      <c r="H100" s="1"/>
      <c r="I100" s="1"/>
      <c r="J100" s="1"/>
      <c r="K100" s="1"/>
      <c r="L100" s="1"/>
      <c r="M100" s="1"/>
      <c r="N100" s="1"/>
      <c r="O100" s="1"/>
      <c r="P100" s="1"/>
      <c r="Q100" s="1"/>
      <c r="R100" s="1"/>
      <c r="S100" s="1"/>
    </row>
    <row r="101" spans="1:19">
      <c r="A101" s="15" t="s">
        <v>96</v>
      </c>
      <c r="B101" s="106">
        <v>7119.6030999999994</v>
      </c>
      <c r="C101" s="106">
        <v>934.85050000000001</v>
      </c>
      <c r="D101" s="106">
        <v>8054.4535999999998</v>
      </c>
      <c r="E101" s="1"/>
      <c r="F101" s="1"/>
      <c r="G101" s="1"/>
      <c r="H101" s="1"/>
      <c r="I101" s="1"/>
      <c r="J101" s="1"/>
      <c r="K101" s="1"/>
      <c r="L101" s="1"/>
      <c r="M101" s="1"/>
      <c r="N101" s="1"/>
      <c r="O101" s="1"/>
      <c r="P101" s="1"/>
      <c r="Q101" s="1"/>
      <c r="R101" s="1"/>
      <c r="S101" s="1"/>
    </row>
    <row r="102" spans="1:19">
      <c r="A102" s="17" t="s">
        <v>97</v>
      </c>
      <c r="B102" s="105">
        <v>2265.0511299999998</v>
      </c>
      <c r="C102" s="105">
        <v>276.18048999999996</v>
      </c>
      <c r="D102" s="105">
        <v>2541.23162</v>
      </c>
      <c r="E102" s="1"/>
      <c r="F102" s="1"/>
      <c r="G102" s="1"/>
      <c r="H102" s="1"/>
      <c r="I102" s="1"/>
      <c r="J102" s="1"/>
      <c r="K102" s="1"/>
      <c r="L102" s="1"/>
      <c r="M102" s="1"/>
      <c r="N102" s="1"/>
      <c r="O102" s="1"/>
      <c r="P102" s="1"/>
      <c r="Q102" s="1"/>
      <c r="R102" s="1"/>
      <c r="S102" s="1"/>
    </row>
    <row r="103" spans="1:19">
      <c r="A103" s="17" t="s">
        <v>98</v>
      </c>
      <c r="B103" s="105">
        <v>2010.4847299999999</v>
      </c>
      <c r="C103" s="105">
        <v>247.14</v>
      </c>
      <c r="D103" s="105">
        <v>2257.62473</v>
      </c>
      <c r="E103" s="1"/>
      <c r="F103" s="1"/>
      <c r="G103" s="1"/>
      <c r="H103" s="1"/>
      <c r="I103" s="1"/>
      <c r="J103" s="1"/>
      <c r="K103" s="1"/>
      <c r="L103" s="1"/>
      <c r="M103" s="1"/>
      <c r="N103" s="1"/>
      <c r="O103" s="1"/>
      <c r="P103" s="1"/>
      <c r="Q103" s="1"/>
      <c r="R103" s="1"/>
      <c r="S103" s="1"/>
    </row>
    <row r="104" spans="1:19">
      <c r="A104" s="17" t="s">
        <v>99</v>
      </c>
      <c r="B104" s="105">
        <v>803.59457999999995</v>
      </c>
      <c r="C104" s="105">
        <v>0</v>
      </c>
      <c r="D104" s="105">
        <v>803.59457999999995</v>
      </c>
      <c r="E104" s="1"/>
      <c r="F104" s="1"/>
      <c r="G104" s="1"/>
      <c r="H104" s="1"/>
      <c r="I104" s="1"/>
      <c r="J104" s="1"/>
      <c r="K104" s="1"/>
      <c r="L104" s="1"/>
      <c r="M104" s="1"/>
      <c r="N104" s="1"/>
      <c r="O104" s="1"/>
      <c r="P104" s="1"/>
      <c r="Q104" s="1"/>
      <c r="R104" s="1"/>
      <c r="S104" s="1"/>
    </row>
    <row r="105" spans="1:19">
      <c r="A105" s="17" t="s">
        <v>100</v>
      </c>
      <c r="B105" s="105">
        <v>2053.0002399999998</v>
      </c>
      <c r="C105" s="105">
        <v>411.53001</v>
      </c>
      <c r="D105" s="105">
        <v>2464.5302499999998</v>
      </c>
      <c r="E105" s="1"/>
      <c r="F105" s="1"/>
      <c r="G105" s="1"/>
      <c r="H105" s="1"/>
      <c r="I105" s="1"/>
      <c r="J105" s="1"/>
      <c r="K105" s="1"/>
      <c r="L105" s="1"/>
      <c r="M105" s="1"/>
      <c r="N105" s="1"/>
      <c r="O105" s="1"/>
      <c r="P105" s="1"/>
      <c r="Q105" s="1"/>
      <c r="R105" s="1"/>
      <c r="S105" s="1"/>
    </row>
    <row r="106" spans="1:19">
      <c r="A106" s="19" t="s">
        <v>101</v>
      </c>
      <c r="B106" s="105">
        <v>-12.52758</v>
      </c>
      <c r="C106" s="105">
        <v>0</v>
      </c>
      <c r="D106" s="105">
        <v>-12.52758</v>
      </c>
      <c r="E106" s="1"/>
      <c r="F106" s="1"/>
      <c r="G106" s="1"/>
      <c r="H106" s="1"/>
      <c r="I106" s="1"/>
      <c r="J106" s="1"/>
      <c r="K106" s="1"/>
      <c r="L106" s="1"/>
      <c r="M106" s="1"/>
      <c r="N106" s="1"/>
      <c r="O106" s="1"/>
      <c r="P106" s="1"/>
      <c r="Q106" s="1"/>
      <c r="R106" s="1"/>
      <c r="S106" s="1"/>
    </row>
    <row r="107" spans="1:19">
      <c r="A107" s="15" t="s">
        <v>102</v>
      </c>
      <c r="B107" s="106">
        <v>0</v>
      </c>
      <c r="C107" s="106">
        <v>0</v>
      </c>
      <c r="D107" s="106">
        <v>0</v>
      </c>
      <c r="E107" s="1"/>
      <c r="F107" s="1"/>
      <c r="G107" s="1"/>
      <c r="H107" s="1"/>
      <c r="I107" s="1"/>
      <c r="J107" s="1"/>
      <c r="K107" s="1"/>
      <c r="L107" s="1"/>
      <c r="M107" s="1"/>
      <c r="N107" s="1"/>
      <c r="O107" s="1"/>
      <c r="P107" s="1"/>
      <c r="Q107" s="1"/>
      <c r="R107" s="1"/>
      <c r="S107" s="1"/>
    </row>
    <row r="108" spans="1:19">
      <c r="A108" s="17" t="s">
        <v>103</v>
      </c>
      <c r="B108" s="105">
        <v>0</v>
      </c>
      <c r="C108" s="105">
        <v>0</v>
      </c>
      <c r="D108" s="105">
        <v>0</v>
      </c>
      <c r="E108" s="1"/>
      <c r="F108" s="1"/>
      <c r="G108" s="1"/>
      <c r="H108" s="1"/>
      <c r="I108" s="1"/>
      <c r="J108" s="1"/>
      <c r="K108" s="1"/>
      <c r="L108" s="1"/>
      <c r="M108" s="1"/>
      <c r="N108" s="1"/>
      <c r="O108" s="1"/>
      <c r="P108" s="1"/>
      <c r="Q108" s="1"/>
      <c r="R108" s="1"/>
      <c r="S108" s="1"/>
    </row>
    <row r="109" spans="1:19">
      <c r="A109" s="17" t="s">
        <v>104</v>
      </c>
      <c r="B109" s="105">
        <v>0</v>
      </c>
      <c r="C109" s="105">
        <v>0</v>
      </c>
      <c r="D109" s="105">
        <v>0</v>
      </c>
      <c r="E109" s="1"/>
      <c r="F109" s="1"/>
      <c r="G109" s="1"/>
      <c r="H109" s="1"/>
      <c r="I109" s="1"/>
      <c r="J109" s="1"/>
      <c r="K109" s="1"/>
      <c r="L109" s="1"/>
      <c r="M109" s="1"/>
      <c r="N109" s="1"/>
      <c r="O109" s="1"/>
      <c r="P109" s="1"/>
      <c r="Q109" s="1"/>
      <c r="R109" s="1"/>
      <c r="S109" s="1"/>
    </row>
    <row r="110" spans="1:19">
      <c r="A110" s="17" t="s">
        <v>105</v>
      </c>
      <c r="B110" s="105">
        <v>0</v>
      </c>
      <c r="C110" s="105">
        <v>0</v>
      </c>
      <c r="D110" s="105">
        <v>0</v>
      </c>
      <c r="E110" s="1"/>
      <c r="F110" s="1"/>
      <c r="G110" s="1"/>
      <c r="H110" s="1"/>
      <c r="I110" s="1"/>
      <c r="J110" s="1"/>
      <c r="K110" s="1"/>
      <c r="L110" s="1"/>
      <c r="M110" s="1"/>
      <c r="N110" s="1"/>
      <c r="O110" s="1"/>
      <c r="P110" s="1"/>
      <c r="Q110" s="1"/>
      <c r="R110" s="1"/>
      <c r="S110" s="1"/>
    </row>
    <row r="111" spans="1:19">
      <c r="A111" s="17" t="s">
        <v>106</v>
      </c>
      <c r="B111" s="105">
        <v>0</v>
      </c>
      <c r="C111" s="105">
        <v>0</v>
      </c>
      <c r="D111" s="105">
        <v>0</v>
      </c>
      <c r="E111" s="1"/>
      <c r="F111" s="1"/>
      <c r="G111" s="1"/>
      <c r="H111" s="1"/>
      <c r="I111" s="1"/>
      <c r="J111" s="1"/>
      <c r="K111" s="1"/>
      <c r="L111" s="1"/>
      <c r="M111" s="1"/>
      <c r="N111" s="1"/>
      <c r="O111" s="1"/>
      <c r="P111" s="1"/>
      <c r="Q111" s="1"/>
      <c r="R111" s="1"/>
      <c r="S111" s="1"/>
    </row>
    <row r="112" spans="1:19">
      <c r="A112" s="17" t="s">
        <v>107</v>
      </c>
      <c r="B112" s="105">
        <v>0</v>
      </c>
      <c r="C112" s="105">
        <v>0</v>
      </c>
      <c r="D112" s="105">
        <v>0</v>
      </c>
      <c r="E112" s="1"/>
      <c r="F112" s="1"/>
      <c r="G112" s="1"/>
      <c r="H112" s="1"/>
      <c r="I112" s="1"/>
      <c r="J112" s="1"/>
      <c r="K112" s="1"/>
      <c r="L112" s="1"/>
      <c r="M112" s="1"/>
      <c r="N112" s="1"/>
      <c r="O112" s="1"/>
      <c r="P112" s="1"/>
      <c r="Q112" s="1"/>
      <c r="R112" s="1"/>
      <c r="S112" s="1"/>
    </row>
    <row r="113" spans="1:19">
      <c r="A113" s="19" t="s">
        <v>108</v>
      </c>
      <c r="B113" s="105">
        <v>0</v>
      </c>
      <c r="C113" s="105">
        <v>0</v>
      </c>
      <c r="D113" s="105">
        <v>0</v>
      </c>
      <c r="E113" s="1"/>
      <c r="F113" s="1"/>
      <c r="G113" s="1"/>
      <c r="H113" s="1"/>
      <c r="I113" s="1"/>
      <c r="J113" s="1"/>
      <c r="K113" s="1"/>
      <c r="L113" s="1"/>
      <c r="M113" s="1"/>
      <c r="N113" s="1"/>
      <c r="O113" s="1"/>
      <c r="P113" s="1"/>
      <c r="Q113" s="1"/>
      <c r="R113" s="1"/>
      <c r="S113" s="1"/>
    </row>
    <row r="114" spans="1:19">
      <c r="A114" s="15" t="s">
        <v>109</v>
      </c>
      <c r="B114" s="106">
        <v>5202921.3633900005</v>
      </c>
      <c r="C114" s="106">
        <v>603032.14557000005</v>
      </c>
      <c r="D114" s="106">
        <v>5805953.5089600002</v>
      </c>
      <c r="E114" s="1"/>
      <c r="F114" s="1"/>
      <c r="G114" s="1"/>
      <c r="H114" s="1"/>
      <c r="I114" s="1"/>
      <c r="J114" s="1"/>
      <c r="K114" s="1"/>
      <c r="L114" s="1"/>
      <c r="M114" s="1"/>
      <c r="N114" s="1"/>
      <c r="O114" s="1"/>
      <c r="P114" s="1"/>
      <c r="Q114" s="1"/>
      <c r="R114" s="1"/>
      <c r="S114" s="1"/>
    </row>
    <row r="115" spans="1:19">
      <c r="A115" s="15" t="s">
        <v>110</v>
      </c>
      <c r="B115" s="106">
        <v>3447702.7665999997</v>
      </c>
      <c r="C115" s="106">
        <v>459892.81323999999</v>
      </c>
      <c r="D115" s="106">
        <v>3907595.5798400003</v>
      </c>
      <c r="E115" s="1"/>
      <c r="F115" s="1"/>
      <c r="G115" s="1"/>
      <c r="H115" s="1"/>
      <c r="I115" s="1"/>
      <c r="J115" s="1"/>
      <c r="K115" s="1"/>
      <c r="L115" s="1"/>
      <c r="M115" s="1"/>
      <c r="N115" s="1"/>
      <c r="O115" s="1"/>
      <c r="P115" s="1"/>
      <c r="Q115" s="1"/>
      <c r="R115" s="1"/>
      <c r="S115" s="1"/>
    </row>
    <row r="116" spans="1:19">
      <c r="A116" s="17" t="s">
        <v>111</v>
      </c>
      <c r="B116" s="105">
        <v>97881.641439999992</v>
      </c>
      <c r="C116" s="105">
        <v>9265.7130399999987</v>
      </c>
      <c r="D116" s="105">
        <v>107147.35448000001</v>
      </c>
      <c r="E116" s="1"/>
      <c r="F116" s="1"/>
      <c r="G116" s="1"/>
      <c r="H116" s="1"/>
      <c r="I116" s="1"/>
      <c r="J116" s="1"/>
      <c r="K116" s="1"/>
      <c r="L116" s="1"/>
      <c r="M116" s="1"/>
      <c r="N116" s="1"/>
      <c r="O116" s="1"/>
      <c r="P116" s="1"/>
      <c r="Q116" s="1"/>
      <c r="R116" s="1"/>
      <c r="S116" s="1"/>
    </row>
    <row r="117" spans="1:19">
      <c r="A117" s="17" t="s">
        <v>112</v>
      </c>
      <c r="B117" s="105">
        <v>97689.77648</v>
      </c>
      <c r="C117" s="105">
        <v>9260.8410399999993</v>
      </c>
      <c r="D117" s="105">
        <v>106950.61752</v>
      </c>
      <c r="E117" s="1"/>
      <c r="F117" s="1"/>
      <c r="G117" s="1"/>
      <c r="H117" s="1"/>
      <c r="I117" s="1"/>
      <c r="J117" s="1"/>
      <c r="K117" s="1"/>
      <c r="L117" s="1"/>
      <c r="M117" s="1"/>
      <c r="N117" s="1"/>
      <c r="O117" s="1"/>
      <c r="P117" s="1"/>
      <c r="Q117" s="1"/>
      <c r="R117" s="1"/>
      <c r="S117" s="1"/>
    </row>
    <row r="118" spans="1:19">
      <c r="A118" s="17" t="s">
        <v>113</v>
      </c>
      <c r="B118" s="105">
        <v>191.86496</v>
      </c>
      <c r="C118" s="105">
        <v>4.8719999999999999</v>
      </c>
      <c r="D118" s="105">
        <v>196.73695999999998</v>
      </c>
      <c r="E118" s="1"/>
      <c r="F118" s="1"/>
      <c r="G118" s="1"/>
      <c r="H118" s="1"/>
      <c r="I118" s="1"/>
      <c r="J118" s="1"/>
      <c r="K118" s="1"/>
      <c r="L118" s="1"/>
      <c r="M118" s="1"/>
      <c r="N118" s="1"/>
      <c r="O118" s="1"/>
      <c r="P118" s="1"/>
      <c r="Q118" s="1"/>
      <c r="R118" s="1"/>
      <c r="S118" s="1"/>
    </row>
    <row r="119" spans="1:19">
      <c r="A119" s="17" t="s">
        <v>114</v>
      </c>
      <c r="B119" s="105">
        <v>756514.08766999992</v>
      </c>
      <c r="C119" s="105">
        <v>157736.41093000001</v>
      </c>
      <c r="D119" s="105">
        <v>914250.49860000005</v>
      </c>
      <c r="E119" s="1"/>
      <c r="F119" s="1"/>
      <c r="G119" s="1"/>
      <c r="H119" s="1"/>
      <c r="I119" s="1"/>
      <c r="J119" s="1"/>
      <c r="K119" s="1"/>
      <c r="L119" s="1"/>
      <c r="M119" s="1"/>
      <c r="N119" s="1"/>
      <c r="O119" s="1"/>
      <c r="P119" s="1"/>
      <c r="Q119" s="1"/>
      <c r="R119" s="1"/>
      <c r="S119" s="1"/>
    </row>
    <row r="120" spans="1:19">
      <c r="A120" s="17" t="s">
        <v>115</v>
      </c>
      <c r="B120" s="105">
        <v>42.372190000000003</v>
      </c>
      <c r="C120" s="105">
        <v>0</v>
      </c>
      <c r="D120" s="105">
        <v>42.372190000000003</v>
      </c>
      <c r="E120" s="1"/>
      <c r="F120" s="1"/>
      <c r="G120" s="1"/>
      <c r="H120" s="1"/>
      <c r="I120" s="1"/>
      <c r="J120" s="1"/>
      <c r="K120" s="1"/>
      <c r="L120" s="1"/>
      <c r="M120" s="1"/>
      <c r="N120" s="1"/>
      <c r="O120" s="1"/>
      <c r="P120" s="1"/>
      <c r="Q120" s="1"/>
      <c r="R120" s="1"/>
      <c r="S120" s="1"/>
    </row>
    <row r="121" spans="1:19">
      <c r="A121" s="18" t="s">
        <v>116</v>
      </c>
      <c r="B121" s="105">
        <v>40.797559999999997</v>
      </c>
      <c r="C121" s="105">
        <v>0</v>
      </c>
      <c r="D121" s="105">
        <v>40.797559999999997</v>
      </c>
      <c r="E121" s="1"/>
      <c r="F121" s="1"/>
      <c r="G121" s="1"/>
      <c r="H121" s="1"/>
      <c r="I121" s="1"/>
      <c r="J121" s="1"/>
      <c r="K121" s="1"/>
      <c r="L121" s="1"/>
      <c r="M121" s="1"/>
      <c r="N121" s="1"/>
      <c r="O121" s="1"/>
      <c r="P121" s="1"/>
      <c r="Q121" s="1"/>
      <c r="R121" s="1"/>
      <c r="S121" s="1"/>
    </row>
    <row r="122" spans="1:19">
      <c r="A122" s="19" t="s">
        <v>117</v>
      </c>
      <c r="B122" s="105">
        <v>1.5746300000000002</v>
      </c>
      <c r="C122" s="105">
        <v>0</v>
      </c>
      <c r="D122" s="105">
        <v>1.5746300000000002</v>
      </c>
      <c r="E122" s="1"/>
      <c r="F122" s="1"/>
      <c r="G122" s="1"/>
      <c r="H122" s="1"/>
      <c r="I122" s="1"/>
      <c r="J122" s="1"/>
      <c r="K122" s="1"/>
      <c r="L122" s="1"/>
      <c r="M122" s="1"/>
      <c r="N122" s="1"/>
      <c r="O122" s="1"/>
      <c r="P122" s="1"/>
      <c r="Q122" s="1"/>
      <c r="R122" s="1"/>
      <c r="S122" s="1"/>
    </row>
    <row r="123" spans="1:19">
      <c r="A123" s="19" t="s">
        <v>118</v>
      </c>
      <c r="B123" s="105">
        <v>0</v>
      </c>
      <c r="C123" s="105">
        <v>0</v>
      </c>
      <c r="D123" s="105">
        <v>0</v>
      </c>
      <c r="E123" s="1"/>
      <c r="F123" s="1"/>
      <c r="G123" s="1"/>
      <c r="H123" s="1"/>
      <c r="I123" s="1"/>
      <c r="J123" s="1"/>
      <c r="K123" s="1"/>
      <c r="L123" s="1"/>
      <c r="M123" s="1"/>
      <c r="N123" s="1"/>
      <c r="O123" s="1"/>
      <c r="P123" s="1"/>
      <c r="Q123" s="1"/>
      <c r="R123" s="1"/>
      <c r="S123" s="1"/>
    </row>
    <row r="124" spans="1:19">
      <c r="A124" s="19" t="s">
        <v>119</v>
      </c>
      <c r="B124" s="105">
        <v>0</v>
      </c>
      <c r="C124" s="105">
        <v>0</v>
      </c>
      <c r="D124" s="105">
        <v>0</v>
      </c>
      <c r="E124" s="1"/>
      <c r="F124" s="1"/>
      <c r="G124" s="1"/>
      <c r="H124" s="1"/>
      <c r="I124" s="1"/>
      <c r="J124" s="1"/>
      <c r="K124" s="1"/>
      <c r="L124" s="1"/>
      <c r="M124" s="1"/>
      <c r="N124" s="1"/>
      <c r="O124" s="1"/>
      <c r="P124" s="1"/>
      <c r="Q124" s="1"/>
      <c r="R124" s="1"/>
      <c r="S124" s="1"/>
    </row>
    <row r="125" spans="1:19">
      <c r="A125" s="19" t="s">
        <v>120</v>
      </c>
      <c r="B125" s="105">
        <v>0</v>
      </c>
      <c r="C125" s="105">
        <v>0</v>
      </c>
      <c r="D125" s="105">
        <v>0</v>
      </c>
      <c r="E125" s="1"/>
      <c r="F125" s="1"/>
      <c r="G125" s="1"/>
      <c r="H125" s="1"/>
      <c r="I125" s="1"/>
      <c r="J125" s="1"/>
      <c r="K125" s="1"/>
      <c r="L125" s="1"/>
      <c r="M125" s="1"/>
      <c r="N125" s="1"/>
      <c r="O125" s="1"/>
      <c r="P125" s="1"/>
      <c r="Q125" s="1"/>
      <c r="R125" s="1"/>
      <c r="S125" s="1"/>
    </row>
    <row r="126" spans="1:19">
      <c r="A126" s="19" t="s">
        <v>121</v>
      </c>
      <c r="B126" s="105">
        <v>0</v>
      </c>
      <c r="C126" s="105">
        <v>0</v>
      </c>
      <c r="D126" s="105">
        <v>0</v>
      </c>
      <c r="E126" s="1"/>
      <c r="F126" s="1"/>
      <c r="G126" s="1"/>
      <c r="H126" s="1"/>
      <c r="I126" s="1"/>
      <c r="J126" s="1"/>
      <c r="K126" s="1"/>
      <c r="L126" s="1"/>
      <c r="M126" s="1"/>
      <c r="N126" s="1"/>
      <c r="O126" s="1"/>
      <c r="P126" s="1"/>
      <c r="Q126" s="1"/>
      <c r="R126" s="1"/>
      <c r="S126" s="1"/>
    </row>
    <row r="127" spans="1:19">
      <c r="A127" s="20" t="s">
        <v>122</v>
      </c>
      <c r="B127" s="105">
        <v>0</v>
      </c>
      <c r="C127" s="105">
        <v>0</v>
      </c>
      <c r="D127" s="105">
        <v>0</v>
      </c>
      <c r="E127" s="1"/>
      <c r="F127" s="1"/>
      <c r="G127" s="1"/>
      <c r="H127" s="1"/>
      <c r="I127" s="1"/>
      <c r="J127" s="1"/>
      <c r="K127" s="1"/>
      <c r="L127" s="1"/>
      <c r="M127" s="1"/>
      <c r="N127" s="1"/>
      <c r="O127" s="1"/>
      <c r="P127" s="1"/>
      <c r="Q127" s="1"/>
      <c r="R127" s="1"/>
      <c r="S127" s="1"/>
    </row>
    <row r="128" spans="1:19">
      <c r="A128" s="21" t="s">
        <v>123</v>
      </c>
      <c r="B128" s="105">
        <v>0</v>
      </c>
      <c r="C128" s="105">
        <v>0</v>
      </c>
      <c r="D128" s="105">
        <v>0</v>
      </c>
      <c r="E128" s="1"/>
      <c r="F128" s="1"/>
      <c r="G128" s="1"/>
      <c r="H128" s="1"/>
      <c r="I128" s="1"/>
      <c r="J128" s="1"/>
      <c r="K128" s="1"/>
      <c r="L128" s="1"/>
      <c r="M128" s="1"/>
      <c r="N128" s="1"/>
      <c r="O128" s="1"/>
      <c r="P128" s="1"/>
      <c r="Q128" s="1"/>
      <c r="R128" s="1"/>
      <c r="S128" s="1"/>
    </row>
    <row r="129" spans="1:19">
      <c r="A129" s="22" t="s">
        <v>124</v>
      </c>
      <c r="B129" s="105">
        <v>18145.410980000001</v>
      </c>
      <c r="C129" s="105">
        <v>31737.54866</v>
      </c>
      <c r="D129" s="105">
        <v>49882.959640000001</v>
      </c>
      <c r="E129" s="1"/>
      <c r="F129" s="1"/>
      <c r="G129" s="1"/>
      <c r="H129" s="1"/>
      <c r="I129" s="1"/>
      <c r="J129" s="1"/>
      <c r="K129" s="1"/>
      <c r="L129" s="1"/>
      <c r="M129" s="1"/>
      <c r="N129" s="1"/>
      <c r="O129" s="1"/>
      <c r="P129" s="1"/>
      <c r="Q129" s="1"/>
      <c r="R129" s="1"/>
      <c r="S129" s="1"/>
    </row>
    <row r="130" spans="1:19">
      <c r="A130" s="17" t="s">
        <v>125</v>
      </c>
      <c r="B130" s="105">
        <v>2309271.3861700003</v>
      </c>
      <c r="C130" s="105">
        <v>239157.98962000001</v>
      </c>
      <c r="D130" s="105">
        <v>2548429.37579</v>
      </c>
      <c r="E130" s="1"/>
      <c r="F130" s="1"/>
      <c r="G130" s="1"/>
      <c r="H130" s="1"/>
      <c r="I130" s="1"/>
      <c r="J130" s="1"/>
      <c r="K130" s="1"/>
      <c r="L130" s="1"/>
      <c r="M130" s="1"/>
      <c r="N130" s="1"/>
      <c r="O130" s="1"/>
      <c r="P130" s="1"/>
      <c r="Q130" s="1"/>
      <c r="R130" s="1"/>
      <c r="S130" s="1"/>
    </row>
    <row r="131" spans="1:19">
      <c r="A131" s="17" t="s">
        <v>126</v>
      </c>
      <c r="B131" s="105">
        <v>265847.86814999999</v>
      </c>
      <c r="C131" s="105">
        <v>21995.150989999998</v>
      </c>
      <c r="D131" s="105">
        <v>287843.01913999999</v>
      </c>
      <c r="E131" s="1"/>
      <c r="F131" s="1"/>
      <c r="G131" s="1"/>
      <c r="H131" s="1"/>
      <c r="I131" s="1"/>
      <c r="J131" s="1"/>
      <c r="K131" s="1"/>
      <c r="L131" s="1"/>
      <c r="M131" s="1"/>
      <c r="N131" s="1"/>
      <c r="O131" s="1"/>
      <c r="P131" s="1"/>
      <c r="Q131" s="1"/>
      <c r="R131" s="1"/>
      <c r="S131" s="1"/>
    </row>
    <row r="132" spans="1:19">
      <c r="A132" s="15" t="s">
        <v>127</v>
      </c>
      <c r="B132" s="106">
        <v>1.56589</v>
      </c>
      <c r="C132" s="106">
        <v>0</v>
      </c>
      <c r="D132" s="106">
        <v>1.56589</v>
      </c>
      <c r="E132" s="1"/>
      <c r="F132" s="1"/>
      <c r="G132" s="1"/>
      <c r="H132" s="1"/>
      <c r="I132" s="1"/>
      <c r="J132" s="1"/>
      <c r="K132" s="1"/>
      <c r="L132" s="1"/>
      <c r="M132" s="1"/>
      <c r="N132" s="1"/>
      <c r="O132" s="1"/>
      <c r="P132" s="1"/>
      <c r="Q132" s="1"/>
      <c r="R132" s="1"/>
      <c r="S132" s="1"/>
    </row>
    <row r="133" spans="1:19">
      <c r="A133" s="15" t="s">
        <v>128</v>
      </c>
      <c r="B133" s="106">
        <v>155057.96593999999</v>
      </c>
      <c r="C133" s="106">
        <v>46261.358659999998</v>
      </c>
      <c r="D133" s="106">
        <v>201319.32459999999</v>
      </c>
      <c r="E133" s="1"/>
      <c r="F133" s="1"/>
      <c r="G133" s="1"/>
      <c r="H133" s="1"/>
      <c r="I133" s="1"/>
      <c r="J133" s="1"/>
      <c r="K133" s="1"/>
      <c r="L133" s="1"/>
      <c r="M133" s="1"/>
      <c r="N133" s="1"/>
      <c r="O133" s="1"/>
      <c r="P133" s="1"/>
      <c r="Q133" s="1"/>
      <c r="R133" s="1"/>
      <c r="S133" s="1"/>
    </row>
    <row r="134" spans="1:19">
      <c r="A134" s="17" t="s">
        <v>129</v>
      </c>
      <c r="B134" s="105">
        <v>0</v>
      </c>
      <c r="C134" s="105">
        <v>0</v>
      </c>
      <c r="D134" s="105">
        <v>0</v>
      </c>
      <c r="E134" s="1"/>
      <c r="F134" s="1"/>
      <c r="G134" s="1"/>
      <c r="H134" s="1"/>
      <c r="I134" s="1"/>
      <c r="J134" s="1"/>
      <c r="K134" s="1"/>
      <c r="L134" s="1"/>
      <c r="M134" s="1"/>
      <c r="N134" s="1"/>
      <c r="O134" s="1"/>
      <c r="P134" s="1"/>
      <c r="Q134" s="1"/>
      <c r="R134" s="1"/>
      <c r="S134" s="1"/>
    </row>
    <row r="135" spans="1:19">
      <c r="A135" s="17" t="s">
        <v>130</v>
      </c>
      <c r="B135" s="105">
        <v>155057.96593999999</v>
      </c>
      <c r="C135" s="105">
        <v>85.64491000000001</v>
      </c>
      <c r="D135" s="105">
        <v>155143.61085</v>
      </c>
      <c r="E135" s="1"/>
      <c r="F135" s="1"/>
      <c r="G135" s="1"/>
      <c r="H135" s="1"/>
      <c r="I135" s="1"/>
      <c r="J135" s="1"/>
      <c r="K135" s="1"/>
      <c r="L135" s="1"/>
      <c r="M135" s="1"/>
      <c r="N135" s="1"/>
      <c r="O135" s="1"/>
      <c r="P135" s="1"/>
      <c r="Q135" s="1"/>
      <c r="R135" s="1"/>
      <c r="S135" s="1"/>
    </row>
    <row r="136" spans="1:19">
      <c r="A136" s="17" t="s">
        <v>131</v>
      </c>
      <c r="B136" s="105">
        <v>0</v>
      </c>
      <c r="C136" s="105">
        <v>0</v>
      </c>
      <c r="D136" s="105">
        <v>0</v>
      </c>
      <c r="E136" s="1"/>
      <c r="F136" s="1"/>
      <c r="G136" s="1"/>
      <c r="H136" s="1"/>
      <c r="I136" s="1"/>
      <c r="J136" s="1"/>
      <c r="K136" s="1"/>
      <c r="L136" s="1"/>
      <c r="M136" s="1"/>
      <c r="N136" s="1"/>
      <c r="O136" s="1"/>
      <c r="P136" s="1"/>
      <c r="Q136" s="1"/>
      <c r="R136" s="1"/>
      <c r="S136" s="1"/>
    </row>
    <row r="137" spans="1:19">
      <c r="A137" s="17" t="s">
        <v>132</v>
      </c>
      <c r="B137" s="105">
        <v>0</v>
      </c>
      <c r="C137" s="105">
        <v>0</v>
      </c>
      <c r="D137" s="105">
        <v>0</v>
      </c>
      <c r="E137" s="1"/>
      <c r="F137" s="1"/>
      <c r="G137" s="1"/>
      <c r="H137" s="1"/>
      <c r="I137" s="1"/>
      <c r="J137" s="1"/>
      <c r="K137" s="1"/>
      <c r="L137" s="1"/>
      <c r="M137" s="1"/>
      <c r="N137" s="1"/>
      <c r="O137" s="1"/>
      <c r="P137" s="1"/>
      <c r="Q137" s="1"/>
      <c r="R137" s="1"/>
      <c r="S137" s="1"/>
    </row>
    <row r="138" spans="1:19">
      <c r="A138" s="17" t="s">
        <v>133</v>
      </c>
      <c r="B138" s="105">
        <v>0</v>
      </c>
      <c r="C138" s="105">
        <v>40000</v>
      </c>
      <c r="D138" s="105">
        <v>40000</v>
      </c>
      <c r="E138" s="1"/>
      <c r="F138" s="1"/>
      <c r="G138" s="1"/>
      <c r="H138" s="1"/>
      <c r="I138" s="1"/>
      <c r="J138" s="1"/>
      <c r="K138" s="1"/>
      <c r="L138" s="1"/>
      <c r="M138" s="1"/>
      <c r="N138" s="1"/>
      <c r="O138" s="1"/>
      <c r="P138" s="1"/>
      <c r="Q138" s="1"/>
      <c r="R138" s="1"/>
      <c r="S138" s="1"/>
    </row>
    <row r="139" spans="1:19">
      <c r="A139" s="17" t="s">
        <v>134</v>
      </c>
      <c r="B139" s="105">
        <v>0</v>
      </c>
      <c r="C139" s="105">
        <v>6175.7137499999999</v>
      </c>
      <c r="D139" s="105">
        <v>6175.7137499999999</v>
      </c>
      <c r="E139" s="1"/>
      <c r="F139" s="1"/>
      <c r="G139" s="1"/>
      <c r="H139" s="1"/>
      <c r="I139" s="1"/>
      <c r="J139" s="1"/>
      <c r="K139" s="1"/>
      <c r="L139" s="1"/>
      <c r="M139" s="1"/>
      <c r="N139" s="1"/>
      <c r="O139" s="1"/>
      <c r="P139" s="1"/>
      <c r="Q139" s="1"/>
      <c r="R139" s="1"/>
      <c r="S139" s="1"/>
    </row>
    <row r="140" spans="1:19">
      <c r="A140" s="15" t="s">
        <v>135</v>
      </c>
      <c r="B140" s="106">
        <v>1245110.24227</v>
      </c>
      <c r="C140" s="106">
        <v>86349.80726999999</v>
      </c>
      <c r="D140" s="106">
        <v>1331460.04954</v>
      </c>
      <c r="E140" s="1"/>
      <c r="F140" s="1"/>
      <c r="G140" s="1"/>
      <c r="H140" s="1"/>
      <c r="I140" s="1"/>
      <c r="J140" s="1"/>
      <c r="K140" s="1"/>
      <c r="L140" s="1"/>
      <c r="M140" s="1"/>
      <c r="N140" s="1"/>
      <c r="O140" s="1"/>
      <c r="P140" s="1"/>
      <c r="Q140" s="1"/>
      <c r="R140" s="1"/>
      <c r="S140" s="1"/>
    </row>
    <row r="141" spans="1:19">
      <c r="A141" s="17" t="s">
        <v>136</v>
      </c>
      <c r="B141" s="105">
        <v>5723.3181500000001</v>
      </c>
      <c r="C141" s="105">
        <v>2.0262699999999998</v>
      </c>
      <c r="D141" s="105">
        <v>5725.3444200000004</v>
      </c>
      <c r="E141" s="1"/>
      <c r="F141" s="1"/>
      <c r="G141" s="1"/>
      <c r="H141" s="1"/>
      <c r="I141" s="1"/>
      <c r="J141" s="1"/>
      <c r="K141" s="1"/>
      <c r="L141" s="1"/>
      <c r="M141" s="1"/>
      <c r="N141" s="1"/>
      <c r="O141" s="1"/>
      <c r="P141" s="1"/>
      <c r="Q141" s="1"/>
      <c r="R141" s="1"/>
      <c r="S141" s="1"/>
    </row>
    <row r="142" spans="1:19">
      <c r="A142" s="17" t="s">
        <v>137</v>
      </c>
      <c r="B142" s="105">
        <v>284593.25708000001</v>
      </c>
      <c r="C142" s="105">
        <v>42000</v>
      </c>
      <c r="D142" s="105">
        <v>326593.25708000001</v>
      </c>
      <c r="E142" s="1"/>
      <c r="F142" s="1"/>
      <c r="G142" s="1"/>
      <c r="H142" s="1"/>
      <c r="I142" s="1"/>
      <c r="J142" s="1"/>
      <c r="K142" s="1"/>
      <c r="L142" s="1"/>
      <c r="M142" s="1"/>
      <c r="N142" s="1"/>
      <c r="O142" s="1"/>
      <c r="P142" s="1"/>
      <c r="Q142" s="1"/>
      <c r="R142" s="1"/>
      <c r="S142" s="1"/>
    </row>
    <row r="143" spans="1:19">
      <c r="A143" s="17" t="s">
        <v>138</v>
      </c>
      <c r="B143" s="105">
        <v>0</v>
      </c>
      <c r="C143" s="105">
        <v>0</v>
      </c>
      <c r="D143" s="105">
        <v>0</v>
      </c>
      <c r="E143" s="1"/>
      <c r="F143" s="1"/>
      <c r="G143" s="1"/>
      <c r="H143" s="1"/>
      <c r="I143" s="1"/>
      <c r="J143" s="1"/>
      <c r="K143" s="1"/>
      <c r="L143" s="1"/>
      <c r="M143" s="1"/>
      <c r="N143" s="1"/>
      <c r="O143" s="1"/>
      <c r="P143" s="1"/>
      <c r="Q143" s="1"/>
      <c r="R143" s="1"/>
      <c r="S143" s="1"/>
    </row>
    <row r="144" spans="1:19">
      <c r="A144" s="17" t="s">
        <v>139</v>
      </c>
      <c r="B144" s="105">
        <v>131364.1158</v>
      </c>
      <c r="C144" s="105">
        <v>15485.226560000001</v>
      </c>
      <c r="D144" s="105">
        <v>146849.34236000001</v>
      </c>
      <c r="E144" s="1"/>
      <c r="F144" s="1"/>
      <c r="G144" s="1"/>
      <c r="H144" s="1"/>
      <c r="I144" s="1"/>
      <c r="J144" s="1"/>
      <c r="K144" s="1"/>
      <c r="L144" s="1"/>
      <c r="M144" s="1"/>
      <c r="N144" s="1"/>
      <c r="O144" s="1"/>
      <c r="P144" s="1"/>
      <c r="Q144" s="1"/>
      <c r="R144" s="1"/>
      <c r="S144" s="1"/>
    </row>
    <row r="145" spans="1:19">
      <c r="A145" s="11" t="s">
        <v>140</v>
      </c>
      <c r="B145" s="105">
        <v>702273.82892999996</v>
      </c>
      <c r="C145" s="105">
        <v>16586.640879999999</v>
      </c>
      <c r="D145" s="105">
        <v>718860.46980999992</v>
      </c>
      <c r="E145" s="1"/>
      <c r="F145" s="1"/>
      <c r="G145" s="1"/>
      <c r="H145" s="1"/>
      <c r="I145" s="1"/>
      <c r="J145" s="1"/>
      <c r="K145" s="1"/>
      <c r="L145" s="1"/>
      <c r="M145" s="1"/>
      <c r="N145" s="1"/>
      <c r="O145" s="1"/>
      <c r="P145" s="1"/>
      <c r="Q145" s="1"/>
      <c r="R145" s="1"/>
      <c r="S145" s="1"/>
    </row>
    <row r="146" spans="1:19">
      <c r="A146" s="17" t="s">
        <v>141</v>
      </c>
      <c r="B146" s="105">
        <v>0</v>
      </c>
      <c r="C146" s="105">
        <v>3227.3347200000003</v>
      </c>
      <c r="D146" s="105">
        <v>3227.3347200000003</v>
      </c>
      <c r="E146" s="1"/>
      <c r="F146" s="1"/>
      <c r="G146" s="1"/>
      <c r="H146" s="1"/>
      <c r="I146" s="1"/>
      <c r="J146" s="1"/>
      <c r="K146" s="1"/>
      <c r="L146" s="1"/>
      <c r="M146" s="1"/>
      <c r="N146" s="1"/>
      <c r="O146" s="1"/>
      <c r="P146" s="1"/>
      <c r="Q146" s="1"/>
      <c r="R146" s="1"/>
      <c r="S146" s="1"/>
    </row>
    <row r="147" spans="1:19">
      <c r="A147" s="17" t="s">
        <v>142</v>
      </c>
      <c r="B147" s="105">
        <v>95060.007840000006</v>
      </c>
      <c r="C147" s="105">
        <v>0</v>
      </c>
      <c r="D147" s="105">
        <v>95060.007840000006</v>
      </c>
      <c r="E147" s="1"/>
      <c r="F147" s="1"/>
      <c r="G147" s="1"/>
      <c r="H147" s="1"/>
      <c r="I147" s="1"/>
      <c r="J147" s="1"/>
      <c r="K147" s="1"/>
      <c r="L147" s="1"/>
      <c r="M147" s="1"/>
      <c r="N147" s="1"/>
      <c r="O147" s="1"/>
      <c r="P147" s="1"/>
      <c r="Q147" s="1"/>
      <c r="R147" s="1"/>
      <c r="S147" s="1"/>
    </row>
    <row r="148" spans="1:19">
      <c r="A148" s="17" t="s">
        <v>143</v>
      </c>
      <c r="B148" s="105">
        <v>26095.714469999999</v>
      </c>
      <c r="C148" s="105">
        <v>9048.5788400000001</v>
      </c>
      <c r="D148" s="105">
        <v>35144.293310000001</v>
      </c>
      <c r="E148" s="1"/>
      <c r="F148" s="1"/>
      <c r="G148" s="1"/>
      <c r="H148" s="1"/>
      <c r="I148" s="1"/>
      <c r="J148" s="1"/>
      <c r="K148" s="1"/>
      <c r="L148" s="1"/>
      <c r="M148" s="1"/>
      <c r="N148" s="1"/>
      <c r="O148" s="1"/>
      <c r="P148" s="1"/>
      <c r="Q148" s="1"/>
      <c r="R148" s="1"/>
      <c r="S148" s="1"/>
    </row>
    <row r="149" spans="1:19">
      <c r="A149" s="15" t="s">
        <v>144</v>
      </c>
      <c r="B149" s="106">
        <v>173244.50255999999</v>
      </c>
      <c r="C149" s="106">
        <v>7557.01181</v>
      </c>
      <c r="D149" s="106">
        <v>180801.51437000002</v>
      </c>
      <c r="E149" s="1"/>
      <c r="F149" s="1"/>
      <c r="G149" s="1"/>
      <c r="H149" s="1"/>
      <c r="I149" s="1"/>
      <c r="J149" s="1"/>
      <c r="K149" s="1"/>
      <c r="L149" s="1"/>
      <c r="M149" s="1"/>
      <c r="N149" s="1"/>
      <c r="O149" s="1"/>
      <c r="P149" s="1"/>
      <c r="Q149" s="1"/>
      <c r="R149" s="1"/>
      <c r="S149" s="1"/>
    </row>
    <row r="150" spans="1:19">
      <c r="A150" s="17" t="s">
        <v>71</v>
      </c>
      <c r="B150" s="105">
        <v>84492.255540000013</v>
      </c>
      <c r="C150" s="105">
        <v>2.6333200000000003</v>
      </c>
      <c r="D150" s="105">
        <v>84494.888860000006</v>
      </c>
      <c r="E150" s="1"/>
      <c r="F150" s="1"/>
      <c r="G150" s="1"/>
      <c r="H150" s="1"/>
      <c r="I150" s="1"/>
      <c r="J150" s="1"/>
      <c r="K150" s="1"/>
      <c r="L150" s="1"/>
      <c r="M150" s="1"/>
      <c r="N150" s="1"/>
      <c r="O150" s="1"/>
      <c r="P150" s="1"/>
      <c r="Q150" s="1"/>
      <c r="R150" s="1"/>
      <c r="S150" s="1"/>
    </row>
    <row r="151" spans="1:19">
      <c r="A151" s="17" t="s">
        <v>73</v>
      </c>
      <c r="B151" s="105">
        <v>46105.134850000002</v>
      </c>
      <c r="C151" s="105">
        <v>981.63949000000002</v>
      </c>
      <c r="D151" s="105">
        <v>47086.774340000004</v>
      </c>
      <c r="E151" s="1"/>
      <c r="F151" s="1"/>
      <c r="G151" s="1"/>
      <c r="H151" s="1"/>
      <c r="I151" s="1"/>
      <c r="J151" s="1"/>
      <c r="K151" s="1"/>
      <c r="L151" s="1"/>
      <c r="M151" s="1"/>
      <c r="N151" s="1"/>
      <c r="O151" s="1"/>
      <c r="P151" s="1"/>
      <c r="Q151" s="1"/>
      <c r="R151" s="1"/>
      <c r="S151" s="1"/>
    </row>
    <row r="152" spans="1:19">
      <c r="A152" s="17" t="s">
        <v>145</v>
      </c>
      <c r="B152" s="105">
        <v>40151.847600000001</v>
      </c>
      <c r="C152" s="105">
        <v>5813.0855700000002</v>
      </c>
      <c r="D152" s="105">
        <v>45964.933170000004</v>
      </c>
      <c r="E152" s="1"/>
      <c r="F152" s="1"/>
      <c r="G152" s="1"/>
      <c r="H152" s="1"/>
      <c r="I152" s="1"/>
      <c r="J152" s="1"/>
      <c r="K152" s="1"/>
      <c r="L152" s="1"/>
      <c r="M152" s="1"/>
      <c r="N152" s="1"/>
      <c r="O152" s="1"/>
      <c r="P152" s="1"/>
      <c r="Q152" s="1"/>
      <c r="R152" s="1"/>
      <c r="S152" s="1"/>
    </row>
    <row r="153" spans="1:19">
      <c r="A153" s="17" t="s">
        <v>99</v>
      </c>
      <c r="B153" s="105">
        <v>2495.2645699999998</v>
      </c>
      <c r="C153" s="105">
        <v>759.65343000000007</v>
      </c>
      <c r="D153" s="105">
        <v>3254.9180000000001</v>
      </c>
      <c r="E153" s="1"/>
      <c r="F153" s="1"/>
      <c r="G153" s="1"/>
      <c r="H153" s="1"/>
      <c r="I153" s="1"/>
      <c r="J153" s="1"/>
      <c r="K153" s="1"/>
      <c r="L153" s="1"/>
      <c r="M153" s="1"/>
      <c r="N153" s="1"/>
      <c r="O153" s="1"/>
      <c r="P153" s="1"/>
      <c r="Q153" s="1"/>
      <c r="R153" s="1"/>
      <c r="S153" s="1"/>
    </row>
    <row r="154" spans="1:19">
      <c r="A154" s="17" t="s">
        <v>146</v>
      </c>
      <c r="B154" s="105">
        <v>0</v>
      </c>
      <c r="C154" s="105">
        <v>0</v>
      </c>
      <c r="D154" s="105">
        <v>0</v>
      </c>
      <c r="E154" s="1"/>
      <c r="F154" s="1"/>
      <c r="G154" s="1"/>
      <c r="H154" s="1"/>
      <c r="I154" s="1"/>
      <c r="J154" s="1"/>
      <c r="K154" s="1"/>
      <c r="L154" s="1"/>
      <c r="M154" s="1"/>
      <c r="N154" s="1"/>
      <c r="O154" s="1"/>
      <c r="P154" s="1"/>
      <c r="Q154" s="1"/>
      <c r="R154" s="1"/>
      <c r="S154" s="1"/>
    </row>
    <row r="155" spans="1:19">
      <c r="A155" s="15" t="s">
        <v>147</v>
      </c>
      <c r="B155" s="106">
        <v>50359.402090000003</v>
      </c>
      <c r="C155" s="106">
        <v>2971.1545899999996</v>
      </c>
      <c r="D155" s="106">
        <v>53330.556680000002</v>
      </c>
      <c r="E155" s="1"/>
      <c r="F155" s="1"/>
      <c r="G155" s="1"/>
      <c r="H155" s="1"/>
      <c r="I155" s="1"/>
      <c r="J155" s="1"/>
      <c r="K155" s="1"/>
      <c r="L155" s="1"/>
      <c r="M155" s="1"/>
      <c r="N155" s="1"/>
      <c r="O155" s="1"/>
      <c r="P155" s="1"/>
      <c r="Q155" s="1"/>
      <c r="R155" s="1"/>
      <c r="S155" s="1"/>
    </row>
    <row r="156" spans="1:19">
      <c r="A156" s="17" t="s">
        <v>148</v>
      </c>
      <c r="B156" s="105">
        <v>2353.4456800000003</v>
      </c>
      <c r="C156" s="105">
        <v>103.75184</v>
      </c>
      <c r="D156" s="105">
        <v>2457.1975200000002</v>
      </c>
      <c r="E156" s="1"/>
      <c r="F156" s="1"/>
      <c r="G156" s="1"/>
      <c r="H156" s="1"/>
      <c r="I156" s="1"/>
      <c r="J156" s="1"/>
      <c r="K156" s="1"/>
      <c r="L156" s="1"/>
      <c r="M156" s="1"/>
      <c r="N156" s="1"/>
      <c r="O156" s="1"/>
      <c r="P156" s="1"/>
      <c r="Q156" s="1"/>
      <c r="R156" s="1"/>
      <c r="S156" s="1"/>
    </row>
    <row r="157" spans="1:19">
      <c r="A157" s="17" t="s">
        <v>149</v>
      </c>
      <c r="B157" s="105">
        <v>0</v>
      </c>
      <c r="C157" s="105">
        <v>0</v>
      </c>
      <c r="D157" s="105">
        <v>0</v>
      </c>
      <c r="E157" s="1"/>
      <c r="F157" s="1"/>
      <c r="G157" s="1"/>
      <c r="H157" s="1"/>
      <c r="I157" s="1"/>
      <c r="J157" s="1"/>
      <c r="K157" s="1"/>
      <c r="L157" s="1"/>
      <c r="M157" s="1"/>
      <c r="N157" s="1"/>
      <c r="O157" s="1"/>
      <c r="P157" s="1"/>
      <c r="Q157" s="1"/>
      <c r="R157" s="1"/>
      <c r="S157" s="1"/>
    </row>
    <row r="158" spans="1:19">
      <c r="A158" s="17" t="s">
        <v>150</v>
      </c>
      <c r="B158" s="105">
        <v>15707.601789999999</v>
      </c>
      <c r="C158" s="105">
        <v>1433.70138</v>
      </c>
      <c r="D158" s="105">
        <v>17141.303170000003</v>
      </c>
      <c r="E158" s="1"/>
      <c r="F158" s="1"/>
      <c r="G158" s="1"/>
      <c r="H158" s="1"/>
      <c r="I158" s="1"/>
      <c r="J158" s="1"/>
      <c r="K158" s="1"/>
      <c r="L158" s="1"/>
      <c r="M158" s="1"/>
      <c r="N158" s="1"/>
      <c r="O158" s="1"/>
      <c r="P158" s="1"/>
      <c r="Q158" s="1"/>
      <c r="R158" s="1"/>
      <c r="S158" s="1"/>
    </row>
    <row r="159" spans="1:19">
      <c r="A159" s="17" t="s">
        <v>151</v>
      </c>
      <c r="B159" s="105">
        <v>0</v>
      </c>
      <c r="C159" s="105">
        <v>0</v>
      </c>
      <c r="D159" s="105">
        <v>0</v>
      </c>
      <c r="E159" s="1"/>
      <c r="F159" s="1"/>
      <c r="G159" s="1"/>
      <c r="H159" s="1"/>
      <c r="I159" s="1"/>
      <c r="J159" s="1"/>
      <c r="K159" s="1"/>
      <c r="L159" s="1"/>
      <c r="M159" s="1"/>
      <c r="N159" s="1"/>
      <c r="O159" s="1"/>
      <c r="P159" s="1"/>
      <c r="Q159" s="1"/>
      <c r="R159" s="1"/>
      <c r="S159" s="1"/>
    </row>
    <row r="160" spans="1:19">
      <c r="A160" s="17" t="s">
        <v>152</v>
      </c>
      <c r="B160" s="105">
        <v>32298.354620000002</v>
      </c>
      <c r="C160" s="105">
        <v>1433.7013700000002</v>
      </c>
      <c r="D160" s="105">
        <v>33732.055990000001</v>
      </c>
      <c r="E160" s="1"/>
      <c r="F160" s="1"/>
      <c r="G160" s="1"/>
      <c r="H160" s="1"/>
      <c r="I160" s="1"/>
      <c r="J160" s="1"/>
      <c r="K160" s="1"/>
      <c r="L160" s="1"/>
      <c r="M160" s="1"/>
      <c r="N160" s="1"/>
      <c r="O160" s="1"/>
      <c r="P160" s="1"/>
      <c r="Q160" s="1"/>
      <c r="R160" s="1"/>
      <c r="S160" s="1"/>
    </row>
    <row r="161" spans="1:19">
      <c r="A161" s="17" t="s">
        <v>153</v>
      </c>
      <c r="B161" s="105">
        <v>0</v>
      </c>
      <c r="C161" s="105">
        <v>0</v>
      </c>
      <c r="D161" s="105">
        <v>0</v>
      </c>
      <c r="E161" s="1"/>
      <c r="F161" s="1"/>
      <c r="G161" s="1"/>
      <c r="H161" s="1"/>
      <c r="I161" s="1"/>
      <c r="J161" s="1"/>
      <c r="K161" s="1"/>
      <c r="L161" s="1"/>
      <c r="M161" s="1"/>
      <c r="N161" s="1"/>
      <c r="O161" s="1"/>
      <c r="P161" s="1"/>
      <c r="Q161" s="1"/>
      <c r="R161" s="1"/>
      <c r="S161" s="1"/>
    </row>
    <row r="162" spans="1:19">
      <c r="A162" s="15" t="s">
        <v>154</v>
      </c>
      <c r="B162" s="106">
        <v>35189.583330000001</v>
      </c>
      <c r="C162" s="106">
        <v>0</v>
      </c>
      <c r="D162" s="106">
        <v>35189.583330000001</v>
      </c>
      <c r="E162" s="1"/>
      <c r="F162" s="1"/>
      <c r="G162" s="1"/>
      <c r="H162" s="1"/>
      <c r="I162" s="1"/>
      <c r="J162" s="1"/>
      <c r="K162" s="1"/>
      <c r="L162" s="1"/>
      <c r="M162" s="1"/>
      <c r="N162" s="1"/>
      <c r="O162" s="1"/>
      <c r="P162" s="1"/>
      <c r="Q162" s="1"/>
      <c r="R162" s="1"/>
      <c r="S162" s="1"/>
    </row>
    <row r="163" spans="1:19">
      <c r="A163" s="17" t="s">
        <v>155</v>
      </c>
      <c r="B163" s="105">
        <v>35000</v>
      </c>
      <c r="C163" s="105">
        <v>0</v>
      </c>
      <c r="D163" s="105">
        <v>35000</v>
      </c>
      <c r="E163" s="1"/>
      <c r="F163" s="1"/>
      <c r="G163" s="1"/>
      <c r="H163" s="1"/>
      <c r="I163" s="1"/>
      <c r="J163" s="1"/>
      <c r="K163" s="1"/>
      <c r="L163" s="1"/>
      <c r="M163" s="1"/>
      <c r="N163" s="1"/>
      <c r="O163" s="1"/>
      <c r="P163" s="1"/>
      <c r="Q163" s="1"/>
      <c r="R163" s="1"/>
      <c r="S163" s="1"/>
    </row>
    <row r="164" spans="1:19">
      <c r="A164" s="17" t="s">
        <v>156</v>
      </c>
      <c r="B164" s="105">
        <v>0</v>
      </c>
      <c r="C164" s="105">
        <v>0</v>
      </c>
      <c r="D164" s="105">
        <v>0</v>
      </c>
      <c r="E164" s="1"/>
      <c r="F164" s="1"/>
      <c r="G164" s="1"/>
      <c r="H164" s="1"/>
      <c r="I164" s="1"/>
      <c r="J164" s="1"/>
      <c r="K164" s="1"/>
      <c r="L164" s="1"/>
      <c r="M164" s="1"/>
      <c r="N164" s="1"/>
      <c r="O164" s="1"/>
      <c r="P164" s="1"/>
      <c r="Q164" s="1"/>
      <c r="R164" s="1"/>
      <c r="S164" s="1"/>
    </row>
    <row r="165" spans="1:19">
      <c r="A165" s="11" t="s">
        <v>157</v>
      </c>
      <c r="B165" s="105">
        <v>0</v>
      </c>
      <c r="C165" s="105">
        <v>0</v>
      </c>
      <c r="D165" s="105">
        <v>0</v>
      </c>
      <c r="E165" s="1"/>
      <c r="F165" s="1"/>
      <c r="G165" s="1"/>
      <c r="H165" s="1"/>
      <c r="I165" s="1"/>
      <c r="J165" s="1"/>
      <c r="K165" s="1"/>
      <c r="L165" s="1"/>
      <c r="M165" s="1"/>
      <c r="N165" s="1"/>
      <c r="O165" s="1"/>
      <c r="P165" s="1"/>
      <c r="Q165" s="1"/>
      <c r="R165" s="1"/>
      <c r="S165" s="1"/>
    </row>
    <row r="166" spans="1:19">
      <c r="A166" s="17" t="s">
        <v>158</v>
      </c>
      <c r="B166" s="105">
        <v>189.58332999999999</v>
      </c>
      <c r="C166" s="105">
        <v>0</v>
      </c>
      <c r="D166" s="105">
        <v>189.58332999999999</v>
      </c>
      <c r="E166" s="1"/>
      <c r="F166" s="1"/>
      <c r="G166" s="1"/>
      <c r="H166" s="1"/>
      <c r="I166" s="1"/>
      <c r="J166" s="1"/>
      <c r="K166" s="1"/>
      <c r="L166" s="1"/>
      <c r="M166" s="1"/>
      <c r="N166" s="1"/>
      <c r="O166" s="1"/>
      <c r="P166" s="1"/>
      <c r="Q166" s="1"/>
      <c r="R166" s="1"/>
      <c r="S166" s="1"/>
    </row>
    <row r="167" spans="1:19">
      <c r="A167" s="15" t="s">
        <v>159</v>
      </c>
      <c r="B167" s="106">
        <v>96255.334709999996</v>
      </c>
      <c r="C167" s="106">
        <v>0</v>
      </c>
      <c r="D167" s="106">
        <v>96255.334709999996</v>
      </c>
      <c r="E167" s="1"/>
      <c r="F167" s="1"/>
      <c r="G167" s="1"/>
      <c r="H167" s="1"/>
      <c r="I167" s="1"/>
      <c r="J167" s="1"/>
      <c r="K167" s="1"/>
      <c r="L167" s="1"/>
      <c r="M167" s="1"/>
      <c r="N167" s="1"/>
      <c r="O167" s="1"/>
      <c r="P167" s="1"/>
      <c r="Q167" s="1"/>
      <c r="R167" s="1"/>
      <c r="S167" s="1"/>
    </row>
    <row r="168" spans="1:19">
      <c r="A168" s="17" t="s">
        <v>160</v>
      </c>
      <c r="B168" s="105">
        <v>79898.006340000007</v>
      </c>
      <c r="C168" s="105">
        <v>0</v>
      </c>
      <c r="D168" s="105">
        <v>79898.006340000007</v>
      </c>
      <c r="E168" s="1"/>
      <c r="F168" s="1"/>
      <c r="G168" s="1"/>
      <c r="H168" s="1"/>
      <c r="I168" s="1"/>
      <c r="J168" s="1"/>
      <c r="K168" s="1"/>
      <c r="L168" s="1"/>
      <c r="M168" s="1"/>
      <c r="N168" s="1"/>
      <c r="O168" s="1"/>
      <c r="P168" s="1"/>
      <c r="Q168" s="1"/>
      <c r="R168" s="1"/>
      <c r="S168" s="1"/>
    </row>
    <row r="169" spans="1:19">
      <c r="A169" s="17" t="s">
        <v>161</v>
      </c>
      <c r="B169" s="105">
        <v>0</v>
      </c>
      <c r="C169" s="105">
        <v>0</v>
      </c>
      <c r="D169" s="105">
        <v>0</v>
      </c>
      <c r="E169" s="1"/>
      <c r="F169" s="1"/>
      <c r="G169" s="1"/>
      <c r="H169" s="1"/>
      <c r="I169" s="1"/>
      <c r="J169" s="1"/>
      <c r="K169" s="1"/>
      <c r="L169" s="1"/>
      <c r="M169" s="1"/>
      <c r="N169" s="1"/>
      <c r="O169" s="1"/>
      <c r="P169" s="1"/>
      <c r="Q169" s="1"/>
      <c r="R169" s="1"/>
      <c r="S169" s="1"/>
    </row>
    <row r="170" spans="1:19">
      <c r="A170" s="17" t="s">
        <v>162</v>
      </c>
      <c r="B170" s="105">
        <v>54.536999999999999</v>
      </c>
      <c r="C170" s="105">
        <v>0</v>
      </c>
      <c r="D170" s="105">
        <v>54.536999999999999</v>
      </c>
      <c r="E170" s="1"/>
      <c r="F170" s="1"/>
      <c r="G170" s="1"/>
      <c r="H170" s="1"/>
      <c r="I170" s="1"/>
      <c r="J170" s="1"/>
      <c r="K170" s="1"/>
      <c r="L170" s="1"/>
      <c r="M170" s="1"/>
      <c r="N170" s="1"/>
      <c r="O170" s="1"/>
      <c r="P170" s="1"/>
      <c r="Q170" s="1"/>
      <c r="R170" s="1"/>
      <c r="S170" s="1"/>
    </row>
    <row r="171" spans="1:19">
      <c r="A171" s="17" t="s">
        <v>163</v>
      </c>
      <c r="B171" s="105">
        <v>79843.469340000011</v>
      </c>
      <c r="C171" s="105">
        <v>0</v>
      </c>
      <c r="D171" s="105">
        <v>79843.469340000011</v>
      </c>
      <c r="E171" s="1"/>
      <c r="F171" s="1"/>
      <c r="G171" s="1"/>
      <c r="H171" s="1"/>
      <c r="I171" s="1"/>
      <c r="J171" s="1"/>
      <c r="K171" s="1"/>
      <c r="L171" s="1"/>
      <c r="M171" s="1"/>
      <c r="N171" s="1"/>
      <c r="O171" s="1"/>
      <c r="P171" s="1"/>
      <c r="Q171" s="1"/>
      <c r="R171" s="1"/>
      <c r="S171" s="1"/>
    </row>
    <row r="172" spans="1:19">
      <c r="A172" s="17" t="s">
        <v>164</v>
      </c>
      <c r="B172" s="105">
        <v>0</v>
      </c>
      <c r="C172" s="105">
        <v>0</v>
      </c>
      <c r="D172" s="105">
        <v>0</v>
      </c>
      <c r="E172" s="1"/>
      <c r="F172" s="1"/>
      <c r="G172" s="1"/>
      <c r="H172" s="1"/>
      <c r="I172" s="1"/>
      <c r="J172" s="1"/>
      <c r="K172" s="1"/>
      <c r="L172" s="1"/>
      <c r="M172" s="1"/>
      <c r="N172" s="1"/>
      <c r="O172" s="1"/>
      <c r="P172" s="1"/>
      <c r="Q172" s="1"/>
      <c r="R172" s="1"/>
      <c r="S172" s="1"/>
    </row>
    <row r="173" spans="1:19">
      <c r="A173" s="17" t="s">
        <v>165</v>
      </c>
      <c r="B173" s="105">
        <v>0</v>
      </c>
      <c r="C173" s="105">
        <v>0</v>
      </c>
      <c r="D173" s="105">
        <v>0</v>
      </c>
      <c r="E173" s="1"/>
      <c r="F173" s="1"/>
      <c r="G173" s="1"/>
      <c r="H173" s="1"/>
      <c r="I173" s="1"/>
      <c r="J173" s="1"/>
      <c r="K173" s="1"/>
      <c r="L173" s="1"/>
      <c r="M173" s="1"/>
      <c r="N173" s="1"/>
      <c r="O173" s="1"/>
      <c r="P173" s="1"/>
      <c r="Q173" s="1"/>
      <c r="R173" s="1"/>
      <c r="S173" s="1"/>
    </row>
    <row r="174" spans="1:19">
      <c r="A174" s="17" t="s">
        <v>166</v>
      </c>
      <c r="B174" s="105">
        <v>14735</v>
      </c>
      <c r="C174" s="105">
        <v>0</v>
      </c>
      <c r="D174" s="105">
        <v>14735</v>
      </c>
      <c r="E174" s="1"/>
      <c r="F174" s="1"/>
      <c r="G174" s="1"/>
      <c r="H174" s="1"/>
      <c r="I174" s="1"/>
      <c r="J174" s="1"/>
      <c r="K174" s="1"/>
      <c r="L174" s="1"/>
      <c r="M174" s="1"/>
      <c r="N174" s="1"/>
      <c r="O174" s="1"/>
      <c r="P174" s="1"/>
      <c r="Q174" s="1"/>
      <c r="R174" s="1"/>
      <c r="S174" s="1"/>
    </row>
    <row r="175" spans="1:19">
      <c r="A175" s="17" t="s">
        <v>167</v>
      </c>
      <c r="B175" s="105">
        <v>1622.3283700000002</v>
      </c>
      <c r="C175" s="105">
        <v>0</v>
      </c>
      <c r="D175" s="105">
        <v>1622.3283700000002</v>
      </c>
      <c r="E175" s="1"/>
      <c r="F175" s="1"/>
      <c r="G175" s="1"/>
      <c r="H175" s="1"/>
      <c r="I175" s="1"/>
      <c r="J175" s="1"/>
      <c r="K175" s="1"/>
      <c r="L175" s="1"/>
      <c r="M175" s="1"/>
      <c r="N175" s="1"/>
      <c r="O175" s="1"/>
      <c r="P175" s="1"/>
      <c r="Q175" s="1"/>
      <c r="R175" s="1"/>
      <c r="S175" s="1"/>
    </row>
    <row r="176" spans="1:19">
      <c r="A176" s="15" t="s">
        <v>168</v>
      </c>
      <c r="B176" s="106">
        <v>396225.20201000001</v>
      </c>
      <c r="C176" s="106">
        <v>54863.400159999997</v>
      </c>
      <c r="D176" s="106">
        <v>451088.60217000003</v>
      </c>
      <c r="E176" s="1"/>
      <c r="F176" s="1"/>
      <c r="G176" s="1"/>
      <c r="H176" s="1"/>
      <c r="I176" s="1"/>
      <c r="J176" s="1"/>
      <c r="K176" s="1"/>
      <c r="L176" s="1"/>
      <c r="M176" s="1"/>
      <c r="N176" s="1"/>
      <c r="O176" s="1"/>
      <c r="P176" s="1"/>
      <c r="Q176" s="1"/>
      <c r="R176" s="1"/>
      <c r="S176" s="1"/>
    </row>
    <row r="177" spans="1:19">
      <c r="A177" s="24" t="s">
        <v>169</v>
      </c>
      <c r="B177" s="105">
        <v>396025.59999999998</v>
      </c>
      <c r="C177" s="105">
        <v>60937.2</v>
      </c>
      <c r="D177" s="105">
        <v>456962.8</v>
      </c>
      <c r="E177" s="1"/>
      <c r="F177" s="1"/>
      <c r="G177" s="1"/>
      <c r="H177" s="1"/>
      <c r="I177" s="1"/>
      <c r="J177" s="1"/>
      <c r="K177" s="1"/>
      <c r="L177" s="1"/>
      <c r="M177" s="1"/>
      <c r="N177" s="1"/>
      <c r="O177" s="1"/>
      <c r="P177" s="1"/>
      <c r="Q177" s="1"/>
      <c r="R177" s="1"/>
      <c r="S177" s="1"/>
    </row>
    <row r="178" spans="1:19">
      <c r="A178" s="17" t="s">
        <v>170</v>
      </c>
      <c r="B178" s="105">
        <v>396025.59999999998</v>
      </c>
      <c r="C178" s="105">
        <v>60937.2</v>
      </c>
      <c r="D178" s="105">
        <v>456962.8</v>
      </c>
      <c r="E178" s="1"/>
      <c r="F178" s="1"/>
      <c r="G178" s="1"/>
      <c r="H178" s="1"/>
      <c r="I178" s="1"/>
      <c r="J178" s="1"/>
      <c r="K178" s="1"/>
      <c r="L178" s="1"/>
      <c r="M178" s="1"/>
      <c r="N178" s="1"/>
      <c r="O178" s="1"/>
      <c r="P178" s="1"/>
      <c r="Q178" s="1"/>
      <c r="R178" s="1"/>
      <c r="S178" s="1"/>
    </row>
    <row r="179" spans="1:19">
      <c r="A179" s="17" t="s">
        <v>171</v>
      </c>
      <c r="B179" s="105">
        <v>0</v>
      </c>
      <c r="C179" s="105">
        <v>0</v>
      </c>
      <c r="D179" s="105">
        <v>0</v>
      </c>
      <c r="E179" s="1"/>
      <c r="F179" s="1"/>
      <c r="G179" s="1"/>
      <c r="H179" s="1"/>
      <c r="I179" s="1"/>
      <c r="J179" s="1"/>
      <c r="K179" s="1"/>
      <c r="L179" s="1"/>
      <c r="M179" s="1"/>
      <c r="N179" s="1"/>
      <c r="O179" s="1"/>
      <c r="P179" s="1"/>
      <c r="Q179" s="1"/>
      <c r="R179" s="1"/>
      <c r="S179" s="1"/>
    </row>
    <row r="180" spans="1:19">
      <c r="A180" s="17" t="s">
        <v>172</v>
      </c>
      <c r="B180" s="105">
        <v>0</v>
      </c>
      <c r="C180" s="105">
        <v>0</v>
      </c>
      <c r="D180" s="105">
        <v>0</v>
      </c>
      <c r="E180" s="1"/>
      <c r="F180" s="1"/>
      <c r="G180" s="1"/>
      <c r="H180" s="1"/>
      <c r="I180" s="1"/>
      <c r="J180" s="1"/>
      <c r="K180" s="1"/>
      <c r="L180" s="1"/>
      <c r="M180" s="1"/>
      <c r="N180" s="1"/>
      <c r="O180" s="1"/>
      <c r="P180" s="1"/>
      <c r="Q180" s="1"/>
      <c r="R180" s="1"/>
      <c r="S180" s="1"/>
    </row>
    <row r="181" spans="1:19">
      <c r="A181" s="24" t="s">
        <v>173</v>
      </c>
      <c r="B181" s="105">
        <v>883.49294999999995</v>
      </c>
      <c r="C181" s="105">
        <v>53.625589999999995</v>
      </c>
      <c r="D181" s="105">
        <v>937.11854000000005</v>
      </c>
      <c r="E181" s="1"/>
      <c r="F181" s="1"/>
      <c r="G181" s="1"/>
      <c r="H181" s="1"/>
      <c r="I181" s="1"/>
      <c r="J181" s="1"/>
      <c r="K181" s="1"/>
      <c r="L181" s="1"/>
      <c r="M181" s="1"/>
      <c r="N181" s="1"/>
      <c r="O181" s="1"/>
      <c r="P181" s="1"/>
      <c r="Q181" s="1"/>
      <c r="R181" s="1"/>
      <c r="S181" s="1"/>
    </row>
    <row r="182" spans="1:19">
      <c r="A182" s="17" t="s">
        <v>174</v>
      </c>
      <c r="B182" s="105">
        <v>0</v>
      </c>
      <c r="C182" s="105">
        <v>0</v>
      </c>
      <c r="D182" s="105">
        <v>0</v>
      </c>
      <c r="E182" s="1"/>
      <c r="F182" s="1"/>
      <c r="G182" s="1"/>
      <c r="H182" s="1"/>
      <c r="I182" s="1"/>
      <c r="J182" s="1"/>
      <c r="K182" s="1"/>
      <c r="L182" s="1"/>
      <c r="M182" s="1"/>
      <c r="N182" s="1"/>
      <c r="O182" s="1"/>
      <c r="P182" s="1"/>
      <c r="Q182" s="1"/>
      <c r="R182" s="1"/>
      <c r="S182" s="1"/>
    </row>
    <row r="183" spans="1:19">
      <c r="A183" s="17" t="s">
        <v>175</v>
      </c>
      <c r="B183" s="105">
        <v>1.2070399999999999</v>
      </c>
      <c r="C183" s="105">
        <v>53.625589999999995</v>
      </c>
      <c r="D183" s="105">
        <v>54.832629999999995</v>
      </c>
      <c r="E183" s="1"/>
      <c r="F183" s="1"/>
      <c r="G183" s="1"/>
      <c r="H183" s="1"/>
      <c r="I183" s="1"/>
      <c r="J183" s="1"/>
      <c r="K183" s="1"/>
      <c r="L183" s="1"/>
      <c r="M183" s="1"/>
      <c r="N183" s="1"/>
      <c r="O183" s="1"/>
      <c r="P183" s="1"/>
      <c r="Q183" s="1"/>
      <c r="R183" s="1"/>
      <c r="S183" s="1"/>
    </row>
    <row r="184" spans="1:19">
      <c r="A184" s="17" t="s">
        <v>176</v>
      </c>
      <c r="B184" s="105">
        <v>882.28591000000006</v>
      </c>
      <c r="C184" s="105">
        <v>0</v>
      </c>
      <c r="D184" s="105">
        <v>882.28591000000006</v>
      </c>
      <c r="E184" s="1"/>
      <c r="F184" s="1"/>
      <c r="G184" s="1"/>
      <c r="H184" s="1"/>
      <c r="I184" s="1"/>
      <c r="J184" s="1"/>
      <c r="K184" s="1"/>
      <c r="L184" s="1"/>
      <c r="M184" s="1"/>
      <c r="N184" s="1"/>
      <c r="O184" s="1"/>
      <c r="P184" s="1"/>
      <c r="Q184" s="1"/>
      <c r="R184" s="1"/>
      <c r="S184" s="1"/>
    </row>
    <row r="185" spans="1:19">
      <c r="A185" s="24" t="s">
        <v>177</v>
      </c>
      <c r="B185" s="105">
        <v>0</v>
      </c>
      <c r="C185" s="105">
        <v>0</v>
      </c>
      <c r="D185" s="105">
        <v>0</v>
      </c>
      <c r="E185" s="1"/>
      <c r="F185" s="1"/>
      <c r="G185" s="1"/>
      <c r="H185" s="1"/>
      <c r="I185" s="1"/>
      <c r="J185" s="1"/>
      <c r="K185" s="1"/>
      <c r="L185" s="1"/>
      <c r="M185" s="1"/>
      <c r="N185" s="1"/>
      <c r="O185" s="1"/>
      <c r="P185" s="1"/>
      <c r="Q185" s="1"/>
      <c r="R185" s="1"/>
      <c r="S185" s="1"/>
    </row>
    <row r="186" spans="1:19">
      <c r="A186" s="17" t="s">
        <v>178</v>
      </c>
      <c r="B186" s="105">
        <v>0</v>
      </c>
      <c r="C186" s="105">
        <v>0</v>
      </c>
      <c r="D186" s="105">
        <v>0</v>
      </c>
      <c r="E186" s="1"/>
      <c r="F186" s="1"/>
      <c r="G186" s="1"/>
      <c r="H186" s="1"/>
      <c r="I186" s="1"/>
      <c r="J186" s="1"/>
      <c r="K186" s="1"/>
      <c r="L186" s="1"/>
      <c r="M186" s="1"/>
      <c r="N186" s="1"/>
      <c r="O186" s="1"/>
      <c r="P186" s="1"/>
      <c r="Q186" s="1"/>
      <c r="R186" s="1"/>
      <c r="S186" s="1"/>
    </row>
    <row r="187" spans="1:19">
      <c r="A187" s="24" t="s">
        <v>179</v>
      </c>
      <c r="B187" s="105">
        <v>45200.329869999994</v>
      </c>
      <c r="C187" s="105">
        <v>4507.8763600000002</v>
      </c>
      <c r="D187" s="105">
        <v>49708.206229999996</v>
      </c>
      <c r="E187" s="1"/>
      <c r="F187" s="1"/>
      <c r="G187" s="1"/>
      <c r="H187" s="1"/>
      <c r="I187" s="1"/>
      <c r="J187" s="1"/>
      <c r="K187" s="1"/>
      <c r="L187" s="1"/>
      <c r="M187" s="1"/>
      <c r="N187" s="1"/>
      <c r="O187" s="1"/>
      <c r="P187" s="1"/>
      <c r="Q187" s="1"/>
      <c r="R187" s="1"/>
      <c r="S187" s="1"/>
    </row>
    <row r="188" spans="1:19">
      <c r="A188" s="17" t="s">
        <v>180</v>
      </c>
      <c r="B188" s="105">
        <v>42257.232389999997</v>
      </c>
      <c r="C188" s="105">
        <v>4507.8763600000002</v>
      </c>
      <c r="D188" s="105">
        <v>46765.108749999999</v>
      </c>
      <c r="E188" s="1"/>
      <c r="F188" s="1"/>
      <c r="G188" s="1"/>
      <c r="H188" s="1"/>
      <c r="I188" s="1"/>
      <c r="J188" s="1"/>
      <c r="K188" s="1"/>
      <c r="L188" s="1"/>
      <c r="M188" s="1"/>
      <c r="N188" s="1"/>
      <c r="O188" s="1"/>
      <c r="P188" s="1"/>
      <c r="Q188" s="1"/>
      <c r="R188" s="1"/>
      <c r="S188" s="1"/>
    </row>
    <row r="189" spans="1:19">
      <c r="A189" s="17" t="s">
        <v>181</v>
      </c>
      <c r="B189" s="105">
        <v>2943.0974799999999</v>
      </c>
      <c r="C189" s="105">
        <v>0</v>
      </c>
      <c r="D189" s="105">
        <v>2943.0974799999999</v>
      </c>
      <c r="E189" s="1"/>
      <c r="F189" s="1"/>
      <c r="G189" s="1"/>
      <c r="H189" s="1"/>
      <c r="I189" s="1"/>
      <c r="J189" s="1"/>
      <c r="K189" s="1"/>
      <c r="L189" s="1"/>
      <c r="M189" s="1"/>
      <c r="N189" s="1"/>
      <c r="O189" s="1"/>
      <c r="P189" s="1"/>
      <c r="Q189" s="1"/>
      <c r="R189" s="1"/>
      <c r="S189" s="1"/>
    </row>
    <row r="190" spans="1:19">
      <c r="A190" s="17" t="s">
        <v>182</v>
      </c>
      <c r="B190" s="105">
        <v>0</v>
      </c>
      <c r="C190" s="105">
        <v>0</v>
      </c>
      <c r="D190" s="105">
        <v>0</v>
      </c>
      <c r="E190" s="1"/>
      <c r="F190" s="1"/>
      <c r="G190" s="1"/>
      <c r="H190" s="1"/>
      <c r="I190" s="1"/>
      <c r="J190" s="1"/>
      <c r="K190" s="1"/>
      <c r="L190" s="1"/>
      <c r="M190" s="1"/>
      <c r="N190" s="1"/>
      <c r="O190" s="1"/>
      <c r="P190" s="1"/>
      <c r="Q190" s="1"/>
      <c r="R190" s="1"/>
      <c r="S190" s="1"/>
    </row>
    <row r="191" spans="1:19">
      <c r="A191" s="24" t="s">
        <v>183</v>
      </c>
      <c r="B191" s="105">
        <v>-45884.220809999999</v>
      </c>
      <c r="C191" s="105">
        <v>-10635.30179</v>
      </c>
      <c r="D191" s="105">
        <v>-56519.522600000004</v>
      </c>
      <c r="E191" s="1"/>
      <c r="F191" s="1"/>
      <c r="G191" s="1"/>
      <c r="H191" s="1"/>
      <c r="I191" s="1"/>
      <c r="J191" s="1"/>
      <c r="K191" s="1"/>
      <c r="L191" s="1"/>
      <c r="M191" s="1"/>
      <c r="N191" s="1"/>
      <c r="O191" s="1"/>
      <c r="P191" s="1"/>
      <c r="Q191" s="1"/>
      <c r="R191" s="1"/>
      <c r="S191" s="1"/>
    </row>
    <row r="192" spans="1:19">
      <c r="A192" s="17" t="s">
        <v>184</v>
      </c>
      <c r="B192" s="105">
        <v>704.99997999999994</v>
      </c>
      <c r="C192" s="105">
        <v>-7192.9835000000003</v>
      </c>
      <c r="D192" s="105">
        <v>-6487.9835199999998</v>
      </c>
      <c r="E192" s="1"/>
      <c r="F192" s="1"/>
      <c r="G192" s="1"/>
      <c r="H192" s="1"/>
      <c r="I192" s="1"/>
      <c r="J192" s="1"/>
      <c r="K192" s="1"/>
      <c r="L192" s="1"/>
      <c r="M192" s="1"/>
      <c r="N192" s="1"/>
      <c r="O192" s="1"/>
      <c r="P192" s="1"/>
      <c r="Q192" s="1"/>
      <c r="R192" s="1"/>
      <c r="S192" s="1"/>
    </row>
    <row r="193" spans="1:19">
      <c r="A193" s="121" t="s">
        <v>185</v>
      </c>
      <c r="B193" s="105">
        <v>-46589.220789999999</v>
      </c>
      <c r="C193" s="105">
        <v>-3442.3182900000002</v>
      </c>
      <c r="D193" s="105">
        <v>-50031.539079999995</v>
      </c>
      <c r="E193" s="1"/>
      <c r="F193" s="1"/>
      <c r="G193" s="1"/>
      <c r="H193" s="1"/>
      <c r="I193" s="1"/>
      <c r="J193" s="1"/>
      <c r="K193" s="1"/>
      <c r="L193" s="1"/>
      <c r="M193" s="1"/>
      <c r="N193" s="1"/>
      <c r="O193" s="1"/>
      <c r="P193" s="1"/>
      <c r="Q193" s="1"/>
      <c r="R193" s="1"/>
      <c r="S193" s="1"/>
    </row>
    <row r="194" spans="1:19">
      <c r="A194" s="14" t="s">
        <v>186</v>
      </c>
      <c r="B194" s="106">
        <v>5599146.5653999997</v>
      </c>
      <c r="C194" s="106">
        <v>657895.54573000001</v>
      </c>
      <c r="D194" s="106">
        <v>6257042.1111300001</v>
      </c>
      <c r="E194" s="1"/>
      <c r="F194" s="1"/>
      <c r="G194" s="1"/>
      <c r="H194" s="1"/>
      <c r="I194" s="1"/>
      <c r="J194" s="1"/>
      <c r="K194" s="1"/>
      <c r="L194" s="1"/>
      <c r="M194" s="1"/>
      <c r="N194" s="1"/>
      <c r="O194" s="1"/>
      <c r="P194" s="1"/>
      <c r="Q194" s="1"/>
      <c r="R194" s="1"/>
      <c r="S194" s="1"/>
    </row>
    <row r="195" spans="1:19">
      <c r="A195" s="15" t="s">
        <v>187</v>
      </c>
      <c r="B195" s="106">
        <v>31979.49596</v>
      </c>
      <c r="C195" s="106">
        <v>34490.180970000001</v>
      </c>
      <c r="D195" s="106">
        <v>66469.676930000001</v>
      </c>
      <c r="E195" s="1"/>
      <c r="F195" s="1"/>
      <c r="G195" s="1"/>
      <c r="H195" s="1"/>
      <c r="I195" s="1"/>
      <c r="J195" s="1"/>
      <c r="K195" s="1"/>
      <c r="L195" s="1"/>
      <c r="M195" s="1"/>
      <c r="N195" s="1"/>
      <c r="O195" s="1"/>
      <c r="P195" s="1"/>
      <c r="Q195" s="1"/>
      <c r="R195" s="1"/>
      <c r="S195" s="1"/>
    </row>
    <row r="196" spans="1:19">
      <c r="A196" s="24" t="s">
        <v>188</v>
      </c>
      <c r="B196" s="105">
        <v>0</v>
      </c>
      <c r="C196" s="105">
        <v>0</v>
      </c>
      <c r="D196" s="105">
        <v>0</v>
      </c>
      <c r="E196" s="1"/>
      <c r="F196" s="1"/>
      <c r="G196" s="1"/>
      <c r="H196" s="1"/>
      <c r="I196" s="1"/>
      <c r="J196" s="1"/>
      <c r="K196" s="1"/>
      <c r="L196" s="1"/>
      <c r="M196" s="1"/>
      <c r="N196" s="1"/>
      <c r="O196" s="1"/>
      <c r="P196" s="1"/>
      <c r="Q196" s="1"/>
      <c r="R196" s="1"/>
      <c r="S196" s="1"/>
    </row>
    <row r="197" spans="1:19">
      <c r="A197" s="17" t="s">
        <v>189</v>
      </c>
      <c r="B197" s="105">
        <v>0</v>
      </c>
      <c r="C197" s="105">
        <v>0</v>
      </c>
      <c r="D197" s="105">
        <v>0</v>
      </c>
      <c r="E197" s="1"/>
      <c r="F197" s="1"/>
      <c r="G197" s="1"/>
      <c r="H197" s="1"/>
      <c r="I197" s="1"/>
      <c r="J197" s="1"/>
      <c r="K197" s="1"/>
      <c r="L197" s="1"/>
      <c r="M197" s="1"/>
      <c r="N197" s="1"/>
      <c r="O197" s="1"/>
      <c r="P197" s="1"/>
      <c r="Q197" s="1"/>
      <c r="R197" s="1"/>
      <c r="S197" s="1"/>
    </row>
    <row r="198" spans="1:19">
      <c r="A198" s="17" t="s">
        <v>190</v>
      </c>
      <c r="B198" s="105">
        <v>0</v>
      </c>
      <c r="C198" s="105">
        <v>0</v>
      </c>
      <c r="D198" s="105">
        <v>0</v>
      </c>
      <c r="E198" s="1"/>
      <c r="F198" s="1"/>
      <c r="G198" s="1"/>
      <c r="H198" s="1"/>
      <c r="I198" s="1"/>
      <c r="J198" s="1"/>
      <c r="K198" s="1"/>
      <c r="L198" s="1"/>
      <c r="M198" s="1"/>
      <c r="N198" s="1"/>
      <c r="O198" s="1"/>
      <c r="P198" s="1"/>
      <c r="Q198" s="1"/>
      <c r="R198" s="1"/>
      <c r="S198" s="1"/>
    </row>
    <row r="199" spans="1:19">
      <c r="A199" s="17" t="s">
        <v>191</v>
      </c>
      <c r="B199" s="105">
        <v>0</v>
      </c>
      <c r="C199" s="105">
        <v>0</v>
      </c>
      <c r="D199" s="105">
        <v>0</v>
      </c>
      <c r="E199" s="1"/>
      <c r="F199" s="1"/>
      <c r="G199" s="1"/>
      <c r="H199" s="1"/>
      <c r="I199" s="1"/>
      <c r="J199" s="1"/>
      <c r="K199" s="1"/>
      <c r="L199" s="1"/>
      <c r="M199" s="1"/>
      <c r="N199" s="1"/>
      <c r="O199" s="1"/>
      <c r="P199" s="1"/>
      <c r="Q199" s="1"/>
      <c r="R199" s="1"/>
      <c r="S199" s="1"/>
    </row>
    <row r="200" spans="1:19">
      <c r="A200" s="17" t="s">
        <v>192</v>
      </c>
      <c r="B200" s="105">
        <v>0</v>
      </c>
      <c r="C200" s="105">
        <v>0</v>
      </c>
      <c r="D200" s="105">
        <v>0</v>
      </c>
      <c r="E200" s="1"/>
      <c r="F200" s="1"/>
      <c r="G200" s="1"/>
      <c r="H200" s="1"/>
      <c r="I200" s="1"/>
      <c r="J200" s="1"/>
      <c r="K200" s="1"/>
      <c r="L200" s="1"/>
      <c r="M200" s="1"/>
      <c r="N200" s="1"/>
      <c r="O200" s="1"/>
      <c r="P200" s="1"/>
      <c r="Q200" s="1"/>
      <c r="R200" s="1"/>
      <c r="S200" s="1"/>
    </row>
    <row r="201" spans="1:19">
      <c r="A201" s="17" t="s">
        <v>193</v>
      </c>
      <c r="B201" s="105">
        <v>0</v>
      </c>
      <c r="C201" s="105">
        <v>0</v>
      </c>
      <c r="D201" s="105">
        <v>0</v>
      </c>
      <c r="E201" s="1"/>
      <c r="F201" s="1"/>
      <c r="G201" s="1"/>
      <c r="H201" s="1"/>
      <c r="I201" s="1"/>
      <c r="J201" s="1"/>
      <c r="K201" s="1"/>
      <c r="L201" s="1"/>
      <c r="M201" s="1"/>
      <c r="N201" s="1"/>
      <c r="O201" s="1"/>
      <c r="P201" s="1"/>
      <c r="Q201" s="1"/>
      <c r="R201" s="1"/>
      <c r="S201" s="1"/>
    </row>
    <row r="202" spans="1:19">
      <c r="A202" s="24" t="s">
        <v>194</v>
      </c>
      <c r="B202" s="105">
        <v>0</v>
      </c>
      <c r="C202" s="105">
        <v>32607.806820000002</v>
      </c>
      <c r="D202" s="105">
        <v>32607.806820000002</v>
      </c>
      <c r="E202" s="1"/>
      <c r="F202" s="1"/>
      <c r="G202" s="1"/>
      <c r="H202" s="1"/>
      <c r="I202" s="1"/>
      <c r="J202" s="1"/>
      <c r="K202" s="1"/>
      <c r="L202" s="1"/>
      <c r="M202" s="1"/>
      <c r="N202" s="1"/>
      <c r="O202" s="1"/>
      <c r="P202" s="1"/>
      <c r="Q202" s="1"/>
      <c r="R202" s="1"/>
      <c r="S202" s="1"/>
    </row>
    <row r="203" spans="1:19">
      <c r="A203" s="17" t="s">
        <v>195</v>
      </c>
      <c r="B203" s="105">
        <v>0</v>
      </c>
      <c r="C203" s="105">
        <v>0</v>
      </c>
      <c r="D203" s="105">
        <v>0</v>
      </c>
      <c r="E203" s="1"/>
      <c r="F203" s="1"/>
      <c r="G203" s="1"/>
      <c r="H203" s="1"/>
      <c r="I203" s="1"/>
      <c r="J203" s="1"/>
      <c r="K203" s="1"/>
      <c r="L203" s="1"/>
      <c r="M203" s="1"/>
      <c r="N203" s="1"/>
      <c r="O203" s="1"/>
      <c r="P203" s="1"/>
      <c r="Q203" s="1"/>
      <c r="R203" s="1"/>
      <c r="S203" s="1"/>
    </row>
    <row r="204" spans="1:19">
      <c r="A204" s="11" t="s">
        <v>196</v>
      </c>
      <c r="B204" s="105">
        <v>0</v>
      </c>
      <c r="C204" s="105">
        <v>0</v>
      </c>
      <c r="D204" s="105">
        <v>0</v>
      </c>
      <c r="E204" s="1"/>
      <c r="F204" s="1"/>
      <c r="G204" s="1"/>
      <c r="H204" s="1"/>
      <c r="I204" s="1"/>
      <c r="J204" s="1"/>
      <c r="K204" s="1"/>
      <c r="L204" s="1"/>
      <c r="M204" s="1"/>
      <c r="N204" s="1"/>
      <c r="O204" s="1"/>
      <c r="P204" s="1"/>
      <c r="Q204" s="1"/>
      <c r="R204" s="1"/>
      <c r="S204" s="1"/>
    </row>
    <row r="205" spans="1:19">
      <c r="A205" s="11" t="s">
        <v>197</v>
      </c>
      <c r="B205" s="105">
        <v>0</v>
      </c>
      <c r="C205" s="105">
        <v>5.8123999999999993</v>
      </c>
      <c r="D205" s="105">
        <v>5.8123999999999993</v>
      </c>
      <c r="E205" s="1"/>
      <c r="F205" s="1"/>
      <c r="G205" s="1"/>
      <c r="H205" s="1"/>
      <c r="I205" s="1"/>
      <c r="J205" s="1"/>
      <c r="K205" s="1"/>
      <c r="L205" s="1"/>
      <c r="M205" s="1"/>
      <c r="N205" s="1"/>
      <c r="O205" s="1"/>
      <c r="P205" s="1"/>
      <c r="Q205" s="1"/>
      <c r="R205" s="1"/>
      <c r="S205" s="1"/>
    </row>
    <row r="206" spans="1:19">
      <c r="A206" s="11" t="s">
        <v>198</v>
      </c>
      <c r="B206" s="105">
        <v>0</v>
      </c>
      <c r="C206" s="105">
        <v>0</v>
      </c>
      <c r="D206" s="105">
        <v>0</v>
      </c>
      <c r="E206" s="1"/>
      <c r="F206" s="1"/>
      <c r="G206" s="1"/>
      <c r="H206" s="1"/>
      <c r="I206" s="1"/>
      <c r="J206" s="1"/>
      <c r="K206" s="1"/>
      <c r="L206" s="1"/>
      <c r="M206" s="1"/>
      <c r="N206" s="1"/>
      <c r="O206" s="1"/>
      <c r="P206" s="1"/>
      <c r="Q206" s="1"/>
      <c r="R206" s="1"/>
      <c r="S206" s="1"/>
    </row>
    <row r="207" spans="1:19">
      <c r="A207" s="17" t="s">
        <v>199</v>
      </c>
      <c r="B207" s="105">
        <v>0</v>
      </c>
      <c r="C207" s="105">
        <v>32601.994420000003</v>
      </c>
      <c r="D207" s="105">
        <v>32601.994420000003</v>
      </c>
      <c r="E207" s="1"/>
      <c r="F207" s="1"/>
      <c r="G207" s="1"/>
      <c r="H207" s="1"/>
      <c r="I207" s="1"/>
      <c r="J207" s="1"/>
      <c r="K207" s="1"/>
      <c r="L207" s="1"/>
      <c r="M207" s="1"/>
      <c r="N207" s="1"/>
      <c r="O207" s="1"/>
      <c r="P207" s="1"/>
      <c r="Q207" s="1"/>
      <c r="R207" s="1"/>
      <c r="S207" s="1"/>
    </row>
    <row r="208" spans="1:19">
      <c r="A208" s="24" t="s">
        <v>200</v>
      </c>
      <c r="B208" s="105">
        <v>0</v>
      </c>
      <c r="C208" s="105">
        <v>0</v>
      </c>
      <c r="D208" s="105">
        <v>0</v>
      </c>
      <c r="E208" s="1"/>
      <c r="F208" s="1"/>
      <c r="G208" s="1"/>
      <c r="H208" s="1"/>
      <c r="I208" s="1"/>
      <c r="J208" s="1"/>
      <c r="K208" s="1"/>
      <c r="L208" s="1"/>
      <c r="M208" s="1"/>
      <c r="N208" s="1"/>
      <c r="O208" s="1"/>
      <c r="P208" s="1"/>
      <c r="Q208" s="1"/>
      <c r="R208" s="1"/>
      <c r="S208" s="1"/>
    </row>
    <row r="209" spans="1:19">
      <c r="A209" s="24" t="s">
        <v>201</v>
      </c>
      <c r="B209" s="105">
        <v>31979.49596</v>
      </c>
      <c r="C209" s="105">
        <v>1882.3741499999999</v>
      </c>
      <c r="D209" s="105">
        <v>33861.870109999996</v>
      </c>
      <c r="E209" s="1"/>
      <c r="F209" s="1"/>
      <c r="G209" s="1"/>
      <c r="H209" s="1"/>
      <c r="I209" s="1"/>
      <c r="J209" s="1"/>
      <c r="K209" s="1"/>
      <c r="L209" s="1"/>
      <c r="M209" s="1"/>
      <c r="N209" s="1"/>
      <c r="O209" s="1"/>
      <c r="P209" s="1"/>
      <c r="Q209" s="1"/>
      <c r="R209" s="1"/>
      <c r="S209" s="1"/>
    </row>
    <row r="210" spans="1:19">
      <c r="A210" s="17" t="s">
        <v>202</v>
      </c>
      <c r="B210" s="105">
        <v>0</v>
      </c>
      <c r="C210" s="105">
        <v>0</v>
      </c>
      <c r="D210" s="105">
        <v>0</v>
      </c>
      <c r="E210" s="1"/>
      <c r="F210" s="1"/>
      <c r="G210" s="1"/>
      <c r="H210" s="1"/>
      <c r="I210" s="1"/>
      <c r="J210" s="1"/>
      <c r="K210" s="1"/>
      <c r="L210" s="1"/>
      <c r="M210" s="1"/>
      <c r="N210" s="1"/>
      <c r="O210" s="1"/>
      <c r="P210" s="1"/>
      <c r="Q210" s="1"/>
      <c r="R210" s="1"/>
      <c r="S210" s="1"/>
    </row>
    <row r="211" spans="1:19">
      <c r="A211" s="17" t="s">
        <v>203</v>
      </c>
      <c r="B211" s="105">
        <v>31979.49596</v>
      </c>
      <c r="C211" s="105">
        <v>1882.3741499999999</v>
      </c>
      <c r="D211" s="105">
        <v>33861.870109999996</v>
      </c>
      <c r="E211" s="1"/>
      <c r="F211" s="1"/>
      <c r="G211" s="1"/>
      <c r="H211" s="1"/>
      <c r="I211" s="1"/>
      <c r="J211" s="1"/>
      <c r="K211" s="1"/>
      <c r="L211" s="1"/>
      <c r="M211" s="1"/>
      <c r="N211" s="1"/>
      <c r="O211" s="1"/>
      <c r="P211" s="1"/>
      <c r="Q211" s="1"/>
      <c r="R211" s="1"/>
      <c r="S211" s="1"/>
    </row>
    <row r="212" spans="1:19">
      <c r="A212" s="17" t="s">
        <v>204</v>
      </c>
      <c r="B212" s="105">
        <v>0</v>
      </c>
      <c r="C212" s="105">
        <v>0</v>
      </c>
      <c r="D212" s="105">
        <v>0</v>
      </c>
      <c r="E212" s="1"/>
      <c r="F212" s="1"/>
      <c r="G212" s="1"/>
      <c r="H212" s="1"/>
      <c r="I212" s="1"/>
      <c r="J212" s="1"/>
      <c r="K212" s="1"/>
      <c r="L212" s="1"/>
      <c r="M212" s="1"/>
      <c r="N212" s="1"/>
      <c r="O212" s="1"/>
      <c r="P212" s="1"/>
      <c r="Q212" s="1"/>
      <c r="R212" s="1"/>
      <c r="S212" s="1"/>
    </row>
    <row r="213" spans="1:19">
      <c r="A213" s="17" t="s">
        <v>205</v>
      </c>
      <c r="B213" s="105">
        <v>0</v>
      </c>
      <c r="C213" s="105">
        <v>0</v>
      </c>
      <c r="D213" s="105">
        <v>0</v>
      </c>
      <c r="E213" s="1"/>
      <c r="F213" s="1"/>
      <c r="G213" s="1"/>
      <c r="H213" s="1"/>
      <c r="I213" s="1"/>
      <c r="J213" s="1"/>
      <c r="K213" s="1"/>
      <c r="L213" s="1"/>
      <c r="M213" s="1"/>
      <c r="N213" s="1"/>
      <c r="O213" s="1"/>
      <c r="P213" s="1"/>
      <c r="Q213" s="1"/>
      <c r="R213" s="1"/>
      <c r="S213" s="1"/>
    </row>
    <row r="214" spans="1:19">
      <c r="A214" s="24" t="s">
        <v>206</v>
      </c>
      <c r="B214" s="105">
        <v>0</v>
      </c>
      <c r="C214" s="105">
        <v>0</v>
      </c>
      <c r="D214" s="105">
        <v>0</v>
      </c>
      <c r="E214" s="1"/>
      <c r="F214" s="1"/>
      <c r="G214" s="1"/>
      <c r="H214" s="1"/>
      <c r="I214" s="1"/>
      <c r="J214" s="1"/>
      <c r="K214" s="1"/>
      <c r="L214" s="1"/>
      <c r="M214" s="1"/>
      <c r="N214" s="1"/>
      <c r="O214" s="1"/>
      <c r="P214" s="1"/>
      <c r="Q214" s="1"/>
      <c r="R214" s="1"/>
      <c r="S214" s="1"/>
    </row>
    <row r="215" spans="1:19">
      <c r="A215" s="15" t="s">
        <v>207</v>
      </c>
      <c r="B215" s="106">
        <v>5396132.0532900002</v>
      </c>
      <c r="C215" s="106">
        <v>1585439.27734</v>
      </c>
      <c r="D215" s="106">
        <v>6981571.3306299997</v>
      </c>
      <c r="E215" s="1"/>
      <c r="F215" s="1"/>
      <c r="G215" s="1"/>
      <c r="H215" s="1"/>
      <c r="I215" s="1"/>
      <c r="J215" s="1"/>
      <c r="K215" s="1"/>
      <c r="L215" s="1"/>
      <c r="M215" s="1"/>
      <c r="N215" s="1"/>
      <c r="O215" s="1"/>
      <c r="P215" s="1"/>
      <c r="Q215" s="1"/>
      <c r="R215" s="1"/>
      <c r="S215" s="1"/>
    </row>
    <row r="216" spans="1:19">
      <c r="A216" s="24" t="s">
        <v>208</v>
      </c>
      <c r="B216" s="105">
        <v>0</v>
      </c>
      <c r="C216" s="105">
        <v>2.8000000000000001E-2</v>
      </c>
      <c r="D216" s="105">
        <v>2.8000000000000001E-2</v>
      </c>
      <c r="E216" s="1"/>
      <c r="F216" s="1"/>
      <c r="G216" s="1"/>
      <c r="H216" s="1"/>
      <c r="I216" s="1"/>
      <c r="J216" s="1"/>
      <c r="K216" s="1"/>
      <c r="L216" s="1"/>
      <c r="M216" s="1"/>
      <c r="N216" s="1"/>
      <c r="O216" s="1"/>
      <c r="P216" s="1"/>
      <c r="Q216" s="1"/>
      <c r="R216" s="1"/>
      <c r="S216" s="1"/>
    </row>
    <row r="217" spans="1:19">
      <c r="A217" s="17" t="s">
        <v>209</v>
      </c>
      <c r="B217" s="105">
        <v>0</v>
      </c>
      <c r="C217" s="105">
        <v>0</v>
      </c>
      <c r="D217" s="105">
        <v>0</v>
      </c>
      <c r="E217" s="1"/>
      <c r="F217" s="1"/>
      <c r="G217" s="1"/>
      <c r="H217" s="1"/>
      <c r="I217" s="1"/>
      <c r="J217" s="1"/>
      <c r="K217" s="1"/>
      <c r="L217" s="1"/>
      <c r="M217" s="1"/>
      <c r="N217" s="1"/>
      <c r="O217" s="1"/>
      <c r="P217" s="1"/>
      <c r="Q217" s="1"/>
      <c r="R217" s="1"/>
      <c r="S217" s="1"/>
    </row>
    <row r="218" spans="1:19">
      <c r="A218" s="17" t="s">
        <v>210</v>
      </c>
      <c r="B218" s="105">
        <v>0</v>
      </c>
      <c r="C218" s="105">
        <v>0</v>
      </c>
      <c r="D218" s="105">
        <v>0</v>
      </c>
      <c r="E218" s="1"/>
      <c r="F218" s="1"/>
      <c r="G218" s="1"/>
      <c r="H218" s="1"/>
      <c r="I218" s="1"/>
      <c r="J218" s="1"/>
      <c r="K218" s="1"/>
      <c r="L218" s="1"/>
      <c r="M218" s="1"/>
      <c r="N218" s="1"/>
      <c r="O218" s="1"/>
      <c r="P218" s="1"/>
      <c r="Q218" s="1"/>
      <c r="R218" s="1"/>
      <c r="S218" s="1"/>
    </row>
    <row r="219" spans="1:19">
      <c r="A219" s="17" t="s">
        <v>211</v>
      </c>
      <c r="B219" s="105">
        <v>0</v>
      </c>
      <c r="C219" s="105">
        <v>2.8000000000000001E-2</v>
      </c>
      <c r="D219" s="105">
        <v>2.8000000000000001E-2</v>
      </c>
      <c r="E219" s="1"/>
      <c r="F219" s="1"/>
      <c r="G219" s="1"/>
      <c r="H219" s="1"/>
      <c r="I219" s="1"/>
      <c r="J219" s="1"/>
      <c r="K219" s="1"/>
      <c r="L219" s="1"/>
      <c r="M219" s="1"/>
      <c r="N219" s="1"/>
      <c r="O219" s="1"/>
      <c r="P219" s="1"/>
      <c r="Q219" s="1"/>
      <c r="R219" s="1"/>
      <c r="S219" s="1"/>
    </row>
    <row r="220" spans="1:19">
      <c r="A220" s="24" t="s">
        <v>212</v>
      </c>
      <c r="B220" s="105">
        <v>0</v>
      </c>
      <c r="C220" s="105">
        <v>0</v>
      </c>
      <c r="D220" s="105">
        <v>0</v>
      </c>
      <c r="E220" s="1"/>
      <c r="F220" s="1"/>
      <c r="G220" s="1"/>
      <c r="H220" s="1"/>
      <c r="I220" s="1"/>
      <c r="J220" s="1"/>
      <c r="K220" s="1"/>
      <c r="L220" s="1"/>
      <c r="M220" s="1"/>
      <c r="N220" s="1"/>
      <c r="O220" s="1"/>
      <c r="P220" s="1"/>
      <c r="Q220" s="1"/>
      <c r="R220" s="1"/>
      <c r="S220" s="1"/>
    </row>
    <row r="221" spans="1:19">
      <c r="A221" s="18" t="s">
        <v>213</v>
      </c>
      <c r="B221" s="105">
        <v>0</v>
      </c>
      <c r="C221" s="105">
        <v>0</v>
      </c>
      <c r="D221" s="105">
        <v>0</v>
      </c>
      <c r="E221" s="1"/>
      <c r="F221" s="1"/>
      <c r="G221" s="1"/>
      <c r="H221" s="1"/>
      <c r="I221" s="1"/>
      <c r="J221" s="1"/>
      <c r="K221" s="1"/>
      <c r="L221" s="1"/>
      <c r="M221" s="1"/>
      <c r="N221" s="1"/>
      <c r="O221" s="1"/>
      <c r="P221" s="1"/>
      <c r="Q221" s="1"/>
      <c r="R221" s="1"/>
      <c r="S221" s="1"/>
    </row>
    <row r="222" spans="1:19">
      <c r="A222" s="17" t="s">
        <v>214</v>
      </c>
      <c r="B222" s="105">
        <v>0</v>
      </c>
      <c r="C222" s="105">
        <v>0</v>
      </c>
      <c r="D222" s="105">
        <v>0</v>
      </c>
      <c r="E222" s="1"/>
      <c r="F222" s="1"/>
      <c r="G222" s="1"/>
      <c r="H222" s="1"/>
      <c r="I222" s="1"/>
      <c r="J222" s="1"/>
      <c r="K222" s="1"/>
      <c r="L222" s="1"/>
      <c r="M222" s="1"/>
      <c r="N222" s="1"/>
      <c r="O222" s="1"/>
      <c r="P222" s="1"/>
      <c r="Q222" s="1"/>
      <c r="R222" s="1"/>
      <c r="S222" s="1"/>
    </row>
    <row r="223" spans="1:19">
      <c r="A223" s="17" t="s">
        <v>215</v>
      </c>
      <c r="B223" s="105">
        <v>0</v>
      </c>
      <c r="C223" s="105">
        <v>0</v>
      </c>
      <c r="D223" s="105">
        <v>0</v>
      </c>
      <c r="E223" s="1"/>
      <c r="F223" s="1"/>
      <c r="G223" s="1"/>
      <c r="H223" s="1"/>
      <c r="I223" s="1"/>
      <c r="J223" s="1"/>
      <c r="K223" s="1"/>
      <c r="L223" s="1"/>
      <c r="M223" s="1"/>
      <c r="N223" s="1"/>
      <c r="O223" s="1"/>
      <c r="P223" s="1"/>
      <c r="Q223" s="1"/>
      <c r="R223" s="1"/>
      <c r="S223" s="1"/>
    </row>
    <row r="224" spans="1:19">
      <c r="A224" s="17" t="s">
        <v>216</v>
      </c>
      <c r="B224" s="105">
        <v>0</v>
      </c>
      <c r="C224" s="105">
        <v>0</v>
      </c>
      <c r="D224" s="105">
        <v>0</v>
      </c>
      <c r="E224" s="1"/>
      <c r="F224" s="1"/>
      <c r="G224" s="1"/>
      <c r="H224" s="1"/>
      <c r="I224" s="1"/>
      <c r="J224" s="1"/>
      <c r="K224" s="1"/>
      <c r="L224" s="1"/>
      <c r="M224" s="1"/>
      <c r="N224" s="1"/>
      <c r="O224" s="1"/>
      <c r="P224" s="1"/>
      <c r="Q224" s="1"/>
      <c r="R224" s="1"/>
      <c r="S224" s="1"/>
    </row>
    <row r="225" spans="1:19">
      <c r="A225" s="17" t="s">
        <v>217</v>
      </c>
      <c r="B225" s="105">
        <v>0</v>
      </c>
      <c r="C225" s="105">
        <v>0</v>
      </c>
      <c r="D225" s="105">
        <v>0</v>
      </c>
      <c r="E225" s="1"/>
      <c r="F225" s="1"/>
      <c r="G225" s="1"/>
      <c r="H225" s="1"/>
      <c r="I225" s="1"/>
      <c r="J225" s="1"/>
      <c r="K225" s="1"/>
      <c r="L225" s="1"/>
      <c r="M225" s="1"/>
      <c r="N225" s="1"/>
      <c r="O225" s="1"/>
      <c r="P225" s="1"/>
      <c r="Q225" s="1"/>
      <c r="R225" s="1"/>
      <c r="S225" s="1"/>
    </row>
    <row r="226" spans="1:19">
      <c r="A226" s="24" t="s">
        <v>218</v>
      </c>
      <c r="B226" s="105">
        <v>0</v>
      </c>
      <c r="C226" s="105">
        <v>0</v>
      </c>
      <c r="D226" s="105">
        <v>0</v>
      </c>
      <c r="E226" s="1"/>
      <c r="F226" s="1"/>
      <c r="G226" s="1"/>
      <c r="H226" s="1"/>
      <c r="I226" s="1"/>
      <c r="J226" s="1"/>
      <c r="K226" s="1"/>
      <c r="L226" s="1"/>
      <c r="M226" s="1"/>
      <c r="N226" s="1"/>
      <c r="O226" s="1"/>
      <c r="P226" s="1"/>
      <c r="Q226" s="1"/>
      <c r="R226" s="1"/>
      <c r="S226" s="1"/>
    </row>
    <row r="227" spans="1:19">
      <c r="A227" s="17" t="s">
        <v>219</v>
      </c>
      <c r="B227" s="105">
        <v>0</v>
      </c>
      <c r="C227" s="105">
        <v>0</v>
      </c>
      <c r="D227" s="105">
        <v>0</v>
      </c>
      <c r="E227" s="1"/>
      <c r="F227" s="1"/>
      <c r="G227" s="1"/>
      <c r="H227" s="1"/>
      <c r="I227" s="1"/>
      <c r="J227" s="1"/>
      <c r="K227" s="1"/>
      <c r="L227" s="1"/>
      <c r="M227" s="1"/>
      <c r="N227" s="1"/>
      <c r="O227" s="1"/>
      <c r="P227" s="1"/>
      <c r="Q227" s="1"/>
      <c r="R227" s="1"/>
      <c r="S227" s="1"/>
    </row>
    <row r="228" spans="1:19">
      <c r="A228" s="17" t="s">
        <v>220</v>
      </c>
      <c r="B228" s="105">
        <v>0</v>
      </c>
      <c r="C228" s="105">
        <v>0</v>
      </c>
      <c r="D228" s="105">
        <v>0</v>
      </c>
      <c r="E228" s="1"/>
      <c r="F228" s="1"/>
      <c r="G228" s="1"/>
      <c r="H228" s="1"/>
      <c r="I228" s="1"/>
      <c r="J228" s="1"/>
      <c r="K228" s="1"/>
      <c r="L228" s="1"/>
      <c r="M228" s="1"/>
      <c r="N228" s="1"/>
      <c r="O228" s="1"/>
      <c r="P228" s="1"/>
      <c r="Q228" s="1"/>
      <c r="R228" s="1"/>
      <c r="S228" s="1"/>
    </row>
    <row r="229" spans="1:19">
      <c r="A229" s="24" t="s">
        <v>221</v>
      </c>
      <c r="B229" s="105">
        <v>0</v>
      </c>
      <c r="C229" s="105">
        <v>0</v>
      </c>
      <c r="D229" s="105">
        <v>0</v>
      </c>
      <c r="E229" s="1"/>
      <c r="F229" s="1"/>
      <c r="G229" s="1"/>
      <c r="H229" s="1"/>
      <c r="I229" s="1"/>
      <c r="J229" s="1"/>
      <c r="K229" s="1"/>
      <c r="L229" s="1"/>
      <c r="M229" s="1"/>
      <c r="N229" s="1"/>
      <c r="O229" s="1"/>
      <c r="P229" s="1"/>
      <c r="Q229" s="1"/>
      <c r="R229" s="1"/>
      <c r="S229" s="1"/>
    </row>
    <row r="230" spans="1:19">
      <c r="A230" s="17" t="s">
        <v>222</v>
      </c>
      <c r="B230" s="105">
        <v>0</v>
      </c>
      <c r="C230" s="105">
        <v>0</v>
      </c>
      <c r="D230" s="105">
        <v>0</v>
      </c>
      <c r="E230" s="1"/>
      <c r="F230" s="1"/>
      <c r="G230" s="1"/>
      <c r="H230" s="1"/>
      <c r="I230" s="1"/>
      <c r="J230" s="1"/>
      <c r="K230" s="1"/>
      <c r="L230" s="1"/>
      <c r="M230" s="1"/>
      <c r="N230" s="1"/>
      <c r="O230" s="1"/>
      <c r="P230" s="1"/>
      <c r="Q230" s="1"/>
      <c r="R230" s="1"/>
      <c r="S230" s="1"/>
    </row>
    <row r="231" spans="1:19">
      <c r="A231" s="17" t="s">
        <v>223</v>
      </c>
      <c r="B231" s="105">
        <v>0</v>
      </c>
      <c r="C231" s="105">
        <v>0</v>
      </c>
      <c r="D231" s="105">
        <v>0</v>
      </c>
      <c r="E231" s="1"/>
      <c r="F231" s="1"/>
      <c r="G231" s="1"/>
      <c r="H231" s="1"/>
      <c r="I231" s="1"/>
      <c r="J231" s="1"/>
      <c r="K231" s="1"/>
      <c r="L231" s="1"/>
      <c r="M231" s="1"/>
      <c r="N231" s="1"/>
      <c r="O231" s="1"/>
      <c r="P231" s="1"/>
      <c r="Q231" s="1"/>
      <c r="R231" s="1"/>
      <c r="S231" s="1"/>
    </row>
    <row r="232" spans="1:19">
      <c r="A232" s="24" t="s">
        <v>224</v>
      </c>
      <c r="B232" s="105">
        <v>3543775.43358</v>
      </c>
      <c r="C232" s="105">
        <v>1385567.32455</v>
      </c>
      <c r="D232" s="105">
        <v>4929342.75813</v>
      </c>
      <c r="E232" s="1"/>
      <c r="F232" s="1"/>
      <c r="G232" s="1"/>
      <c r="H232" s="1"/>
      <c r="I232" s="1"/>
      <c r="J232" s="1"/>
      <c r="K232" s="1"/>
      <c r="L232" s="1"/>
      <c r="M232" s="1"/>
      <c r="N232" s="1"/>
      <c r="O232" s="1"/>
      <c r="P232" s="1"/>
      <c r="Q232" s="1"/>
      <c r="R232" s="1"/>
      <c r="S232" s="1"/>
    </row>
    <row r="233" spans="1:19">
      <c r="A233" s="17" t="s">
        <v>225</v>
      </c>
      <c r="B233" s="105">
        <v>2411154.2349800002</v>
      </c>
      <c r="C233" s="105">
        <v>1269749.4905699999</v>
      </c>
      <c r="D233" s="105">
        <v>3680903.7255500001</v>
      </c>
      <c r="E233" s="1"/>
      <c r="F233" s="1"/>
      <c r="G233" s="1"/>
      <c r="H233" s="1"/>
      <c r="I233" s="1"/>
      <c r="J233" s="1"/>
      <c r="K233" s="1"/>
      <c r="L233" s="1"/>
      <c r="M233" s="1"/>
      <c r="N233" s="1"/>
      <c r="O233" s="1"/>
      <c r="P233" s="1"/>
      <c r="Q233" s="1"/>
      <c r="R233" s="1"/>
      <c r="S233" s="1"/>
    </row>
    <row r="234" spans="1:19">
      <c r="A234" s="17" t="s">
        <v>226</v>
      </c>
      <c r="B234" s="105">
        <v>0</v>
      </c>
      <c r="C234" s="105">
        <v>0</v>
      </c>
      <c r="D234" s="105">
        <v>0</v>
      </c>
      <c r="E234" s="1"/>
      <c r="F234" s="1"/>
      <c r="G234" s="1"/>
      <c r="H234" s="1"/>
      <c r="I234" s="1"/>
      <c r="J234" s="1"/>
      <c r="K234" s="1"/>
      <c r="L234" s="1"/>
      <c r="M234" s="1"/>
      <c r="N234" s="1"/>
      <c r="O234" s="1"/>
      <c r="P234" s="1"/>
      <c r="Q234" s="1"/>
      <c r="R234" s="1"/>
      <c r="S234" s="1"/>
    </row>
    <row r="235" spans="1:19">
      <c r="A235" s="17" t="s">
        <v>227</v>
      </c>
      <c r="B235" s="105">
        <v>1075721.4234800001</v>
      </c>
      <c r="C235" s="105">
        <v>85561.998000000007</v>
      </c>
      <c r="D235" s="105">
        <v>1161283.42148</v>
      </c>
      <c r="E235" s="1"/>
      <c r="F235" s="1"/>
      <c r="G235" s="1"/>
      <c r="H235" s="1"/>
      <c r="I235" s="1"/>
      <c r="J235" s="1"/>
      <c r="K235" s="1"/>
      <c r="L235" s="1"/>
      <c r="M235" s="1"/>
      <c r="N235" s="1"/>
      <c r="O235" s="1"/>
      <c r="P235" s="1"/>
      <c r="Q235" s="1"/>
      <c r="R235" s="1"/>
      <c r="S235" s="1"/>
    </row>
    <row r="236" spans="1:19">
      <c r="A236" s="17" t="s">
        <v>228</v>
      </c>
      <c r="B236" s="105">
        <v>0</v>
      </c>
      <c r="C236" s="105">
        <v>0</v>
      </c>
      <c r="D236" s="105">
        <v>0</v>
      </c>
      <c r="E236" s="1"/>
      <c r="F236" s="1"/>
      <c r="G236" s="1"/>
      <c r="H236" s="1"/>
      <c r="I236" s="1"/>
      <c r="J236" s="1"/>
      <c r="K236" s="1"/>
      <c r="L236" s="1"/>
      <c r="M236" s="1"/>
      <c r="N236" s="1"/>
      <c r="O236" s="1"/>
      <c r="P236" s="1"/>
      <c r="Q236" s="1"/>
      <c r="R236" s="1"/>
      <c r="S236" s="1"/>
    </row>
    <row r="237" spans="1:19">
      <c r="A237" s="17" t="s">
        <v>229</v>
      </c>
      <c r="B237" s="17">
        <v>610.13</v>
      </c>
      <c r="C237" s="17">
        <v>27784.857179999999</v>
      </c>
      <c r="D237" s="17">
        <v>28394.98718</v>
      </c>
      <c r="E237" s="1"/>
      <c r="F237" s="1"/>
      <c r="G237" s="1"/>
      <c r="H237" s="1"/>
      <c r="I237" s="1"/>
      <c r="J237" s="1"/>
      <c r="K237" s="1"/>
      <c r="L237" s="1"/>
      <c r="M237" s="1"/>
      <c r="N237" s="1"/>
      <c r="O237" s="1"/>
      <c r="P237" s="1"/>
      <c r="Q237" s="1"/>
      <c r="R237" s="1"/>
      <c r="S237" s="1"/>
    </row>
    <row r="238" spans="1:19">
      <c r="A238" s="17" t="s">
        <v>230</v>
      </c>
      <c r="B238" s="17">
        <v>700</v>
      </c>
      <c r="C238" s="17">
        <v>0</v>
      </c>
      <c r="D238" s="17">
        <v>700</v>
      </c>
      <c r="E238" s="1"/>
      <c r="F238" s="1"/>
      <c r="G238" s="1"/>
      <c r="H238" s="1"/>
      <c r="I238" s="1"/>
      <c r="J238" s="1"/>
      <c r="K238" s="1"/>
      <c r="L238" s="1"/>
      <c r="M238" s="1"/>
      <c r="N238" s="1"/>
      <c r="O238" s="1"/>
      <c r="P238" s="1"/>
      <c r="Q238" s="1"/>
      <c r="R238" s="1"/>
      <c r="S238" s="1"/>
    </row>
    <row r="239" spans="1:19">
      <c r="A239" s="17" t="s">
        <v>231</v>
      </c>
      <c r="B239" s="17">
        <v>0</v>
      </c>
      <c r="C239" s="17">
        <v>0</v>
      </c>
      <c r="D239" s="17">
        <v>0</v>
      </c>
      <c r="E239" s="1"/>
      <c r="F239" s="1"/>
      <c r="G239" s="1"/>
      <c r="H239" s="1"/>
      <c r="I239" s="1"/>
      <c r="J239" s="1"/>
      <c r="K239" s="1"/>
      <c r="L239" s="1"/>
      <c r="M239" s="1"/>
      <c r="N239" s="1"/>
      <c r="O239" s="1"/>
      <c r="P239" s="1"/>
      <c r="Q239" s="1"/>
      <c r="R239" s="1"/>
      <c r="S239" s="1"/>
    </row>
    <row r="240" spans="1:19">
      <c r="A240" s="17" t="s">
        <v>232</v>
      </c>
      <c r="B240" s="17">
        <v>55589.645119999994</v>
      </c>
      <c r="C240" s="17">
        <v>2470.9787999999999</v>
      </c>
      <c r="D240" s="17">
        <v>58060.623919999998</v>
      </c>
      <c r="E240" s="1"/>
      <c r="F240" s="1"/>
      <c r="G240" s="1"/>
      <c r="H240" s="1"/>
      <c r="I240" s="1"/>
      <c r="J240" s="1"/>
      <c r="K240" s="1"/>
      <c r="L240" s="1"/>
      <c r="M240" s="1"/>
      <c r="N240" s="1"/>
      <c r="O240" s="1"/>
      <c r="P240" s="1"/>
      <c r="Q240" s="1"/>
      <c r="R240" s="1"/>
      <c r="S240" s="1"/>
    </row>
    <row r="241" spans="1:19">
      <c r="A241" s="24" t="s">
        <v>233</v>
      </c>
      <c r="B241" s="17">
        <v>1797979.6666900001</v>
      </c>
      <c r="C241" s="17">
        <v>199007.36702000001</v>
      </c>
      <c r="D241" s="17">
        <v>1996987.0337100001</v>
      </c>
      <c r="E241" s="1"/>
      <c r="F241" s="1"/>
      <c r="G241" s="1"/>
      <c r="H241" s="1"/>
      <c r="I241" s="1"/>
      <c r="J241" s="1"/>
      <c r="K241" s="1"/>
      <c r="L241" s="1"/>
      <c r="M241" s="1"/>
      <c r="N241" s="1"/>
      <c r="O241" s="1"/>
      <c r="P241" s="1"/>
      <c r="Q241" s="1"/>
      <c r="R241" s="1"/>
      <c r="S241" s="1"/>
    </row>
    <row r="242" spans="1:19">
      <c r="A242" s="17" t="s">
        <v>234</v>
      </c>
      <c r="B242" s="17">
        <v>763908.95973999996</v>
      </c>
      <c r="C242" s="17">
        <v>137483.69733000002</v>
      </c>
      <c r="D242" s="17">
        <v>901392.65707000007</v>
      </c>
      <c r="E242" s="1"/>
      <c r="F242" s="1"/>
      <c r="G242" s="1"/>
      <c r="H242" s="1"/>
      <c r="I242" s="1"/>
      <c r="J242" s="1"/>
      <c r="K242" s="1"/>
      <c r="L242" s="1"/>
      <c r="M242" s="1"/>
      <c r="N242" s="1"/>
      <c r="O242" s="1"/>
      <c r="P242" s="1"/>
      <c r="Q242" s="1"/>
      <c r="R242" s="1"/>
      <c r="S242" s="1"/>
    </row>
    <row r="243" spans="1:19">
      <c r="A243" s="17" t="s">
        <v>235</v>
      </c>
      <c r="B243" s="17">
        <v>0</v>
      </c>
      <c r="C243" s="17">
        <v>0</v>
      </c>
      <c r="D243" s="17">
        <v>0</v>
      </c>
      <c r="E243" s="1"/>
      <c r="F243" s="1"/>
      <c r="G243" s="1"/>
      <c r="H243" s="1"/>
      <c r="I243" s="1"/>
      <c r="J243" s="1"/>
      <c r="K243" s="1"/>
      <c r="L243" s="1"/>
      <c r="M243" s="1"/>
      <c r="N243" s="1"/>
      <c r="O243" s="1"/>
      <c r="P243" s="1"/>
      <c r="Q243" s="1"/>
      <c r="R243" s="1"/>
      <c r="S243" s="1"/>
    </row>
    <row r="244" spans="1:19">
      <c r="A244" s="17" t="s">
        <v>236</v>
      </c>
      <c r="B244" s="17">
        <v>252227.53474999999</v>
      </c>
      <c r="C244" s="17">
        <v>28067.101039999998</v>
      </c>
      <c r="D244" s="17">
        <v>280294.63579000003</v>
      </c>
      <c r="E244" s="1"/>
      <c r="F244" s="1"/>
      <c r="G244" s="1"/>
      <c r="H244" s="1"/>
      <c r="I244" s="1"/>
      <c r="J244" s="1"/>
      <c r="K244" s="1"/>
      <c r="L244" s="1"/>
      <c r="M244" s="1"/>
      <c r="N244" s="1"/>
      <c r="O244" s="1"/>
      <c r="P244" s="1"/>
      <c r="Q244" s="1"/>
      <c r="R244" s="1"/>
      <c r="S244" s="1"/>
    </row>
    <row r="245" spans="1:19">
      <c r="A245" s="17" t="s">
        <v>237</v>
      </c>
      <c r="B245" s="17">
        <v>38412.59029</v>
      </c>
      <c r="C245" s="17">
        <v>29425.371890000002</v>
      </c>
      <c r="D245" s="17">
        <v>67837.962180000002</v>
      </c>
      <c r="E245" s="1"/>
      <c r="F245" s="1"/>
      <c r="G245" s="1"/>
      <c r="H245" s="1"/>
      <c r="I245" s="1"/>
      <c r="J245" s="1"/>
      <c r="K245" s="1"/>
      <c r="L245" s="1"/>
      <c r="M245" s="1"/>
      <c r="N245" s="1"/>
      <c r="O245" s="1"/>
      <c r="P245" s="1"/>
      <c r="Q245" s="1"/>
      <c r="R245" s="1"/>
      <c r="S245" s="1"/>
    </row>
    <row r="246" spans="1:19">
      <c r="A246" s="11" t="s">
        <v>238</v>
      </c>
      <c r="B246" s="17">
        <v>0</v>
      </c>
      <c r="C246" s="17">
        <v>0</v>
      </c>
      <c r="D246" s="17">
        <v>0</v>
      </c>
      <c r="E246" s="1"/>
      <c r="F246" s="1"/>
      <c r="G246" s="1"/>
      <c r="H246" s="1"/>
      <c r="I246" s="1"/>
      <c r="J246" s="1"/>
      <c r="K246" s="1"/>
      <c r="L246" s="1"/>
      <c r="M246" s="1"/>
      <c r="N246" s="1"/>
      <c r="O246" s="1"/>
      <c r="P246" s="1"/>
      <c r="Q246" s="1"/>
      <c r="R246" s="1"/>
      <c r="S246" s="1"/>
    </row>
    <row r="247" spans="1:19">
      <c r="A247" s="17" t="s">
        <v>239</v>
      </c>
      <c r="B247" s="17">
        <v>743430.58190999995</v>
      </c>
      <c r="C247" s="17">
        <v>4031.1967599999998</v>
      </c>
      <c r="D247" s="17">
        <v>747461.77866999991</v>
      </c>
      <c r="E247" s="1"/>
      <c r="F247" s="1"/>
      <c r="G247" s="1"/>
      <c r="H247" s="1"/>
      <c r="I247" s="1"/>
      <c r="J247" s="1"/>
      <c r="K247" s="1"/>
      <c r="L247" s="1"/>
      <c r="M247" s="1"/>
      <c r="N247" s="1"/>
      <c r="O247" s="1"/>
      <c r="P247" s="1"/>
      <c r="Q247" s="1"/>
      <c r="R247" s="1"/>
      <c r="S247" s="1"/>
    </row>
    <row r="248" spans="1:19">
      <c r="A248" s="24" t="s">
        <v>240</v>
      </c>
      <c r="B248" s="17">
        <v>54376.953020000001</v>
      </c>
      <c r="C248" s="17">
        <v>864.55777</v>
      </c>
      <c r="D248" s="17">
        <v>55241.51079</v>
      </c>
      <c r="E248" s="1"/>
      <c r="F248" s="1"/>
      <c r="G248" s="1"/>
      <c r="H248" s="1"/>
      <c r="I248" s="1"/>
      <c r="J248" s="1"/>
      <c r="K248" s="1"/>
      <c r="L248" s="1"/>
      <c r="M248" s="1"/>
      <c r="N248" s="1"/>
      <c r="O248" s="1"/>
      <c r="P248" s="1"/>
      <c r="Q248" s="1"/>
      <c r="R248" s="1"/>
      <c r="S248" s="1"/>
    </row>
    <row r="249" spans="1:19">
      <c r="A249" s="17" t="s">
        <v>241</v>
      </c>
      <c r="B249" s="17">
        <v>54291.200570000001</v>
      </c>
      <c r="C249" s="17">
        <v>860.12424999999996</v>
      </c>
      <c r="D249" s="17">
        <v>55151.324820000002</v>
      </c>
      <c r="E249" s="1"/>
      <c r="F249" s="1"/>
      <c r="G249" s="1"/>
      <c r="H249" s="1"/>
      <c r="I249" s="1"/>
      <c r="J249" s="1"/>
      <c r="K249" s="1"/>
      <c r="L249" s="1"/>
      <c r="M249" s="1"/>
      <c r="N249" s="1"/>
      <c r="O249" s="1"/>
      <c r="P249" s="1"/>
      <c r="Q249" s="1"/>
      <c r="R249" s="1"/>
      <c r="S249" s="1"/>
    </row>
    <row r="250" spans="1:19">
      <c r="A250" s="17" t="s">
        <v>242</v>
      </c>
      <c r="B250" s="17">
        <v>85.752449999999996</v>
      </c>
      <c r="C250" s="17">
        <v>4.4335200000000006</v>
      </c>
      <c r="D250" s="17">
        <v>90.185969999999998</v>
      </c>
      <c r="E250" s="1"/>
      <c r="F250" s="1"/>
      <c r="G250" s="1"/>
      <c r="H250" s="1"/>
      <c r="I250" s="1"/>
      <c r="J250" s="1"/>
      <c r="K250" s="1"/>
      <c r="L250" s="1"/>
      <c r="M250" s="1"/>
      <c r="N250" s="1"/>
      <c r="O250" s="1"/>
      <c r="P250" s="1"/>
      <c r="Q250" s="1"/>
      <c r="R250" s="1"/>
      <c r="S250" s="1"/>
    </row>
    <row r="251" spans="1:19">
      <c r="A251" s="24" t="s">
        <v>243</v>
      </c>
      <c r="B251" s="17">
        <v>0</v>
      </c>
      <c r="C251" s="17">
        <v>0</v>
      </c>
      <c r="D251" s="17">
        <v>0</v>
      </c>
      <c r="E251" s="1"/>
      <c r="F251" s="1"/>
      <c r="G251" s="1"/>
      <c r="H251" s="1"/>
      <c r="I251" s="1"/>
      <c r="J251" s="1"/>
      <c r="K251" s="1"/>
      <c r="L251" s="1"/>
      <c r="M251" s="1"/>
      <c r="N251" s="1"/>
      <c r="O251" s="1"/>
      <c r="P251" s="1"/>
      <c r="Q251" s="1"/>
      <c r="R251" s="1"/>
      <c r="S251" s="1"/>
    </row>
    <row r="252" spans="1:19">
      <c r="A252" s="17" t="s">
        <v>241</v>
      </c>
      <c r="B252" s="17">
        <v>0</v>
      </c>
      <c r="C252" s="17">
        <v>0</v>
      </c>
      <c r="D252" s="17">
        <v>0</v>
      </c>
      <c r="E252" s="1"/>
      <c r="F252" s="1"/>
      <c r="G252" s="1"/>
      <c r="H252" s="1"/>
      <c r="I252" s="1"/>
      <c r="J252" s="1"/>
      <c r="K252" s="1"/>
      <c r="L252" s="1"/>
      <c r="M252" s="1"/>
      <c r="N252" s="1"/>
      <c r="O252" s="1"/>
      <c r="P252" s="1"/>
      <c r="Q252" s="1"/>
      <c r="R252" s="1"/>
      <c r="S252" s="1"/>
    </row>
    <row r="253" spans="1:19">
      <c r="A253" s="17" t="s">
        <v>242</v>
      </c>
      <c r="B253" s="17">
        <v>0</v>
      </c>
      <c r="C253" s="17">
        <v>0</v>
      </c>
      <c r="D253" s="17">
        <v>0</v>
      </c>
      <c r="E253" s="1"/>
      <c r="F253" s="1"/>
      <c r="G253" s="1"/>
      <c r="H253" s="1"/>
      <c r="I253" s="1"/>
      <c r="J253" s="1"/>
      <c r="K253" s="1"/>
      <c r="L253" s="1"/>
      <c r="M253" s="1"/>
      <c r="N253" s="1"/>
      <c r="O253" s="1"/>
      <c r="P253" s="1"/>
      <c r="Q253" s="1"/>
      <c r="R253" s="1"/>
      <c r="S253" s="1"/>
    </row>
    <row r="254" spans="1:19">
      <c r="A254" s="15" t="s">
        <v>244</v>
      </c>
      <c r="B254" s="106">
        <v>328448.65702999994</v>
      </c>
      <c r="C254" s="106">
        <v>30551.890960000001</v>
      </c>
      <c r="D254" s="106">
        <v>359000.54798999999</v>
      </c>
      <c r="E254" s="1"/>
      <c r="F254" s="1"/>
      <c r="G254" s="1"/>
      <c r="H254" s="1"/>
      <c r="I254" s="1"/>
      <c r="J254" s="1"/>
      <c r="K254" s="1"/>
      <c r="L254" s="1"/>
      <c r="M254" s="1"/>
      <c r="N254" s="1"/>
      <c r="O254" s="1"/>
      <c r="P254" s="1"/>
      <c r="Q254" s="1"/>
      <c r="R254" s="1"/>
      <c r="S254" s="1"/>
    </row>
    <row r="255" spans="1:19">
      <c r="A255" s="17" t="s">
        <v>245</v>
      </c>
      <c r="B255" s="105">
        <v>0</v>
      </c>
      <c r="C255" s="105">
        <v>52.939089999999993</v>
      </c>
      <c r="D255" s="105">
        <v>52.939089999999993</v>
      </c>
      <c r="E255" s="1"/>
      <c r="F255" s="1"/>
      <c r="G255" s="1"/>
      <c r="H255" s="1"/>
      <c r="I255" s="1"/>
      <c r="J255" s="1"/>
      <c r="K255" s="1"/>
      <c r="L255" s="1"/>
      <c r="M255" s="1"/>
      <c r="N255" s="1"/>
      <c r="O255" s="1"/>
      <c r="P255" s="1"/>
      <c r="Q255" s="1"/>
      <c r="R255" s="1"/>
      <c r="S255" s="1"/>
    </row>
    <row r="256" spans="1:19">
      <c r="A256" s="17" t="s">
        <v>246</v>
      </c>
      <c r="B256" s="105">
        <v>1301.0110099999999</v>
      </c>
      <c r="C256" s="105">
        <v>452.10328000000004</v>
      </c>
      <c r="D256" s="105">
        <v>1753.11429</v>
      </c>
      <c r="E256" s="1"/>
      <c r="F256" s="1"/>
      <c r="G256" s="1"/>
      <c r="H256" s="1"/>
      <c r="I256" s="1"/>
      <c r="J256" s="1"/>
      <c r="K256" s="1"/>
      <c r="L256" s="1"/>
      <c r="M256" s="1"/>
      <c r="N256" s="1"/>
      <c r="O256" s="1"/>
      <c r="P256" s="1"/>
      <c r="Q256" s="1"/>
      <c r="R256" s="1"/>
      <c r="S256" s="1"/>
    </row>
    <row r="257" spans="1:19">
      <c r="A257" s="17" t="s">
        <v>247</v>
      </c>
      <c r="B257" s="105">
        <v>238202.59875</v>
      </c>
      <c r="C257" s="105">
        <v>16395.14717</v>
      </c>
      <c r="D257" s="105">
        <v>254597.74591999999</v>
      </c>
      <c r="E257" s="1"/>
      <c r="F257" s="1"/>
      <c r="G257" s="1"/>
      <c r="H257" s="1"/>
      <c r="I257" s="1"/>
      <c r="J257" s="1"/>
      <c r="K257" s="1"/>
      <c r="L257" s="1"/>
      <c r="M257" s="1"/>
      <c r="N257" s="1"/>
      <c r="O257" s="1"/>
      <c r="P257" s="1"/>
      <c r="Q257" s="1"/>
      <c r="R257" s="1"/>
      <c r="S257" s="1"/>
    </row>
    <row r="258" spans="1:19">
      <c r="A258" s="17" t="s">
        <v>248</v>
      </c>
      <c r="B258" s="105">
        <v>69192.845799999996</v>
      </c>
      <c r="C258" s="105">
        <v>10741.379000000001</v>
      </c>
      <c r="D258" s="105">
        <v>79934.224799999996</v>
      </c>
      <c r="E258" s="1"/>
      <c r="F258" s="1"/>
      <c r="G258" s="1"/>
      <c r="H258" s="1"/>
      <c r="I258" s="1"/>
      <c r="J258" s="1"/>
      <c r="K258" s="1"/>
      <c r="L258" s="1"/>
      <c r="M258" s="1"/>
      <c r="N258" s="1"/>
      <c r="O258" s="1"/>
      <c r="P258" s="1"/>
      <c r="Q258" s="1"/>
      <c r="R258" s="1"/>
      <c r="S258" s="1"/>
    </row>
    <row r="259" spans="1:19">
      <c r="A259" s="17" t="s">
        <v>249</v>
      </c>
      <c r="B259" s="105">
        <v>7760.2983899999999</v>
      </c>
      <c r="C259" s="105">
        <v>444.19900999999999</v>
      </c>
      <c r="D259" s="105">
        <v>8204.4974000000002</v>
      </c>
      <c r="E259" s="1"/>
      <c r="F259" s="1"/>
      <c r="G259" s="1"/>
      <c r="H259" s="1"/>
      <c r="I259" s="1"/>
      <c r="J259" s="1"/>
      <c r="K259" s="1"/>
      <c r="L259" s="1"/>
      <c r="M259" s="1"/>
      <c r="N259" s="1"/>
      <c r="O259" s="1"/>
      <c r="P259" s="1"/>
      <c r="Q259" s="1"/>
      <c r="R259" s="1"/>
      <c r="S259" s="1"/>
    </row>
    <row r="260" spans="1:19">
      <c r="A260" s="17" t="s">
        <v>250</v>
      </c>
      <c r="B260" s="105">
        <v>4136.7630099999997</v>
      </c>
      <c r="C260" s="105">
        <v>967.23090999999999</v>
      </c>
      <c r="D260" s="105">
        <v>5103.9939199999999</v>
      </c>
      <c r="E260" s="1"/>
      <c r="F260" s="1"/>
      <c r="G260" s="1"/>
      <c r="H260" s="1"/>
      <c r="I260" s="1"/>
      <c r="J260" s="1"/>
      <c r="K260" s="1"/>
      <c r="L260" s="1"/>
      <c r="M260" s="1"/>
      <c r="N260" s="1"/>
      <c r="O260" s="1"/>
      <c r="P260" s="1"/>
      <c r="Q260" s="1"/>
      <c r="R260" s="1"/>
      <c r="S260" s="1"/>
    </row>
    <row r="261" spans="1:19">
      <c r="A261" s="17" t="s">
        <v>251</v>
      </c>
      <c r="B261" s="105">
        <v>2806.5482200000001</v>
      </c>
      <c r="C261" s="105">
        <v>182.31707</v>
      </c>
      <c r="D261" s="105">
        <v>2988.8652900000002</v>
      </c>
      <c r="E261" s="1"/>
      <c r="F261" s="1"/>
      <c r="G261" s="1"/>
      <c r="H261" s="1"/>
      <c r="I261" s="1"/>
      <c r="J261" s="1"/>
      <c r="K261" s="1"/>
      <c r="L261" s="1"/>
      <c r="M261" s="1"/>
      <c r="N261" s="1"/>
      <c r="O261" s="1"/>
      <c r="P261" s="1"/>
      <c r="Q261" s="1"/>
      <c r="R261" s="1"/>
      <c r="S261" s="1"/>
    </row>
    <row r="262" spans="1:19">
      <c r="A262" s="17" t="s">
        <v>252</v>
      </c>
      <c r="B262" s="105">
        <v>371.1848</v>
      </c>
      <c r="C262" s="105">
        <v>435.39175</v>
      </c>
      <c r="D262" s="105">
        <v>806.57655</v>
      </c>
      <c r="E262" s="1"/>
      <c r="F262" s="1"/>
      <c r="G262" s="1"/>
      <c r="H262" s="1"/>
      <c r="I262" s="1"/>
      <c r="J262" s="1"/>
      <c r="K262" s="1"/>
      <c r="L262" s="1"/>
      <c r="M262" s="1"/>
      <c r="N262" s="1"/>
      <c r="O262" s="1"/>
      <c r="P262" s="1"/>
      <c r="Q262" s="1"/>
      <c r="R262" s="1"/>
      <c r="S262" s="1"/>
    </row>
    <row r="263" spans="1:19">
      <c r="A263" s="17" t="s">
        <v>253</v>
      </c>
      <c r="B263" s="105">
        <v>0</v>
      </c>
      <c r="C263" s="105">
        <v>0</v>
      </c>
      <c r="D263" s="105">
        <v>0</v>
      </c>
      <c r="E263" s="1"/>
      <c r="F263" s="1"/>
      <c r="G263" s="1"/>
      <c r="H263" s="1"/>
      <c r="I263" s="1"/>
      <c r="J263" s="1"/>
      <c r="K263" s="1"/>
      <c r="L263" s="1"/>
      <c r="M263" s="1"/>
      <c r="N263" s="1"/>
      <c r="O263" s="1"/>
      <c r="P263" s="1"/>
      <c r="Q263" s="1"/>
      <c r="R263" s="1"/>
      <c r="S263" s="1"/>
    </row>
    <row r="264" spans="1:19">
      <c r="A264" s="17" t="s">
        <v>254</v>
      </c>
      <c r="B264" s="105">
        <v>4633.3664699999999</v>
      </c>
      <c r="C264" s="105">
        <v>0</v>
      </c>
      <c r="D264" s="105">
        <v>4633.3664699999999</v>
      </c>
      <c r="E264" s="1"/>
      <c r="F264" s="1"/>
      <c r="G264" s="1"/>
      <c r="H264" s="1"/>
      <c r="I264" s="1"/>
      <c r="J264" s="1"/>
      <c r="K264" s="1"/>
      <c r="L264" s="1"/>
      <c r="M264" s="1"/>
      <c r="N264" s="1"/>
      <c r="O264" s="1"/>
      <c r="P264" s="1"/>
      <c r="Q264" s="1"/>
      <c r="R264" s="1"/>
      <c r="S264" s="1"/>
    </row>
    <row r="265" spans="1:19">
      <c r="A265" s="17" t="s">
        <v>255</v>
      </c>
      <c r="B265" s="105">
        <v>44.040579999999999</v>
      </c>
      <c r="C265" s="105">
        <v>881.18368000000009</v>
      </c>
      <c r="D265" s="105">
        <v>925.22425999999996</v>
      </c>
      <c r="E265" s="1"/>
      <c r="F265" s="1"/>
      <c r="G265" s="1"/>
      <c r="H265" s="1"/>
      <c r="I265" s="1"/>
      <c r="J265" s="1"/>
      <c r="K265" s="1"/>
      <c r="L265" s="1"/>
      <c r="M265" s="1"/>
      <c r="N265" s="1"/>
      <c r="O265" s="1"/>
      <c r="P265" s="1"/>
      <c r="Q265" s="1"/>
      <c r="R265" s="1"/>
      <c r="S265" s="1"/>
    </row>
    <row r="266" spans="1:19">
      <c r="A266" s="15" t="s">
        <v>256</v>
      </c>
      <c r="B266" s="106">
        <v>-129182.05070000001</v>
      </c>
      <c r="C266" s="106">
        <v>-12998.1798</v>
      </c>
      <c r="D266" s="106">
        <v>-142180.23050000001</v>
      </c>
      <c r="E266" s="1"/>
      <c r="F266" s="1"/>
      <c r="G266" s="1"/>
      <c r="H266" s="1"/>
      <c r="I266" s="1"/>
      <c r="J266" s="1"/>
      <c r="K266" s="1"/>
      <c r="L266" s="1"/>
      <c r="M266" s="1"/>
      <c r="N266" s="1"/>
      <c r="O266" s="1"/>
      <c r="P266" s="1"/>
      <c r="Q266" s="1"/>
      <c r="R266" s="1"/>
      <c r="S266" s="1"/>
    </row>
    <row r="267" spans="1:19">
      <c r="A267" s="17" t="s">
        <v>257</v>
      </c>
      <c r="B267" s="105">
        <v>-82758.703840000002</v>
      </c>
      <c r="C267" s="105">
        <v>-9065.6099400000003</v>
      </c>
      <c r="D267" s="105">
        <v>-91824.313779999997</v>
      </c>
      <c r="E267" s="1"/>
      <c r="F267" s="1"/>
      <c r="G267" s="1"/>
      <c r="H267" s="1"/>
      <c r="I267" s="1"/>
      <c r="J267" s="1"/>
      <c r="K267" s="1"/>
      <c r="L267" s="1"/>
      <c r="M267" s="1"/>
      <c r="N267" s="1"/>
      <c r="O267" s="1"/>
      <c r="P267" s="1"/>
      <c r="Q267" s="1"/>
      <c r="R267" s="1"/>
      <c r="S267" s="1"/>
    </row>
    <row r="268" spans="1:19">
      <c r="A268" s="17" t="s">
        <v>258</v>
      </c>
      <c r="B268" s="105">
        <v>0</v>
      </c>
      <c r="C268" s="105">
        <v>0</v>
      </c>
      <c r="D268" s="105">
        <v>0</v>
      </c>
      <c r="E268" s="1"/>
      <c r="F268" s="1"/>
      <c r="G268" s="1"/>
      <c r="H268" s="1"/>
      <c r="I268" s="1"/>
      <c r="J268" s="1"/>
      <c r="K268" s="1"/>
      <c r="L268" s="1"/>
      <c r="M268" s="1"/>
      <c r="N268" s="1"/>
      <c r="O268" s="1"/>
      <c r="P268" s="1"/>
      <c r="Q268" s="1"/>
      <c r="R268" s="1"/>
      <c r="S268" s="1"/>
    </row>
    <row r="269" spans="1:19">
      <c r="A269" s="17" t="s">
        <v>259</v>
      </c>
      <c r="B269" s="105">
        <v>-34106.130279999998</v>
      </c>
      <c r="C269" s="105">
        <v>-3098.0728100000001</v>
      </c>
      <c r="D269" s="105">
        <v>-37204.203090000003</v>
      </c>
      <c r="E269" s="1"/>
      <c r="F269" s="1"/>
      <c r="G269" s="1"/>
      <c r="H269" s="1"/>
      <c r="I269" s="1"/>
      <c r="J269" s="1"/>
      <c r="K269" s="1"/>
      <c r="L269" s="1"/>
      <c r="M269" s="1"/>
      <c r="N269" s="1"/>
      <c r="O269" s="1"/>
      <c r="P269" s="1"/>
      <c r="Q269" s="1"/>
      <c r="R269" s="1"/>
      <c r="S269" s="1"/>
    </row>
    <row r="270" spans="1:19">
      <c r="A270" s="17" t="s">
        <v>260</v>
      </c>
      <c r="B270" s="105">
        <v>-1.3632200000000001</v>
      </c>
      <c r="C270" s="105">
        <v>0</v>
      </c>
      <c r="D270" s="105">
        <v>-1.3632200000000001</v>
      </c>
      <c r="E270" s="1"/>
      <c r="F270" s="1"/>
      <c r="G270" s="1"/>
      <c r="H270" s="1"/>
      <c r="I270" s="1"/>
      <c r="J270" s="1"/>
      <c r="K270" s="1"/>
      <c r="L270" s="1"/>
      <c r="M270" s="1"/>
      <c r="N270" s="1"/>
      <c r="O270" s="1"/>
      <c r="P270" s="1"/>
      <c r="Q270" s="1"/>
      <c r="R270" s="1"/>
      <c r="S270" s="1"/>
    </row>
    <row r="271" spans="1:19">
      <c r="A271" s="17" t="s">
        <v>261</v>
      </c>
      <c r="B271" s="105">
        <v>-1346.0416599999999</v>
      </c>
      <c r="C271" s="105">
        <v>0</v>
      </c>
      <c r="D271" s="105">
        <v>-1346.0416599999999</v>
      </c>
      <c r="E271" s="1"/>
      <c r="F271" s="1"/>
      <c r="G271" s="1"/>
      <c r="H271" s="1"/>
      <c r="I271" s="1"/>
      <c r="J271" s="1"/>
      <c r="K271" s="1"/>
      <c r="L271" s="1"/>
      <c r="M271" s="1"/>
      <c r="N271" s="1"/>
      <c r="O271" s="1"/>
      <c r="P271" s="1"/>
      <c r="Q271" s="1"/>
      <c r="R271" s="1"/>
      <c r="S271" s="1"/>
    </row>
    <row r="272" spans="1:19">
      <c r="A272" s="18" t="s">
        <v>262</v>
      </c>
      <c r="B272" s="105">
        <v>-4621.2945199999995</v>
      </c>
      <c r="C272" s="105">
        <v>0</v>
      </c>
      <c r="D272" s="105">
        <v>-4621.2945199999995</v>
      </c>
      <c r="E272" s="1"/>
      <c r="F272" s="1"/>
      <c r="G272" s="1"/>
      <c r="H272" s="1"/>
      <c r="I272" s="1"/>
      <c r="J272" s="1"/>
      <c r="K272" s="1"/>
      <c r="L272" s="1"/>
      <c r="M272" s="1"/>
      <c r="N272" s="1"/>
      <c r="O272" s="1"/>
      <c r="P272" s="1"/>
      <c r="Q272" s="1"/>
      <c r="R272" s="1"/>
      <c r="S272" s="1"/>
    </row>
    <row r="273" spans="1:19">
      <c r="A273" s="18" t="s">
        <v>263</v>
      </c>
      <c r="B273" s="105">
        <v>-6348.5171799999998</v>
      </c>
      <c r="C273" s="105">
        <v>-834.49705000000006</v>
      </c>
      <c r="D273" s="105">
        <v>-7183.0142300000007</v>
      </c>
      <c r="E273" s="1"/>
      <c r="F273" s="1"/>
      <c r="G273" s="1"/>
      <c r="H273" s="1"/>
      <c r="I273" s="1"/>
      <c r="J273" s="1"/>
      <c r="K273" s="1"/>
      <c r="L273" s="1"/>
      <c r="M273" s="1"/>
      <c r="N273" s="1"/>
      <c r="O273" s="1"/>
      <c r="P273" s="1"/>
      <c r="Q273" s="1"/>
      <c r="R273" s="1"/>
      <c r="S273" s="1"/>
    </row>
    <row r="274" spans="1:19">
      <c r="A274" s="15" t="s">
        <v>264</v>
      </c>
      <c r="B274" s="106">
        <v>199266.60633000001</v>
      </c>
      <c r="C274" s="106">
        <v>17553.711159999999</v>
      </c>
      <c r="D274" s="106">
        <v>216820.31749000002</v>
      </c>
      <c r="E274" s="1"/>
      <c r="F274" s="1"/>
      <c r="G274" s="1"/>
      <c r="H274" s="1"/>
      <c r="I274" s="1"/>
      <c r="J274" s="1"/>
      <c r="K274" s="1"/>
      <c r="L274" s="1"/>
      <c r="M274" s="1"/>
      <c r="N274" s="1"/>
      <c r="O274" s="1"/>
      <c r="P274" s="1"/>
      <c r="Q274" s="1"/>
      <c r="R274" s="1"/>
      <c r="S274" s="1"/>
    </row>
    <row r="275" spans="1:19">
      <c r="A275" s="14" t="s">
        <v>265</v>
      </c>
      <c r="B275" s="106">
        <v>32376.750929999998</v>
      </c>
      <c r="C275" s="106">
        <v>10218.819720000001</v>
      </c>
      <c r="D275" s="106">
        <v>42595.570650000001</v>
      </c>
      <c r="E275" s="1"/>
      <c r="F275" s="1"/>
      <c r="G275" s="1"/>
      <c r="H275" s="1"/>
      <c r="I275" s="1"/>
      <c r="J275" s="1"/>
      <c r="K275" s="1"/>
      <c r="L275" s="1"/>
      <c r="M275" s="1"/>
      <c r="N275" s="1"/>
      <c r="O275" s="1"/>
      <c r="P275" s="1"/>
      <c r="Q275" s="1"/>
      <c r="R275" s="1"/>
      <c r="S275" s="1"/>
    </row>
    <row r="276" spans="1:19">
      <c r="A276" s="17" t="s">
        <v>266</v>
      </c>
      <c r="B276" s="105">
        <v>25290.750219999998</v>
      </c>
      <c r="C276" s="105">
        <v>856.38528000000008</v>
      </c>
      <c r="D276" s="105">
        <v>26147.1355</v>
      </c>
      <c r="E276" s="1"/>
      <c r="F276" s="1"/>
      <c r="G276" s="1"/>
      <c r="H276" s="1"/>
      <c r="I276" s="1"/>
      <c r="J276" s="1"/>
      <c r="K276" s="1"/>
      <c r="L276" s="1"/>
      <c r="M276" s="1"/>
      <c r="N276" s="1"/>
      <c r="O276" s="1"/>
      <c r="P276" s="1"/>
      <c r="Q276" s="1"/>
      <c r="R276" s="1"/>
      <c r="S276" s="1"/>
    </row>
    <row r="277" spans="1:19">
      <c r="A277" s="17" t="s">
        <v>267</v>
      </c>
      <c r="B277" s="105">
        <v>365.74213000000003</v>
      </c>
      <c r="C277" s="105">
        <v>194.76258999999999</v>
      </c>
      <c r="D277" s="105">
        <v>560.50472000000002</v>
      </c>
      <c r="E277" s="1"/>
      <c r="F277" s="1"/>
      <c r="G277" s="1"/>
      <c r="H277" s="1"/>
      <c r="I277" s="1"/>
      <c r="J277" s="1"/>
      <c r="K277" s="1"/>
      <c r="L277" s="1"/>
      <c r="M277" s="1"/>
      <c r="N277" s="1"/>
      <c r="O277" s="1"/>
      <c r="P277" s="1"/>
      <c r="Q277" s="1"/>
      <c r="R277" s="1"/>
      <c r="S277" s="1"/>
    </row>
    <row r="278" spans="1:19">
      <c r="A278" s="17" t="s">
        <v>268</v>
      </c>
      <c r="B278" s="105">
        <v>6094.0164800000002</v>
      </c>
      <c r="C278" s="105">
        <v>9043.58655</v>
      </c>
      <c r="D278" s="105">
        <v>15137.60303</v>
      </c>
      <c r="E278" s="1"/>
      <c r="F278" s="1"/>
      <c r="G278" s="1"/>
      <c r="H278" s="1"/>
      <c r="I278" s="1"/>
      <c r="J278" s="1"/>
      <c r="K278" s="1"/>
      <c r="L278" s="1"/>
      <c r="M278" s="1"/>
      <c r="N278" s="1"/>
      <c r="O278" s="1"/>
      <c r="P278" s="1"/>
      <c r="Q278" s="1"/>
      <c r="R278" s="1"/>
      <c r="S278" s="1"/>
    </row>
    <row r="279" spans="1:19">
      <c r="A279" s="17" t="s">
        <v>269</v>
      </c>
      <c r="B279" s="105">
        <v>0</v>
      </c>
      <c r="C279" s="105">
        <v>0</v>
      </c>
      <c r="D279" s="105">
        <v>0</v>
      </c>
      <c r="E279" s="1"/>
      <c r="F279" s="1"/>
      <c r="G279" s="1"/>
      <c r="H279" s="1"/>
      <c r="I279" s="1"/>
      <c r="J279" s="1"/>
      <c r="K279" s="1"/>
      <c r="L279" s="1"/>
      <c r="M279" s="1"/>
      <c r="N279" s="1"/>
      <c r="O279" s="1"/>
      <c r="P279" s="1"/>
      <c r="Q279" s="1"/>
      <c r="R279" s="1"/>
      <c r="S279" s="1"/>
    </row>
    <row r="280" spans="1:19">
      <c r="A280" s="119" t="s">
        <v>270</v>
      </c>
      <c r="B280" s="105">
        <v>626.24209999999994</v>
      </c>
      <c r="C280" s="105">
        <v>124.0853</v>
      </c>
      <c r="D280" s="105">
        <v>750.32740000000001</v>
      </c>
      <c r="E280" s="1"/>
      <c r="F280" s="1"/>
      <c r="G280" s="1"/>
      <c r="H280" s="1"/>
      <c r="I280" s="1"/>
      <c r="J280" s="1"/>
      <c r="K280" s="1"/>
      <c r="L280" s="1"/>
      <c r="M280" s="1"/>
      <c r="N280" s="1"/>
      <c r="O280" s="1"/>
      <c r="P280" s="1"/>
      <c r="Q280" s="1"/>
      <c r="R280" s="1"/>
      <c r="S280" s="1"/>
    </row>
    <row r="281" spans="1:19">
      <c r="A281" s="119" t="s">
        <v>271</v>
      </c>
      <c r="B281" s="105">
        <v>0</v>
      </c>
      <c r="C281" s="105">
        <v>0</v>
      </c>
      <c r="D281" s="105">
        <v>0</v>
      </c>
      <c r="E281" s="1"/>
      <c r="F281" s="1"/>
      <c r="G281" s="1"/>
      <c r="H281" s="1"/>
      <c r="I281" s="1"/>
      <c r="J281" s="1"/>
      <c r="K281" s="1"/>
      <c r="L281" s="1"/>
      <c r="M281" s="1"/>
      <c r="N281" s="1"/>
      <c r="O281" s="1"/>
      <c r="P281" s="1"/>
      <c r="Q281" s="1"/>
      <c r="R281" s="1"/>
      <c r="S281" s="1"/>
    </row>
    <row r="282" spans="1:19">
      <c r="A282" s="15" t="s">
        <v>272</v>
      </c>
      <c r="B282" s="106">
        <v>-24391.432370000002</v>
      </c>
      <c r="C282" s="106">
        <v>-5615.5077099999999</v>
      </c>
      <c r="D282" s="106">
        <v>-30006.940079999997</v>
      </c>
      <c r="E282" s="1"/>
      <c r="F282" s="1"/>
      <c r="G282" s="1"/>
      <c r="H282" s="1"/>
      <c r="I282" s="1"/>
      <c r="J282" s="1"/>
      <c r="K282" s="1"/>
      <c r="L282" s="1"/>
      <c r="M282" s="1"/>
      <c r="N282" s="1"/>
      <c r="O282" s="1"/>
      <c r="P282" s="1"/>
      <c r="Q282" s="1"/>
      <c r="R282" s="1"/>
      <c r="S282" s="1"/>
    </row>
    <row r="283" spans="1:19">
      <c r="A283" s="17" t="s">
        <v>266</v>
      </c>
      <c r="B283" s="105">
        <v>-3268.4640899999999</v>
      </c>
      <c r="C283" s="105">
        <v>-437.34093000000001</v>
      </c>
      <c r="D283" s="105">
        <v>-3705.8050200000002</v>
      </c>
      <c r="E283" s="1"/>
      <c r="F283" s="1"/>
      <c r="G283" s="1"/>
      <c r="H283" s="1"/>
      <c r="I283" s="1"/>
      <c r="J283" s="1"/>
      <c r="K283" s="1"/>
      <c r="L283" s="1"/>
      <c r="M283" s="1"/>
      <c r="N283" s="1"/>
      <c r="O283" s="1"/>
      <c r="P283" s="1"/>
      <c r="Q283" s="1"/>
      <c r="R283" s="1"/>
      <c r="S283" s="1"/>
    </row>
    <row r="284" spans="1:19">
      <c r="A284" s="17" t="s">
        <v>273</v>
      </c>
      <c r="B284" s="105">
        <v>-2795.0803300000002</v>
      </c>
      <c r="C284" s="105">
        <v>-4489.4727699999994</v>
      </c>
      <c r="D284" s="105">
        <v>-7284.5530999999992</v>
      </c>
      <c r="E284" s="1"/>
      <c r="F284" s="1"/>
      <c r="G284" s="1"/>
      <c r="H284" s="1"/>
      <c r="I284" s="1"/>
      <c r="J284" s="1"/>
      <c r="K284" s="1"/>
      <c r="L284" s="1"/>
      <c r="M284" s="1"/>
      <c r="N284" s="1"/>
      <c r="O284" s="1"/>
      <c r="P284" s="1"/>
      <c r="Q284" s="1"/>
      <c r="R284" s="1"/>
      <c r="S284" s="1"/>
    </row>
    <row r="285" spans="1:19">
      <c r="A285" s="17" t="s">
        <v>274</v>
      </c>
      <c r="B285" s="105">
        <v>-25.08052</v>
      </c>
      <c r="C285" s="105">
        <v>0</v>
      </c>
      <c r="D285" s="105">
        <v>-25.08052</v>
      </c>
      <c r="E285" s="1"/>
      <c r="F285" s="1"/>
      <c r="G285" s="1"/>
      <c r="H285" s="1"/>
      <c r="I285" s="1"/>
      <c r="J285" s="1"/>
      <c r="K285" s="1"/>
      <c r="L285" s="1"/>
      <c r="M285" s="1"/>
      <c r="N285" s="1"/>
      <c r="O285" s="1"/>
      <c r="P285" s="1"/>
      <c r="Q285" s="1"/>
      <c r="R285" s="1"/>
      <c r="S285" s="1"/>
    </row>
    <row r="286" spans="1:19">
      <c r="A286" s="17" t="s">
        <v>275</v>
      </c>
      <c r="B286" s="105">
        <v>0</v>
      </c>
      <c r="C286" s="105">
        <v>0</v>
      </c>
      <c r="D286" s="105">
        <v>0</v>
      </c>
      <c r="E286" s="1"/>
      <c r="F286" s="1"/>
      <c r="G286" s="1"/>
      <c r="H286" s="1"/>
      <c r="I286" s="1"/>
      <c r="J286" s="1"/>
      <c r="K286" s="1"/>
      <c r="L286" s="1"/>
      <c r="M286" s="1"/>
      <c r="N286" s="1"/>
      <c r="O286" s="1"/>
      <c r="P286" s="1"/>
      <c r="Q286" s="1"/>
      <c r="R286" s="1"/>
      <c r="S286" s="1"/>
    </row>
    <row r="287" spans="1:19">
      <c r="A287" s="17" t="s">
        <v>276</v>
      </c>
      <c r="B287" s="105">
        <v>-18302.807430000001</v>
      </c>
      <c r="C287" s="105">
        <v>-688.69401000000005</v>
      </c>
      <c r="D287" s="105">
        <v>-18991.50144</v>
      </c>
      <c r="E287" s="1"/>
      <c r="F287" s="1"/>
      <c r="G287" s="1"/>
      <c r="H287" s="1"/>
      <c r="I287" s="1"/>
      <c r="J287" s="1"/>
      <c r="K287" s="1"/>
      <c r="L287" s="1"/>
      <c r="M287" s="1"/>
      <c r="N287" s="1"/>
      <c r="O287" s="1"/>
      <c r="P287" s="1"/>
      <c r="Q287" s="1"/>
      <c r="R287" s="1"/>
      <c r="S287" s="1"/>
    </row>
    <row r="288" spans="1:19">
      <c r="A288" s="18" t="s">
        <v>277</v>
      </c>
      <c r="B288" s="105">
        <v>0</v>
      </c>
      <c r="C288" s="105">
        <v>0</v>
      </c>
      <c r="D288" s="105">
        <v>0</v>
      </c>
      <c r="E288" s="1"/>
      <c r="F288" s="1"/>
      <c r="G288" s="1"/>
      <c r="H288" s="1"/>
      <c r="I288" s="1"/>
      <c r="J288" s="1"/>
      <c r="K288" s="1"/>
      <c r="L288" s="1"/>
      <c r="M288" s="1"/>
      <c r="N288" s="1"/>
      <c r="O288" s="1"/>
      <c r="P288" s="1"/>
      <c r="Q288" s="1"/>
      <c r="R288" s="1"/>
      <c r="S288" s="1"/>
    </row>
    <row r="289" spans="1:19">
      <c r="A289" s="15" t="s">
        <v>278</v>
      </c>
      <c r="B289" s="106">
        <v>207251.92488999999</v>
      </c>
      <c r="C289" s="106">
        <v>22157.02317</v>
      </c>
      <c r="D289" s="106">
        <v>229408.94806</v>
      </c>
      <c r="E289" s="1"/>
      <c r="F289" s="1"/>
      <c r="G289" s="1"/>
      <c r="H289" s="1"/>
      <c r="I289" s="1"/>
      <c r="J289" s="1"/>
      <c r="K289" s="1"/>
      <c r="L289" s="1"/>
      <c r="M289" s="1"/>
      <c r="N289" s="1"/>
      <c r="O289" s="1"/>
      <c r="P289" s="1"/>
      <c r="Q289" s="1"/>
      <c r="R289" s="1"/>
      <c r="S289" s="1"/>
    </row>
    <row r="290" spans="1:19">
      <c r="A290" s="17" t="s">
        <v>279</v>
      </c>
      <c r="B290" s="105">
        <v>122136.28184000001</v>
      </c>
      <c r="C290" s="105">
        <v>12624.35377</v>
      </c>
      <c r="D290" s="105">
        <v>134760.63561000003</v>
      </c>
      <c r="E290" s="1"/>
      <c r="F290" s="1"/>
      <c r="G290" s="1"/>
      <c r="H290" s="1"/>
      <c r="I290" s="1"/>
      <c r="J290" s="1"/>
      <c r="K290" s="1"/>
      <c r="L290" s="1"/>
      <c r="M290" s="1"/>
      <c r="N290" s="1"/>
      <c r="O290" s="1"/>
      <c r="P290" s="1"/>
      <c r="Q290" s="1"/>
      <c r="R290" s="1"/>
      <c r="S290" s="1"/>
    </row>
    <row r="291" spans="1:19">
      <c r="A291" s="17" t="s">
        <v>280</v>
      </c>
      <c r="B291" s="105">
        <v>19526.14244</v>
      </c>
      <c r="C291" s="105">
        <v>262.31153999999998</v>
      </c>
      <c r="D291" s="105">
        <v>19788.453980000002</v>
      </c>
      <c r="E291" s="1"/>
      <c r="F291" s="1"/>
      <c r="G291" s="1"/>
      <c r="H291" s="1"/>
      <c r="I291" s="1"/>
      <c r="J291" s="1"/>
      <c r="K291" s="1"/>
      <c r="L291" s="1"/>
      <c r="M291" s="1"/>
      <c r="N291" s="1"/>
      <c r="O291" s="1"/>
      <c r="P291" s="1"/>
      <c r="Q291" s="1"/>
      <c r="R291" s="1"/>
      <c r="S291" s="1"/>
    </row>
    <row r="292" spans="1:19">
      <c r="A292" s="17" t="s">
        <v>281</v>
      </c>
      <c r="B292" s="105">
        <v>102609.0754</v>
      </c>
      <c r="C292" s="105">
        <v>12362.042230000001</v>
      </c>
      <c r="D292" s="105">
        <v>114971.11762999999</v>
      </c>
      <c r="E292" s="1"/>
      <c r="F292" s="1"/>
      <c r="G292" s="1"/>
      <c r="H292" s="1"/>
      <c r="I292" s="1"/>
      <c r="J292" s="1"/>
      <c r="K292" s="1"/>
      <c r="L292" s="1"/>
      <c r="M292" s="1"/>
      <c r="N292" s="1"/>
      <c r="O292" s="1"/>
      <c r="P292" s="1"/>
      <c r="Q292" s="1"/>
      <c r="R292" s="1"/>
      <c r="S292" s="1"/>
    </row>
    <row r="293" spans="1:19">
      <c r="A293" s="17" t="s">
        <v>282</v>
      </c>
      <c r="B293" s="105">
        <v>0</v>
      </c>
      <c r="C293" s="105">
        <v>0</v>
      </c>
      <c r="D293" s="105">
        <v>0</v>
      </c>
      <c r="E293" s="1"/>
      <c r="F293" s="1"/>
      <c r="G293" s="1"/>
      <c r="H293" s="1"/>
      <c r="I293" s="1"/>
      <c r="J293" s="1"/>
      <c r="K293" s="1"/>
      <c r="L293" s="1"/>
      <c r="M293" s="1"/>
      <c r="N293" s="1"/>
      <c r="O293" s="1"/>
      <c r="P293" s="1"/>
      <c r="Q293" s="1"/>
      <c r="R293" s="1"/>
      <c r="S293" s="1"/>
    </row>
    <row r="294" spans="1:19">
      <c r="A294" s="17" t="s">
        <v>283</v>
      </c>
      <c r="B294" s="105">
        <v>0</v>
      </c>
      <c r="C294" s="105">
        <v>0</v>
      </c>
      <c r="D294" s="105">
        <v>0</v>
      </c>
      <c r="E294" s="1"/>
      <c r="F294" s="1"/>
      <c r="G294" s="1"/>
      <c r="H294" s="1"/>
      <c r="I294" s="1"/>
      <c r="J294" s="1"/>
      <c r="K294" s="1"/>
      <c r="L294" s="1"/>
      <c r="M294" s="1"/>
      <c r="N294" s="1"/>
      <c r="O294" s="1"/>
      <c r="P294" s="1"/>
      <c r="Q294" s="1"/>
      <c r="R294" s="1"/>
      <c r="S294" s="1"/>
    </row>
    <row r="295" spans="1:19">
      <c r="A295" s="17" t="s">
        <v>284</v>
      </c>
      <c r="B295" s="105">
        <v>0</v>
      </c>
      <c r="C295" s="105">
        <v>0</v>
      </c>
      <c r="D295" s="105">
        <v>0</v>
      </c>
      <c r="E295" s="1"/>
      <c r="F295" s="1"/>
      <c r="G295" s="1"/>
      <c r="H295" s="1"/>
      <c r="I295" s="1"/>
      <c r="J295" s="1"/>
      <c r="K295" s="1"/>
      <c r="L295" s="1"/>
      <c r="M295" s="1"/>
      <c r="N295" s="1"/>
      <c r="O295" s="1"/>
      <c r="P295" s="1"/>
      <c r="Q295" s="1"/>
      <c r="R295" s="1"/>
      <c r="S295" s="1"/>
    </row>
    <row r="296" spans="1:19">
      <c r="A296" s="17" t="s">
        <v>285</v>
      </c>
      <c r="B296" s="105">
        <v>1.0640000000000001</v>
      </c>
      <c r="C296" s="105">
        <v>0</v>
      </c>
      <c r="D296" s="105">
        <v>1.0640000000000001</v>
      </c>
      <c r="E296" s="1"/>
      <c r="F296" s="1"/>
      <c r="G296" s="1"/>
      <c r="H296" s="1"/>
      <c r="I296" s="1"/>
      <c r="J296" s="1"/>
      <c r="K296" s="1"/>
      <c r="L296" s="1"/>
      <c r="M296" s="1"/>
      <c r="N296" s="1"/>
      <c r="O296" s="1"/>
      <c r="P296" s="1"/>
      <c r="Q296" s="1"/>
      <c r="R296" s="1"/>
      <c r="S296" s="1"/>
    </row>
    <row r="297" spans="1:19">
      <c r="A297" s="17" t="s">
        <v>286</v>
      </c>
      <c r="B297" s="105">
        <v>0</v>
      </c>
      <c r="C297" s="105">
        <v>0</v>
      </c>
      <c r="D297" s="105">
        <v>0</v>
      </c>
      <c r="E297" s="1"/>
      <c r="F297" s="1"/>
      <c r="G297" s="1"/>
      <c r="H297" s="1"/>
      <c r="I297" s="1"/>
      <c r="J297" s="1"/>
      <c r="K297" s="1"/>
      <c r="L297" s="1"/>
      <c r="M297" s="1"/>
      <c r="N297" s="1"/>
      <c r="O297" s="1"/>
      <c r="P297" s="1"/>
      <c r="Q297" s="1"/>
      <c r="R297" s="1"/>
      <c r="S297" s="1"/>
    </row>
    <row r="298" spans="1:19">
      <c r="A298" s="17" t="s">
        <v>287</v>
      </c>
      <c r="B298" s="105">
        <v>-223090.84633</v>
      </c>
      <c r="C298" s="105">
        <v>-13995.726359999999</v>
      </c>
      <c r="D298" s="105">
        <v>-237086.57269</v>
      </c>
      <c r="E298" s="1"/>
      <c r="F298" s="1"/>
      <c r="G298" s="1"/>
      <c r="H298" s="1"/>
      <c r="I298" s="1"/>
      <c r="J298" s="1"/>
      <c r="K298" s="1"/>
      <c r="L298" s="1"/>
      <c r="M298" s="1"/>
      <c r="N298" s="1"/>
      <c r="O298" s="1"/>
      <c r="P298" s="1"/>
      <c r="Q298" s="1"/>
      <c r="R298" s="1"/>
      <c r="S298" s="1"/>
    </row>
    <row r="299" spans="1:19">
      <c r="A299" s="17" t="s">
        <v>288</v>
      </c>
      <c r="B299" s="105">
        <v>-154550.76193000001</v>
      </c>
      <c r="C299" s="105">
        <v>-12083.283939999999</v>
      </c>
      <c r="D299" s="105">
        <v>-166634.04587</v>
      </c>
      <c r="E299" s="1"/>
      <c r="F299" s="1"/>
      <c r="G299" s="1"/>
      <c r="H299" s="1"/>
      <c r="I299" s="1"/>
      <c r="J299" s="1"/>
      <c r="K299" s="1"/>
      <c r="L299" s="1"/>
      <c r="M299" s="1"/>
      <c r="N299" s="1"/>
      <c r="O299" s="1"/>
      <c r="P299" s="1"/>
      <c r="Q299" s="1"/>
      <c r="R299" s="1"/>
      <c r="S299" s="1"/>
    </row>
    <row r="300" spans="1:19">
      <c r="A300" s="17" t="s">
        <v>289</v>
      </c>
      <c r="B300" s="105">
        <v>0</v>
      </c>
      <c r="C300" s="105">
        <v>0</v>
      </c>
      <c r="D300" s="105">
        <v>0</v>
      </c>
      <c r="E300" s="1"/>
      <c r="F300" s="1"/>
      <c r="G300" s="1"/>
      <c r="H300" s="1"/>
      <c r="I300" s="1"/>
      <c r="J300" s="1"/>
      <c r="K300" s="1"/>
      <c r="L300" s="1"/>
      <c r="M300" s="1"/>
      <c r="N300" s="1"/>
      <c r="O300" s="1"/>
      <c r="P300" s="1"/>
      <c r="Q300" s="1"/>
      <c r="R300" s="1"/>
      <c r="S300" s="1"/>
    </row>
    <row r="301" spans="1:19">
      <c r="A301" s="17" t="s">
        <v>290</v>
      </c>
      <c r="B301" s="105">
        <v>-442.03540999999996</v>
      </c>
      <c r="C301" s="105">
        <v>0</v>
      </c>
      <c r="D301" s="105">
        <v>-442.03540999999996</v>
      </c>
      <c r="E301" s="1"/>
      <c r="F301" s="1"/>
      <c r="G301" s="1"/>
      <c r="H301" s="1"/>
      <c r="I301" s="1"/>
      <c r="J301" s="1"/>
      <c r="K301" s="1"/>
      <c r="L301" s="1"/>
      <c r="M301" s="1"/>
      <c r="N301" s="1"/>
      <c r="O301" s="1"/>
      <c r="P301" s="1"/>
      <c r="Q301" s="1"/>
      <c r="R301" s="1"/>
      <c r="S301" s="1"/>
    </row>
    <row r="302" spans="1:19">
      <c r="A302" s="18" t="s">
        <v>291</v>
      </c>
      <c r="B302" s="105">
        <v>-68096.984989999997</v>
      </c>
      <c r="C302" s="105">
        <v>-1912.4424199999999</v>
      </c>
      <c r="D302" s="105">
        <v>-70009.427409999989</v>
      </c>
      <c r="E302" s="1"/>
      <c r="F302" s="1"/>
      <c r="G302" s="1"/>
      <c r="H302" s="1"/>
      <c r="I302" s="1"/>
      <c r="J302" s="1"/>
      <c r="K302" s="1"/>
      <c r="L302" s="1"/>
      <c r="M302" s="1"/>
      <c r="N302" s="1"/>
      <c r="O302" s="1"/>
      <c r="P302" s="1"/>
      <c r="Q302" s="1"/>
      <c r="R302" s="1"/>
      <c r="S302" s="1"/>
    </row>
    <row r="303" spans="1:19">
      <c r="A303" s="11" t="s">
        <v>292</v>
      </c>
      <c r="B303" s="105">
        <v>0</v>
      </c>
      <c r="C303" s="105">
        <v>0</v>
      </c>
      <c r="D303" s="105">
        <v>0</v>
      </c>
      <c r="E303" s="1"/>
      <c r="F303" s="1"/>
      <c r="G303" s="1"/>
      <c r="H303" s="1"/>
      <c r="I303" s="1"/>
      <c r="J303" s="1"/>
      <c r="K303" s="1"/>
      <c r="L303" s="1"/>
      <c r="M303" s="1"/>
      <c r="N303" s="1"/>
      <c r="O303" s="1"/>
      <c r="P303" s="1"/>
      <c r="Q303" s="1"/>
      <c r="R303" s="1"/>
      <c r="S303" s="1"/>
    </row>
    <row r="304" spans="1:19">
      <c r="A304" s="17" t="s">
        <v>293</v>
      </c>
      <c r="B304" s="105">
        <v>-1.0640000000000001</v>
      </c>
      <c r="C304" s="105">
        <v>0</v>
      </c>
      <c r="D304" s="105">
        <v>-1.0640000000000001</v>
      </c>
      <c r="E304" s="1"/>
      <c r="F304" s="1"/>
      <c r="G304" s="1"/>
      <c r="H304" s="1"/>
      <c r="I304" s="1"/>
      <c r="J304" s="1"/>
      <c r="K304" s="1"/>
      <c r="L304" s="1"/>
      <c r="M304" s="1"/>
      <c r="N304" s="1"/>
      <c r="O304" s="1"/>
      <c r="P304" s="1"/>
      <c r="Q304" s="1"/>
      <c r="R304" s="1"/>
      <c r="S304" s="1"/>
    </row>
    <row r="305" spans="1:19">
      <c r="A305" s="15" t="s">
        <v>294</v>
      </c>
      <c r="B305" s="106">
        <v>106297.36040000001</v>
      </c>
      <c r="C305" s="106">
        <v>20785.650579999998</v>
      </c>
      <c r="D305" s="106">
        <v>127083.01098000001</v>
      </c>
      <c r="E305" s="1"/>
      <c r="F305" s="1"/>
      <c r="G305" s="1"/>
      <c r="H305" s="1"/>
      <c r="I305" s="1"/>
      <c r="J305" s="1"/>
      <c r="K305" s="1"/>
      <c r="L305" s="1"/>
      <c r="M305" s="1"/>
      <c r="N305" s="1"/>
      <c r="O305" s="1"/>
      <c r="P305" s="1"/>
      <c r="Q305" s="1"/>
      <c r="R305" s="1"/>
      <c r="S305" s="1"/>
    </row>
    <row r="306" spans="1:19">
      <c r="A306" s="15" t="s">
        <v>295</v>
      </c>
      <c r="B306" s="106">
        <v>-161186.46974</v>
      </c>
      <c r="C306" s="106">
        <v>-24291.6502</v>
      </c>
      <c r="D306" s="106">
        <v>-185478.11994</v>
      </c>
      <c r="E306" s="1"/>
      <c r="F306" s="1"/>
      <c r="G306" s="1"/>
      <c r="H306" s="1"/>
      <c r="I306" s="1"/>
      <c r="J306" s="1"/>
      <c r="K306" s="1"/>
      <c r="L306" s="1"/>
      <c r="M306" s="1"/>
      <c r="N306" s="1"/>
      <c r="O306" s="1"/>
      <c r="P306" s="1"/>
      <c r="Q306" s="1"/>
      <c r="R306" s="1"/>
      <c r="S306" s="1"/>
    </row>
    <row r="307" spans="1:19">
      <c r="A307" s="17" t="s">
        <v>296</v>
      </c>
      <c r="B307" s="105">
        <v>-85602.030549999996</v>
      </c>
      <c r="C307" s="105">
        <v>-14299.89856</v>
      </c>
      <c r="D307" s="105">
        <v>-99901.929109999997</v>
      </c>
      <c r="E307" s="1"/>
      <c r="F307" s="1"/>
      <c r="G307" s="1"/>
      <c r="H307" s="1"/>
      <c r="I307" s="1"/>
      <c r="J307" s="1"/>
      <c r="K307" s="1"/>
      <c r="L307" s="1"/>
      <c r="M307" s="1"/>
      <c r="N307" s="1"/>
      <c r="O307" s="1"/>
      <c r="P307" s="1"/>
      <c r="Q307" s="1"/>
      <c r="R307" s="1"/>
      <c r="S307" s="1"/>
    </row>
    <row r="308" spans="1:19">
      <c r="A308" s="17" t="s">
        <v>297</v>
      </c>
      <c r="B308" s="105">
        <v>-17905.098690000003</v>
      </c>
      <c r="C308" s="105">
        <v>-2503.6989600000002</v>
      </c>
      <c r="D308" s="105">
        <v>-20408.797649999997</v>
      </c>
      <c r="E308" s="1"/>
      <c r="F308" s="1"/>
      <c r="G308" s="1"/>
      <c r="H308" s="1"/>
      <c r="I308" s="1"/>
      <c r="J308" s="1"/>
      <c r="K308" s="1"/>
      <c r="L308" s="1"/>
      <c r="M308" s="1"/>
      <c r="N308" s="1"/>
      <c r="O308" s="1"/>
      <c r="P308" s="1"/>
      <c r="Q308" s="1"/>
      <c r="R308" s="1"/>
      <c r="S308" s="1"/>
    </row>
    <row r="309" spans="1:19">
      <c r="A309" s="17" t="s">
        <v>298</v>
      </c>
      <c r="B309" s="105">
        <v>-935.23665000000005</v>
      </c>
      <c r="C309" s="105">
        <v>-284.32378000000006</v>
      </c>
      <c r="D309" s="105">
        <v>-1219.56043</v>
      </c>
      <c r="E309" s="1"/>
      <c r="F309" s="1"/>
      <c r="G309" s="1"/>
      <c r="H309" s="1"/>
      <c r="I309" s="1"/>
      <c r="J309" s="1"/>
      <c r="K309" s="1"/>
      <c r="L309" s="1"/>
      <c r="M309" s="1"/>
      <c r="N309" s="1"/>
      <c r="O309" s="1"/>
      <c r="P309" s="1"/>
      <c r="Q309" s="1"/>
      <c r="R309" s="1"/>
      <c r="S309" s="1"/>
    </row>
    <row r="310" spans="1:19">
      <c r="A310" s="17" t="s">
        <v>299</v>
      </c>
      <c r="B310" s="105">
        <v>-5724.6714900000006</v>
      </c>
      <c r="C310" s="105">
        <v>-718.90923999999995</v>
      </c>
      <c r="D310" s="105">
        <v>-6443.5807300000006</v>
      </c>
      <c r="E310" s="1"/>
      <c r="F310" s="1"/>
      <c r="G310" s="1"/>
      <c r="H310" s="1"/>
      <c r="I310" s="1"/>
      <c r="J310" s="1"/>
      <c r="K310" s="1"/>
      <c r="L310" s="1"/>
      <c r="M310" s="1"/>
      <c r="N310" s="1"/>
      <c r="O310" s="1"/>
      <c r="P310" s="1"/>
      <c r="Q310" s="1"/>
      <c r="R310" s="1"/>
      <c r="S310" s="1"/>
    </row>
    <row r="311" spans="1:19">
      <c r="A311" s="17" t="s">
        <v>300</v>
      </c>
      <c r="B311" s="105">
        <v>-13354.565119999999</v>
      </c>
      <c r="C311" s="105">
        <v>-1385.7230099999999</v>
      </c>
      <c r="D311" s="105">
        <v>-14740.288130000001</v>
      </c>
      <c r="E311" s="1"/>
      <c r="F311" s="1"/>
      <c r="G311" s="1"/>
      <c r="H311" s="1"/>
      <c r="I311" s="1"/>
      <c r="J311" s="1"/>
      <c r="K311" s="1"/>
      <c r="L311" s="1"/>
      <c r="M311" s="1"/>
      <c r="N311" s="1"/>
      <c r="O311" s="1"/>
      <c r="P311" s="1"/>
      <c r="Q311" s="1"/>
      <c r="R311" s="1"/>
      <c r="S311" s="1"/>
    </row>
    <row r="312" spans="1:19">
      <c r="A312" s="17" t="s">
        <v>301</v>
      </c>
      <c r="B312" s="105">
        <v>-3353.42364</v>
      </c>
      <c r="C312" s="105">
        <v>-338.81452000000002</v>
      </c>
      <c r="D312" s="105">
        <v>-3692.2381600000003</v>
      </c>
      <c r="E312" s="1"/>
      <c r="F312" s="1"/>
      <c r="G312" s="1"/>
      <c r="H312" s="1"/>
      <c r="I312" s="1"/>
      <c r="J312" s="1"/>
      <c r="K312" s="1"/>
      <c r="L312" s="1"/>
      <c r="M312" s="1"/>
      <c r="N312" s="1"/>
      <c r="O312" s="1"/>
      <c r="P312" s="1"/>
      <c r="Q312" s="1"/>
      <c r="R312" s="1"/>
      <c r="S312" s="1"/>
    </row>
    <row r="313" spans="1:19">
      <c r="A313" s="17" t="s">
        <v>302</v>
      </c>
      <c r="B313" s="105">
        <v>-5749.4277699999993</v>
      </c>
      <c r="C313" s="105">
        <v>-509.98942</v>
      </c>
      <c r="D313" s="105">
        <v>-6259.4171900000001</v>
      </c>
      <c r="E313" s="1"/>
      <c r="F313" s="1"/>
      <c r="G313" s="1"/>
      <c r="H313" s="1"/>
      <c r="I313" s="1"/>
      <c r="J313" s="1"/>
      <c r="K313" s="1"/>
      <c r="L313" s="1"/>
      <c r="M313" s="1"/>
      <c r="N313" s="1"/>
      <c r="O313" s="1"/>
      <c r="P313" s="1"/>
      <c r="Q313" s="1"/>
      <c r="R313" s="1"/>
      <c r="S313" s="1"/>
    </row>
    <row r="314" spans="1:19">
      <c r="A314" s="17" t="s">
        <v>303</v>
      </c>
      <c r="B314" s="105">
        <v>-1015.8909</v>
      </c>
      <c r="C314" s="105">
        <v>-356.30500000000001</v>
      </c>
      <c r="D314" s="105">
        <v>-1372.1958999999999</v>
      </c>
      <c r="E314" s="1"/>
      <c r="F314" s="1"/>
      <c r="G314" s="1"/>
      <c r="H314" s="1"/>
      <c r="I314" s="1"/>
      <c r="J314" s="1"/>
      <c r="K314" s="1"/>
      <c r="L314" s="1"/>
      <c r="M314" s="1"/>
      <c r="N314" s="1"/>
      <c r="O314" s="1"/>
      <c r="P314" s="1"/>
      <c r="Q314" s="1"/>
      <c r="R314" s="1"/>
      <c r="S314" s="1"/>
    </row>
    <row r="315" spans="1:19">
      <c r="A315" s="17" t="s">
        <v>304</v>
      </c>
      <c r="B315" s="105">
        <v>-27546.124929999998</v>
      </c>
      <c r="C315" s="105">
        <v>-3893.9877099999999</v>
      </c>
      <c r="D315" s="105">
        <v>-31440.112639999999</v>
      </c>
      <c r="E315" s="1"/>
      <c r="F315" s="1"/>
      <c r="G315" s="1"/>
      <c r="H315" s="1"/>
      <c r="I315" s="1"/>
      <c r="J315" s="1"/>
      <c r="K315" s="1"/>
      <c r="L315" s="1"/>
      <c r="M315" s="1"/>
      <c r="N315" s="1"/>
      <c r="O315" s="1"/>
      <c r="P315" s="1"/>
      <c r="Q315" s="1"/>
      <c r="R315" s="1"/>
      <c r="S315" s="1"/>
    </row>
    <row r="316" spans="1:19">
      <c r="A316" s="14" t="s">
        <v>305</v>
      </c>
      <c r="B316" s="106">
        <v>-54889.109340000003</v>
      </c>
      <c r="C316" s="106">
        <v>-3505.99962</v>
      </c>
      <c r="D316" s="106">
        <v>-58395.108959999998</v>
      </c>
      <c r="E316" s="1"/>
      <c r="F316" s="1"/>
      <c r="G316" s="1"/>
      <c r="H316" s="1"/>
      <c r="I316" s="1"/>
      <c r="J316" s="1"/>
      <c r="K316" s="1"/>
      <c r="L316" s="1"/>
      <c r="M316" s="1"/>
      <c r="N316" s="1"/>
      <c r="O316" s="1"/>
      <c r="P316" s="1"/>
      <c r="Q316" s="1"/>
      <c r="R316" s="1"/>
      <c r="S316" s="1"/>
    </row>
    <row r="317" spans="1:19">
      <c r="A317" s="18" t="s">
        <v>306</v>
      </c>
      <c r="B317" s="105">
        <v>20.253689999999999</v>
      </c>
      <c r="C317" s="105">
        <v>0.32189000000000001</v>
      </c>
      <c r="D317" s="105">
        <v>20.575580000000002</v>
      </c>
      <c r="E317" s="1"/>
      <c r="F317" s="1"/>
      <c r="G317" s="1"/>
      <c r="H317" s="1"/>
      <c r="I317" s="1"/>
      <c r="J317" s="1"/>
      <c r="K317" s="1"/>
      <c r="L317" s="1"/>
      <c r="M317" s="1"/>
      <c r="N317" s="1"/>
      <c r="O317" s="1"/>
      <c r="P317" s="1"/>
      <c r="Q317" s="1"/>
      <c r="R317" s="1"/>
      <c r="S317" s="1"/>
    </row>
    <row r="318" spans="1:19">
      <c r="A318" s="18" t="s">
        <v>307</v>
      </c>
      <c r="B318" s="105">
        <v>3.6103200000000002</v>
      </c>
      <c r="C318" s="105">
        <v>0.32189000000000001</v>
      </c>
      <c r="D318" s="105">
        <v>3.93221</v>
      </c>
      <c r="E318" s="1"/>
      <c r="F318" s="1"/>
      <c r="G318" s="1"/>
      <c r="H318" s="1"/>
      <c r="I318" s="1"/>
      <c r="J318" s="1"/>
      <c r="K318" s="1"/>
      <c r="L318" s="1"/>
      <c r="M318" s="1"/>
      <c r="N318" s="1"/>
      <c r="O318" s="1"/>
      <c r="P318" s="1"/>
      <c r="Q318" s="1"/>
      <c r="R318" s="1"/>
      <c r="S318" s="1"/>
    </row>
    <row r="319" spans="1:19">
      <c r="A319" s="18" t="s">
        <v>308</v>
      </c>
      <c r="B319" s="105">
        <v>16.643369999999997</v>
      </c>
      <c r="C319" s="105">
        <v>0</v>
      </c>
      <c r="D319" s="105">
        <v>16.643369999999997</v>
      </c>
      <c r="E319" s="1"/>
      <c r="F319" s="1"/>
      <c r="G319" s="1"/>
      <c r="H319" s="1"/>
      <c r="I319" s="1"/>
      <c r="J319" s="1"/>
      <c r="K319" s="1"/>
      <c r="L319" s="1"/>
      <c r="M319" s="1"/>
      <c r="N319" s="1"/>
      <c r="O319" s="1"/>
      <c r="P319" s="1"/>
      <c r="Q319" s="1"/>
      <c r="R319" s="1"/>
      <c r="S319" s="1"/>
    </row>
    <row r="320" spans="1:19">
      <c r="A320" s="18" t="s">
        <v>309</v>
      </c>
      <c r="B320" s="105">
        <v>-203.76376999999999</v>
      </c>
      <c r="C320" s="105">
        <v>6.0200000000000004E-2</v>
      </c>
      <c r="D320" s="105">
        <v>-203.70357000000001</v>
      </c>
      <c r="E320" s="1"/>
      <c r="F320" s="1"/>
      <c r="G320" s="1"/>
      <c r="H320" s="1"/>
      <c r="I320" s="1"/>
      <c r="J320" s="1"/>
      <c r="K320" s="1"/>
      <c r="L320" s="1"/>
      <c r="M320" s="1"/>
      <c r="N320" s="1"/>
      <c r="O320" s="1"/>
      <c r="P320" s="1"/>
      <c r="Q320" s="1"/>
      <c r="R320" s="1"/>
      <c r="S320" s="1"/>
    </row>
    <row r="321" spans="1:19">
      <c r="A321" s="18" t="s">
        <v>310</v>
      </c>
      <c r="B321" s="105">
        <v>-5.9472200000000006</v>
      </c>
      <c r="C321" s="105">
        <v>6.1590000000000006E-2</v>
      </c>
      <c r="D321" s="105">
        <v>-5.8856299999999999</v>
      </c>
      <c r="E321" s="1"/>
      <c r="F321" s="1"/>
      <c r="G321" s="1"/>
      <c r="H321" s="1"/>
      <c r="I321" s="1"/>
      <c r="J321" s="1"/>
      <c r="K321" s="1"/>
      <c r="L321" s="1"/>
      <c r="M321" s="1"/>
      <c r="N321" s="1"/>
      <c r="O321" s="1"/>
      <c r="P321" s="1"/>
      <c r="Q321" s="1"/>
      <c r="R321" s="1"/>
      <c r="S321" s="1"/>
    </row>
    <row r="322" spans="1:19">
      <c r="A322" s="18" t="s">
        <v>311</v>
      </c>
      <c r="B322" s="105">
        <v>-197.81654999999998</v>
      </c>
      <c r="C322" s="105">
        <v>-1.39E-3</v>
      </c>
      <c r="D322" s="105">
        <v>-197.81793999999999</v>
      </c>
      <c r="E322" s="1"/>
      <c r="F322" s="1"/>
      <c r="G322" s="1"/>
      <c r="H322" s="1"/>
      <c r="I322" s="1"/>
      <c r="J322" s="1"/>
      <c r="K322" s="1"/>
      <c r="L322" s="1"/>
      <c r="M322" s="1"/>
      <c r="N322" s="1"/>
      <c r="O322" s="1"/>
      <c r="P322" s="1"/>
      <c r="Q322" s="1"/>
      <c r="R322" s="1"/>
      <c r="S322" s="1"/>
    </row>
    <row r="323" spans="1:19">
      <c r="A323" s="15" t="s">
        <v>312</v>
      </c>
      <c r="B323" s="398">
        <v>-55072.619420000003</v>
      </c>
      <c r="C323" s="398">
        <v>-3505.61753</v>
      </c>
      <c r="D323" s="398">
        <v>-58578.236950000006</v>
      </c>
      <c r="E323" s="1"/>
      <c r="F323" s="1"/>
      <c r="G323" s="1"/>
      <c r="H323" s="1"/>
      <c r="I323" s="1"/>
      <c r="J323" s="1"/>
      <c r="K323" s="1"/>
      <c r="L323" s="1"/>
      <c r="M323" s="1"/>
      <c r="N323" s="1"/>
      <c r="O323" s="1"/>
      <c r="P323" s="1"/>
      <c r="Q323" s="1"/>
      <c r="R323" s="1"/>
      <c r="S323" s="1"/>
    </row>
    <row r="324" spans="1:19">
      <c r="A324" s="18" t="s">
        <v>313</v>
      </c>
      <c r="B324" s="17">
        <v>170.03143</v>
      </c>
      <c r="C324" s="17">
        <v>0</v>
      </c>
      <c r="D324" s="17">
        <v>170.03143</v>
      </c>
      <c r="E324" s="1"/>
      <c r="F324" s="1"/>
      <c r="G324" s="1"/>
      <c r="H324" s="1"/>
      <c r="I324" s="1"/>
      <c r="J324" s="1"/>
      <c r="K324" s="1"/>
      <c r="L324" s="1"/>
      <c r="M324" s="1"/>
      <c r="N324" s="1"/>
      <c r="O324" s="1"/>
      <c r="P324" s="1"/>
      <c r="Q324" s="1"/>
      <c r="R324" s="1"/>
      <c r="S324" s="1"/>
    </row>
    <row r="325" spans="1:19">
      <c r="A325" s="14" t="s">
        <v>314</v>
      </c>
      <c r="B325" s="398">
        <v>-54902.58799</v>
      </c>
      <c r="C325" s="398">
        <v>-3505.61753</v>
      </c>
      <c r="D325" s="398">
        <v>-58408.205520000003</v>
      </c>
      <c r="E325" s="1"/>
      <c r="F325" s="1"/>
      <c r="G325" s="1"/>
      <c r="H325" s="1"/>
      <c r="I325" s="1"/>
      <c r="J325" s="1"/>
      <c r="K325" s="1"/>
      <c r="L325" s="1"/>
      <c r="M325" s="1"/>
      <c r="N325" s="1"/>
      <c r="O325" s="1"/>
      <c r="P325" s="1"/>
      <c r="Q325" s="1"/>
      <c r="R325" s="1"/>
      <c r="S325" s="1"/>
    </row>
    <row r="326" spans="1:19">
      <c r="A326" s="17" t="s">
        <v>315</v>
      </c>
      <c r="B326" s="17">
        <v>8313.3672000000006</v>
      </c>
      <c r="C326" s="17">
        <v>63.299239999999998</v>
      </c>
      <c r="D326" s="17">
        <v>8376.6664400000009</v>
      </c>
      <c r="E326" s="1"/>
      <c r="F326" s="1"/>
      <c r="G326" s="1"/>
      <c r="H326" s="1"/>
      <c r="I326" s="1"/>
      <c r="J326" s="1"/>
      <c r="K326" s="1"/>
      <c r="L326" s="1"/>
      <c r="M326" s="1"/>
      <c r="N326" s="1"/>
      <c r="O326" s="1"/>
      <c r="P326" s="1"/>
      <c r="Q326" s="1"/>
      <c r="R326" s="1"/>
      <c r="S326" s="1"/>
    </row>
    <row r="327" spans="1:19">
      <c r="A327" s="15" t="s">
        <v>316</v>
      </c>
      <c r="B327" s="398">
        <v>-46589.220789999999</v>
      </c>
      <c r="C327" s="398">
        <v>-3442.3182900000002</v>
      </c>
      <c r="D327" s="398">
        <v>-50031.539079999995</v>
      </c>
      <c r="E327" s="1"/>
      <c r="F327" s="1"/>
      <c r="G327" s="1"/>
      <c r="H327" s="1"/>
      <c r="I327" s="1"/>
      <c r="J327" s="1"/>
      <c r="K327" s="1"/>
      <c r="L327" s="1"/>
      <c r="M327" s="1"/>
      <c r="N327" s="1"/>
      <c r="O327" s="1"/>
      <c r="P327" s="1"/>
      <c r="Q327" s="1"/>
      <c r="R327" s="1"/>
      <c r="S327" s="1"/>
    </row>
    <row r="328" spans="1:19">
      <c r="A328" s="17" t="s">
        <v>317</v>
      </c>
      <c r="B328" s="17">
        <v>0</v>
      </c>
      <c r="C328" s="17">
        <v>0</v>
      </c>
      <c r="D328" s="17">
        <v>0</v>
      </c>
      <c r="E328" s="1"/>
      <c r="F328" s="1"/>
      <c r="G328" s="1"/>
      <c r="H328" s="1"/>
      <c r="I328" s="1"/>
      <c r="J328" s="1"/>
      <c r="K328" s="1"/>
      <c r="L328" s="1"/>
      <c r="M328" s="1"/>
      <c r="N328" s="1"/>
      <c r="O328" s="1"/>
      <c r="P328" s="1"/>
      <c r="Q328" s="1"/>
      <c r="R328" s="1"/>
      <c r="S328" s="1"/>
    </row>
    <row r="329" spans="1:19">
      <c r="A329" s="14" t="s">
        <v>318</v>
      </c>
      <c r="B329" s="398">
        <v>-46589.220789999999</v>
      </c>
      <c r="C329" s="398">
        <v>-3442.3182900000002</v>
      </c>
      <c r="D329" s="398">
        <v>-50031.539079999995</v>
      </c>
      <c r="E329" s="1"/>
      <c r="F329" s="1"/>
      <c r="G329" s="1"/>
      <c r="H329" s="1"/>
      <c r="I329" s="1"/>
      <c r="J329" s="1"/>
      <c r="K329" s="1"/>
      <c r="L329" s="1"/>
      <c r="M329" s="1"/>
      <c r="N329" s="1"/>
      <c r="O329" s="1"/>
      <c r="P329" s="1"/>
      <c r="Q329" s="1"/>
      <c r="R329" s="1"/>
      <c r="S329" s="1"/>
    </row>
    <row r="330" spans="1:19">
      <c r="A330" s="18" t="s">
        <v>319</v>
      </c>
      <c r="B330" s="17">
        <v>0</v>
      </c>
      <c r="C330" s="17">
        <v>0</v>
      </c>
      <c r="D330" s="17">
        <v>0</v>
      </c>
      <c r="E330" s="1"/>
      <c r="F330" s="1"/>
      <c r="G330" s="1"/>
      <c r="H330" s="1"/>
      <c r="I330" s="1"/>
      <c r="J330" s="1"/>
      <c r="K330" s="1"/>
      <c r="L330" s="1"/>
      <c r="M330" s="1"/>
      <c r="N330" s="1"/>
      <c r="O330" s="1"/>
      <c r="P330" s="1"/>
      <c r="Q330" s="1"/>
      <c r="R330" s="1"/>
      <c r="S330" s="1"/>
    </row>
    <row r="331" spans="1:19">
      <c r="A331" s="14" t="s">
        <v>320</v>
      </c>
      <c r="B331" s="398">
        <v>-46589.220789999999</v>
      </c>
      <c r="C331" s="398">
        <v>-3442.3182900000002</v>
      </c>
      <c r="D331" s="398">
        <v>-50031.539079999995</v>
      </c>
      <c r="E331" s="1"/>
      <c r="F331" s="1"/>
      <c r="G331" s="1"/>
      <c r="H331" s="1"/>
      <c r="I331" s="1"/>
      <c r="J331" s="1"/>
      <c r="K331" s="1"/>
      <c r="L331" s="1"/>
      <c r="M331" s="1"/>
      <c r="N331" s="1"/>
      <c r="O331" s="1"/>
      <c r="P331" s="1"/>
      <c r="Q331" s="1"/>
      <c r="R331" s="1"/>
      <c r="S331" s="1"/>
    </row>
    <row r="332" spans="1:19" ht="3.75" customHeight="1" thickBot="1">
      <c r="A332" s="114"/>
      <c r="B332" s="397"/>
      <c r="C332" s="397"/>
      <c r="D332" s="397"/>
      <c r="E332" s="1"/>
      <c r="F332" s="1"/>
      <c r="G332" s="1"/>
      <c r="H332" s="1"/>
      <c r="I332" s="1"/>
      <c r="J332" s="1"/>
      <c r="K332" s="1"/>
      <c r="L332" s="1"/>
      <c r="M332" s="1"/>
      <c r="N332" s="1"/>
      <c r="O332" s="1"/>
      <c r="P332" s="1"/>
      <c r="Q332" s="1"/>
      <c r="R332" s="1"/>
      <c r="S332" s="1"/>
    </row>
    <row r="333" spans="1:19" ht="15.75" thickTop="1">
      <c r="A333" s="17"/>
      <c r="B333" s="116"/>
      <c r="C333" s="116"/>
      <c r="D333" s="116"/>
      <c r="E333" s="1"/>
      <c r="F333" s="1"/>
      <c r="G333" s="1"/>
      <c r="H333" s="1"/>
      <c r="I333" s="1"/>
      <c r="J333" s="1"/>
      <c r="K333" s="1"/>
      <c r="L333" s="1"/>
      <c r="M333" s="1"/>
      <c r="N333" s="1"/>
      <c r="O333" s="1"/>
      <c r="P333" s="1"/>
      <c r="Q333" s="1"/>
      <c r="R333" s="1"/>
      <c r="S333" s="1"/>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6"/>
  <sheetViews>
    <sheetView workbookViewId="0">
      <selection sqref="A1:D3"/>
    </sheetView>
  </sheetViews>
  <sheetFormatPr baseColWidth="10" defaultColWidth="9.140625" defaultRowHeight="15"/>
  <cols>
    <col min="1" max="1" width="99.5703125" style="111" customWidth="1"/>
    <col min="2" max="3" width="9.140625" style="111" customWidth="1"/>
    <col min="4" max="4" width="10.85546875" style="111" customWidth="1"/>
    <col min="5" max="16384" width="9.140625" style="111"/>
  </cols>
  <sheetData>
    <row r="1" spans="1:4" ht="30" customHeight="1">
      <c r="A1" s="1057" t="s">
        <v>346</v>
      </c>
      <c r="B1" s="1057"/>
      <c r="C1" s="1057"/>
      <c r="D1" s="1057"/>
    </row>
    <row r="2" spans="1:4" ht="18">
      <c r="A2" s="1058" t="s">
        <v>1247</v>
      </c>
      <c r="B2" s="1058"/>
      <c r="C2" s="1058"/>
      <c r="D2" s="1058"/>
    </row>
    <row r="3" spans="1:4" ht="30" customHeight="1">
      <c r="A3" s="1066" t="s">
        <v>712</v>
      </c>
      <c r="B3" s="1066"/>
      <c r="C3" s="1066"/>
      <c r="D3" s="1066"/>
    </row>
    <row r="4" spans="1:4">
      <c r="A4" s="132"/>
      <c r="B4" s="156"/>
      <c r="C4" s="156"/>
      <c r="D4" s="156"/>
    </row>
    <row r="5" spans="1:4" ht="30" customHeight="1">
      <c r="A5" s="159"/>
      <c r="B5" s="154" t="s">
        <v>348</v>
      </c>
      <c r="C5" s="154" t="s">
        <v>347</v>
      </c>
      <c r="D5" s="153" t="s">
        <v>713</v>
      </c>
    </row>
    <row r="6" spans="1:4">
      <c r="A6" s="132"/>
      <c r="B6" s="158"/>
      <c r="C6" s="158"/>
      <c r="D6" s="157"/>
    </row>
    <row r="7" spans="1:4">
      <c r="A7" s="25" t="s">
        <v>829</v>
      </c>
      <c r="B7" s="154"/>
      <c r="C7" s="154"/>
      <c r="D7" s="153"/>
    </row>
    <row r="8" spans="1:4">
      <c r="A8" s="132" t="s">
        <v>828</v>
      </c>
      <c r="B8" s="414">
        <v>8.3500000000000005E-2</v>
      </c>
      <c r="C8" s="414">
        <v>0.14380000000000001</v>
      </c>
      <c r="D8" s="414">
        <v>8.9800000000000005E-2</v>
      </c>
    </row>
    <row r="9" spans="1:4">
      <c r="A9" s="132" t="s">
        <v>827</v>
      </c>
      <c r="B9" s="414">
        <v>0.75619999999999998</v>
      </c>
      <c r="C9" s="414">
        <v>0.71919999999999995</v>
      </c>
      <c r="D9" s="414">
        <v>0.75229999999999997</v>
      </c>
    </row>
    <row r="10" spans="1:4">
      <c r="A10" s="25" t="s">
        <v>826</v>
      </c>
      <c r="B10" s="415"/>
      <c r="C10" s="415"/>
      <c r="D10" s="415"/>
    </row>
    <row r="11" spans="1:4">
      <c r="A11" s="136" t="s">
        <v>825</v>
      </c>
      <c r="B11" s="414">
        <v>0.61580000000000001</v>
      </c>
      <c r="C11" s="414">
        <v>0.69899999999999995</v>
      </c>
      <c r="D11" s="414">
        <v>0.62450000000000006</v>
      </c>
    </row>
    <row r="12" spans="1:4">
      <c r="A12" s="136" t="s">
        <v>824</v>
      </c>
      <c r="B12" s="414">
        <v>0.64339999999999997</v>
      </c>
      <c r="C12" s="414">
        <v>0.76939999999999997</v>
      </c>
      <c r="D12" s="414">
        <v>0.65669999999999995</v>
      </c>
    </row>
    <row r="13" spans="1:4">
      <c r="A13" s="132" t="s">
        <v>823</v>
      </c>
      <c r="B13" s="414">
        <v>0.22239999999999999</v>
      </c>
      <c r="C13" s="414">
        <v>0.1313</v>
      </c>
      <c r="D13" s="414">
        <v>0.21279999999999999</v>
      </c>
    </row>
    <row r="14" spans="1:4">
      <c r="A14" s="136" t="s">
        <v>822</v>
      </c>
      <c r="B14" s="414">
        <v>1.72E-2</v>
      </c>
      <c r="C14" s="414">
        <v>0</v>
      </c>
      <c r="D14" s="414">
        <v>1.54E-2</v>
      </c>
    </row>
    <row r="15" spans="1:4">
      <c r="A15" s="135" t="s">
        <v>821</v>
      </c>
      <c r="B15" s="415"/>
      <c r="C15" s="415"/>
      <c r="D15" s="415"/>
    </row>
    <row r="16" spans="1:4">
      <c r="A16" s="136" t="s">
        <v>820</v>
      </c>
      <c r="B16" s="414">
        <v>0.67479999999999996</v>
      </c>
      <c r="C16" s="414">
        <v>0.39389999999999997</v>
      </c>
      <c r="D16" s="414">
        <v>0.63970000000000005</v>
      </c>
    </row>
    <row r="17" spans="1:4">
      <c r="A17" s="136" t="s">
        <v>819</v>
      </c>
      <c r="B17" s="414">
        <v>0.32519999999999999</v>
      </c>
      <c r="C17" s="414">
        <v>0.60609999999999997</v>
      </c>
      <c r="D17" s="414">
        <v>0.36030000000000001</v>
      </c>
    </row>
    <row r="18" spans="1:4">
      <c r="A18" s="136" t="s">
        <v>818</v>
      </c>
      <c r="B18" s="417">
        <v>802.47149999999999</v>
      </c>
      <c r="C18" s="417">
        <v>769.86659999999995</v>
      </c>
      <c r="D18" s="417">
        <v>799.4117</v>
      </c>
    </row>
    <row r="19" spans="1:4">
      <c r="A19" s="135" t="s">
        <v>817</v>
      </c>
      <c r="B19" s="416"/>
      <c r="C19" s="416"/>
      <c r="D19" s="416"/>
    </row>
    <row r="20" spans="1:4">
      <c r="A20" s="132" t="s">
        <v>816</v>
      </c>
      <c r="B20" s="414">
        <v>0.95860000000000001</v>
      </c>
      <c r="C20" s="414">
        <v>0.84489999999999998</v>
      </c>
      <c r="D20" s="414">
        <v>0.94579999999999997</v>
      </c>
    </row>
    <row r="21" spans="1:4">
      <c r="A21" s="132" t="s">
        <v>815</v>
      </c>
      <c r="B21" s="414">
        <v>0.27929999999999999</v>
      </c>
      <c r="C21" s="414">
        <v>0.47320000000000001</v>
      </c>
      <c r="D21" s="414">
        <v>0.30120000000000002</v>
      </c>
    </row>
    <row r="22" spans="1:4">
      <c r="A22" s="136" t="s">
        <v>814</v>
      </c>
      <c r="B22" s="414">
        <v>4.1399999999999999E-2</v>
      </c>
      <c r="C22" s="414">
        <v>0.15509999999999999</v>
      </c>
      <c r="D22" s="414">
        <v>5.4199999999999998E-2</v>
      </c>
    </row>
    <row r="23" spans="1:4">
      <c r="A23" s="136" t="s">
        <v>813</v>
      </c>
      <c r="B23" s="414">
        <v>0.28100000000000003</v>
      </c>
      <c r="C23" s="414">
        <v>0.43519999999999998</v>
      </c>
      <c r="D23" s="414">
        <v>0.29659999999999997</v>
      </c>
    </row>
    <row r="24" spans="1:4">
      <c r="A24" s="136" t="s">
        <v>812</v>
      </c>
      <c r="B24" s="414">
        <v>3.5400000000000001E-2</v>
      </c>
      <c r="C24" s="414">
        <v>0.223</v>
      </c>
      <c r="D24" s="414">
        <v>6.8599999999999994E-2</v>
      </c>
    </row>
    <row r="25" spans="1:4">
      <c r="A25" s="136" t="s">
        <v>811</v>
      </c>
      <c r="B25" s="414">
        <v>0.16800000000000001</v>
      </c>
      <c r="C25" s="414">
        <v>0.11609999999999999</v>
      </c>
      <c r="D25" s="414">
        <v>0.16209999999999999</v>
      </c>
    </row>
    <row r="26" spans="1:4">
      <c r="A26" s="136" t="s">
        <v>810</v>
      </c>
      <c r="B26" s="414">
        <v>6.2600000000000003E-2</v>
      </c>
      <c r="C26" s="414">
        <v>0.1439</v>
      </c>
      <c r="D26" s="414">
        <v>7.1800000000000003E-2</v>
      </c>
    </row>
    <row r="27" spans="1:4">
      <c r="A27" s="136" t="s">
        <v>809</v>
      </c>
      <c r="B27" s="414">
        <v>0.91890000000000005</v>
      </c>
      <c r="C27" s="414">
        <v>0.8407</v>
      </c>
      <c r="D27" s="414">
        <v>0.90959999999999996</v>
      </c>
    </row>
    <row r="28" spans="1:4">
      <c r="A28" s="136" t="s">
        <v>808</v>
      </c>
      <c r="B28" s="414">
        <v>3.5499999999999997E-2</v>
      </c>
      <c r="C28" s="414">
        <v>1.41E-2</v>
      </c>
      <c r="D28" s="414">
        <v>3.2899999999999999E-2</v>
      </c>
    </row>
    <row r="29" spans="1:4">
      <c r="A29" s="136" t="s">
        <v>807</v>
      </c>
      <c r="B29" s="414">
        <v>4.4000000000000003E-3</v>
      </c>
      <c r="C29" s="414">
        <v>2.5000000000000001E-3</v>
      </c>
      <c r="D29" s="414">
        <v>4.1000000000000003E-3</v>
      </c>
    </row>
    <row r="30" spans="1:4">
      <c r="A30" s="136" t="s">
        <v>806</v>
      </c>
      <c r="B30" s="414">
        <v>1.1000000000000001E-3</v>
      </c>
      <c r="C30" s="414">
        <v>1.4E-3</v>
      </c>
      <c r="D30" s="414">
        <v>1.1000000000000001E-3</v>
      </c>
    </row>
    <row r="31" spans="1:4">
      <c r="A31" s="136" t="s">
        <v>805</v>
      </c>
      <c r="B31" s="414">
        <v>3.8E-3</v>
      </c>
      <c r="C31" s="414">
        <v>6.3E-3</v>
      </c>
      <c r="D31" s="414">
        <v>4.1000000000000003E-3</v>
      </c>
    </row>
    <row r="32" spans="1:4">
      <c r="A32" s="136" t="s">
        <v>804</v>
      </c>
      <c r="B32" s="414">
        <v>3.6400000000000002E-2</v>
      </c>
      <c r="C32" s="414">
        <v>0.13489999999999999</v>
      </c>
      <c r="D32" s="414">
        <v>4.8099999999999997E-2</v>
      </c>
    </row>
    <row r="33" spans="1:4">
      <c r="A33" s="135" t="s">
        <v>803</v>
      </c>
      <c r="B33" s="415"/>
      <c r="C33" s="415"/>
      <c r="D33" s="415"/>
    </row>
    <row r="34" spans="1:4">
      <c r="A34" s="136" t="s">
        <v>802</v>
      </c>
      <c r="B34" s="414">
        <v>0.45569999999999999</v>
      </c>
      <c r="C34" s="414">
        <v>0.56179999999999997</v>
      </c>
      <c r="D34" s="414">
        <v>0.47070000000000001</v>
      </c>
    </row>
    <row r="35" spans="1:4">
      <c r="A35" s="136" t="s">
        <v>801</v>
      </c>
      <c r="B35" s="414">
        <v>0.54990000000000006</v>
      </c>
      <c r="C35" s="414">
        <v>0.74199999999999999</v>
      </c>
      <c r="D35" s="414">
        <v>0.57699999999999996</v>
      </c>
    </row>
    <row r="36" spans="1:4">
      <c r="A36" s="136" t="s">
        <v>800</v>
      </c>
      <c r="B36" s="414">
        <v>0.1084</v>
      </c>
      <c r="C36" s="414">
        <v>0.2072</v>
      </c>
      <c r="D36" s="414">
        <v>0.1187</v>
      </c>
    </row>
    <row r="37" spans="1:4">
      <c r="A37" s="136" t="s">
        <v>799</v>
      </c>
      <c r="B37" s="414">
        <v>0.1008</v>
      </c>
      <c r="C37" s="414">
        <v>0.18990000000000001</v>
      </c>
      <c r="D37" s="414">
        <v>0.1101</v>
      </c>
    </row>
    <row r="38" spans="1:4">
      <c r="A38" s="132" t="s">
        <v>798</v>
      </c>
      <c r="B38" s="414">
        <v>0.41189999999999999</v>
      </c>
      <c r="C38" s="414">
        <v>0.69310000000000005</v>
      </c>
      <c r="D38" s="414">
        <v>0.44600000000000001</v>
      </c>
    </row>
    <row r="39" spans="1:4">
      <c r="A39" s="25" t="s">
        <v>797</v>
      </c>
      <c r="B39" s="415"/>
      <c r="C39" s="415"/>
      <c r="D39" s="415"/>
    </row>
    <row r="40" spans="1:4">
      <c r="A40" s="136" t="s">
        <v>796</v>
      </c>
      <c r="B40" s="414">
        <v>7.0800000000000002E-2</v>
      </c>
      <c r="C40" s="414">
        <v>8.3400000000000002E-2</v>
      </c>
      <c r="D40" s="414">
        <v>7.2099999999999997E-2</v>
      </c>
    </row>
    <row r="41" spans="1:4">
      <c r="A41" s="136" t="s">
        <v>795</v>
      </c>
      <c r="B41" s="414">
        <v>7.0400000000000004E-2</v>
      </c>
      <c r="C41" s="414">
        <v>7.9200000000000007E-2</v>
      </c>
      <c r="D41" s="414">
        <v>7.1300000000000002E-2</v>
      </c>
    </row>
    <row r="42" spans="1:4">
      <c r="A42" s="136" t="s">
        <v>794</v>
      </c>
      <c r="B42" s="414">
        <v>0.39839999999999998</v>
      </c>
      <c r="C42" s="414">
        <v>1.3718999999999999</v>
      </c>
      <c r="D42" s="414">
        <v>0.51680000000000004</v>
      </c>
    </row>
    <row r="43" spans="1:4">
      <c r="A43" s="136" t="s">
        <v>793</v>
      </c>
      <c r="B43" s="414">
        <v>9.5100000000000004E-2</v>
      </c>
      <c r="C43" s="414">
        <v>0.93340000000000001</v>
      </c>
      <c r="D43" s="414">
        <v>0.1971</v>
      </c>
    </row>
    <row r="44" spans="1:4">
      <c r="A44" s="136" t="s">
        <v>792</v>
      </c>
      <c r="B44" s="414">
        <v>8.4500000000000006E-2</v>
      </c>
      <c r="C44" s="414">
        <v>0.57199999999999995</v>
      </c>
      <c r="D44" s="414">
        <v>0.14380000000000001</v>
      </c>
    </row>
    <row r="45" spans="1:4">
      <c r="A45" s="136" t="s">
        <v>791</v>
      </c>
      <c r="B45" s="414">
        <v>0.1231</v>
      </c>
      <c r="C45" s="414">
        <v>0.1217</v>
      </c>
      <c r="D45" s="414">
        <v>0.123</v>
      </c>
    </row>
    <row r="46" spans="1:4">
      <c r="A46" s="135" t="s">
        <v>790</v>
      </c>
      <c r="B46" s="415"/>
      <c r="C46" s="415"/>
      <c r="D46" s="415"/>
    </row>
    <row r="47" spans="1:4">
      <c r="A47" s="136" t="s">
        <v>789</v>
      </c>
      <c r="B47" s="414">
        <v>0.76170000000000004</v>
      </c>
      <c r="C47" s="414">
        <v>0.74550000000000005</v>
      </c>
      <c r="D47" s="414">
        <v>0.75990000000000002</v>
      </c>
    </row>
    <row r="48" spans="1:4">
      <c r="A48" s="136" t="s">
        <v>788</v>
      </c>
      <c r="B48" s="414">
        <v>0.87319999999999998</v>
      </c>
      <c r="C48" s="414">
        <v>0.8508</v>
      </c>
      <c r="D48" s="414">
        <v>0.87080000000000002</v>
      </c>
    </row>
    <row r="49" spans="1:4">
      <c r="A49" s="136" t="s">
        <v>787</v>
      </c>
      <c r="B49" s="414">
        <v>-6.1699999999999998E-2</v>
      </c>
      <c r="C49" s="414">
        <v>-4.8300000000000003E-2</v>
      </c>
      <c r="D49" s="414">
        <v>-6.0299999999999999E-2</v>
      </c>
    </row>
    <row r="50" spans="1:4" ht="15.75" thickBot="1">
      <c r="A50" s="413" t="s">
        <v>786</v>
      </c>
      <c r="B50" s="412">
        <v>3.3866999999999998</v>
      </c>
      <c r="C50" s="412">
        <v>3.2113</v>
      </c>
      <c r="D50" s="412">
        <v>3.3654000000000002</v>
      </c>
    </row>
    <row r="51" spans="1:4" ht="15.75" thickTop="1">
      <c r="A51" s="1099" t="s">
        <v>785</v>
      </c>
      <c r="B51" s="1099"/>
      <c r="C51" s="1099"/>
      <c r="D51" s="1099"/>
    </row>
    <row r="52" spans="1:4" ht="81" customHeight="1">
      <c r="A52" s="1068" t="s">
        <v>784</v>
      </c>
      <c r="B52" s="1068"/>
      <c r="C52" s="1068"/>
      <c r="D52" s="1068"/>
    </row>
    <row r="53" spans="1:4" ht="70.5" customHeight="1">
      <c r="A53" s="1068" t="s">
        <v>783</v>
      </c>
      <c r="B53" s="1068"/>
      <c r="C53" s="1068"/>
      <c r="D53" s="1068"/>
    </row>
    <row r="54" spans="1:4">
      <c r="A54" s="1065" t="s">
        <v>782</v>
      </c>
      <c r="B54" s="1065"/>
      <c r="C54" s="1065"/>
      <c r="D54" s="1065"/>
    </row>
    <row r="55" spans="1:4">
      <c r="A55" s="1065" t="s">
        <v>781</v>
      </c>
      <c r="B55" s="1065"/>
      <c r="C55" s="1065"/>
      <c r="D55" s="1065"/>
    </row>
    <row r="56" spans="1:4" ht="32.25" customHeight="1">
      <c r="A56" s="1100" t="s">
        <v>780</v>
      </c>
      <c r="B56" s="1100"/>
      <c r="C56" s="1100"/>
      <c r="D56" s="1100"/>
    </row>
    <row r="57" spans="1:4" ht="30" customHeight="1">
      <c r="A57" s="411"/>
      <c r="B57" s="408" t="s">
        <v>348</v>
      </c>
      <c r="C57" s="408" t="s">
        <v>347</v>
      </c>
      <c r="D57" s="410" t="s">
        <v>713</v>
      </c>
    </row>
    <row r="58" spans="1:4">
      <c r="A58" s="1"/>
      <c r="B58" s="1"/>
      <c r="C58" s="1"/>
      <c r="D58" s="1"/>
    </row>
    <row r="59" spans="1:4">
      <c r="A59" s="409" t="s">
        <v>779</v>
      </c>
      <c r="B59" s="408"/>
      <c r="C59" s="408"/>
      <c r="D59" s="408"/>
    </row>
    <row r="60" spans="1:4">
      <c r="A60" s="137" t="s">
        <v>778</v>
      </c>
      <c r="B60" s="404">
        <v>5.9799999999999999E-2</v>
      </c>
      <c r="C60" s="404">
        <v>4.2200000000000001E-2</v>
      </c>
      <c r="D60" s="404">
        <v>5.79E-2</v>
      </c>
    </row>
    <row r="61" spans="1:4">
      <c r="A61" s="137" t="s">
        <v>777</v>
      </c>
      <c r="B61" s="404">
        <v>6.2199999999999998E-2</v>
      </c>
      <c r="C61" s="404">
        <v>5.3199999999999997E-2</v>
      </c>
      <c r="D61" s="404">
        <v>6.1199999999999997E-2</v>
      </c>
    </row>
    <row r="62" spans="1:4">
      <c r="A62" s="137" t="s">
        <v>776</v>
      </c>
      <c r="B62" s="404">
        <v>3.1899999999999998E-2</v>
      </c>
      <c r="C62" s="404">
        <v>4.99E-2</v>
      </c>
      <c r="D62" s="404">
        <v>3.39E-2</v>
      </c>
    </row>
    <row r="63" spans="1:4">
      <c r="A63" s="137" t="s">
        <v>775</v>
      </c>
      <c r="B63" s="404">
        <v>-1.6500000000000001E-2</v>
      </c>
      <c r="C63" s="404">
        <v>-8.3999999999999995E-3</v>
      </c>
      <c r="D63" s="404">
        <v>-1.5599999999999999E-2</v>
      </c>
    </row>
    <row r="64" spans="1:4">
      <c r="A64" s="137" t="s">
        <v>774</v>
      </c>
      <c r="B64" s="404">
        <v>-1.4E-2</v>
      </c>
      <c r="C64" s="404">
        <v>-8.3000000000000001E-3</v>
      </c>
      <c r="D64" s="404">
        <v>-1.34E-2</v>
      </c>
    </row>
    <row r="65" spans="1:4">
      <c r="A65" s="137" t="s">
        <v>773</v>
      </c>
      <c r="B65" s="404">
        <v>-1.4E-2</v>
      </c>
      <c r="C65" s="404">
        <v>-8.3000000000000001E-3</v>
      </c>
      <c r="D65" s="404">
        <v>-1.34E-2</v>
      </c>
    </row>
    <row r="66" spans="1:4">
      <c r="A66" s="137" t="s">
        <v>772</v>
      </c>
      <c r="B66" s="404">
        <v>-0.1903</v>
      </c>
      <c r="C66" s="404">
        <v>-0.1114</v>
      </c>
      <c r="D66" s="404">
        <v>-0.18140000000000001</v>
      </c>
    </row>
    <row r="67" spans="1:4">
      <c r="A67" s="135" t="s">
        <v>771</v>
      </c>
      <c r="B67" s="406"/>
      <c r="C67" s="406"/>
      <c r="D67" s="406"/>
    </row>
    <row r="68" spans="1:4">
      <c r="A68" s="137" t="s">
        <v>770</v>
      </c>
      <c r="B68" s="404">
        <v>9.8599999999999993E-2</v>
      </c>
      <c r="C68" s="404">
        <v>7.3400000000000007E-2</v>
      </c>
      <c r="D68" s="404">
        <v>9.5799999999999996E-2</v>
      </c>
    </row>
    <row r="69" spans="1:4">
      <c r="A69" s="137" t="s">
        <v>769</v>
      </c>
      <c r="B69" s="404">
        <v>-3.8800000000000001E-2</v>
      </c>
      <c r="C69" s="404">
        <v>-3.1199999999999999E-2</v>
      </c>
      <c r="D69" s="404">
        <v>-3.7900000000000003E-2</v>
      </c>
    </row>
    <row r="70" spans="1:4">
      <c r="A70" s="137" t="s">
        <v>768</v>
      </c>
      <c r="B70" s="404">
        <v>4.8000000000000001E-2</v>
      </c>
      <c r="C70" s="404">
        <v>4.0099999999999997E-2</v>
      </c>
      <c r="D70" s="404">
        <v>4.7100000000000003E-2</v>
      </c>
    </row>
    <row r="71" spans="1:4">
      <c r="A71" s="137" t="s">
        <v>767</v>
      </c>
      <c r="B71" s="404">
        <v>-1E-4</v>
      </c>
      <c r="C71" s="404">
        <v>0</v>
      </c>
      <c r="D71" s="404">
        <v>0</v>
      </c>
    </row>
    <row r="72" spans="1:4">
      <c r="A72" s="137" t="s">
        <v>766</v>
      </c>
      <c r="B72" s="404">
        <v>-3.0300000000000001E-2</v>
      </c>
      <c r="C72" s="404">
        <v>-3.3E-3</v>
      </c>
      <c r="D72" s="404">
        <v>-2.7300000000000001E-2</v>
      </c>
    </row>
    <row r="73" spans="1:4">
      <c r="A73" s="137" t="s">
        <v>765</v>
      </c>
      <c r="B73" s="404">
        <v>2.3999999999999998E-3</v>
      </c>
      <c r="C73" s="404">
        <v>1.11E-2</v>
      </c>
      <c r="D73" s="404">
        <v>3.3999999999999998E-3</v>
      </c>
    </row>
    <row r="74" spans="1:4">
      <c r="A74" s="137" t="s">
        <v>764</v>
      </c>
      <c r="B74" s="404">
        <v>-4.8399999999999999E-2</v>
      </c>
      <c r="C74" s="404">
        <v>-5.8400000000000001E-2</v>
      </c>
      <c r="D74" s="404">
        <v>-4.9500000000000002E-2</v>
      </c>
    </row>
    <row r="75" spans="1:4">
      <c r="A75" s="137" t="s">
        <v>763</v>
      </c>
      <c r="B75" s="404">
        <v>2.5000000000000001E-3</v>
      </c>
      <c r="C75" s="404">
        <v>2.0000000000000001E-4</v>
      </c>
      <c r="D75" s="404">
        <v>2.3E-3</v>
      </c>
    </row>
    <row r="76" spans="1:4">
      <c r="A76" s="137" t="s">
        <v>762</v>
      </c>
      <c r="B76" s="404">
        <v>0.1017</v>
      </c>
      <c r="C76" s="404">
        <v>0.11600000000000001</v>
      </c>
      <c r="D76" s="404">
        <v>0.1028</v>
      </c>
    </row>
    <row r="77" spans="1:4">
      <c r="A77" s="135" t="s">
        <v>761</v>
      </c>
      <c r="B77" s="406"/>
      <c r="C77" s="406"/>
      <c r="D77" s="406"/>
    </row>
    <row r="78" spans="1:4">
      <c r="A78" s="137" t="s">
        <v>760</v>
      </c>
      <c r="B78" s="404">
        <v>0.14799999999999999</v>
      </c>
      <c r="C78" s="404">
        <v>0.1133</v>
      </c>
      <c r="D78" s="404">
        <v>0.14510000000000001</v>
      </c>
    </row>
    <row r="79" spans="1:4">
      <c r="A79" s="137" t="s">
        <v>759</v>
      </c>
      <c r="B79" s="404">
        <v>0.129</v>
      </c>
      <c r="C79" s="404">
        <v>9.9000000000000005E-2</v>
      </c>
      <c r="D79" s="404">
        <v>0.124</v>
      </c>
    </row>
    <row r="80" spans="1:4">
      <c r="A80" s="137" t="s">
        <v>758</v>
      </c>
      <c r="B80" s="404">
        <v>0.15740000000000001</v>
      </c>
      <c r="C80" s="404">
        <v>4.5199999999999997E-2</v>
      </c>
      <c r="D80" s="404">
        <v>0.13819999999999999</v>
      </c>
    </row>
    <row r="81" spans="1:4">
      <c r="A81" s="137" t="s">
        <v>757</v>
      </c>
      <c r="B81" s="404">
        <v>0.26590000000000003</v>
      </c>
      <c r="C81" s="404">
        <v>4.4600000000000001E-2</v>
      </c>
      <c r="D81" s="404">
        <v>0.1221</v>
      </c>
    </row>
    <row r="82" spans="1:4">
      <c r="A82" s="137" t="s">
        <v>756</v>
      </c>
      <c r="B82" s="404">
        <v>1.09E-2</v>
      </c>
      <c r="C82" s="404">
        <v>1.8E-3</v>
      </c>
      <c r="D82" s="404">
        <v>9.9000000000000008E-3</v>
      </c>
    </row>
    <row r="83" spans="1:4">
      <c r="A83" s="137" t="s">
        <v>755</v>
      </c>
      <c r="B83" s="404">
        <v>3.9899999999999998E-2</v>
      </c>
      <c r="C83" s="404">
        <v>2.4199999999999999E-2</v>
      </c>
      <c r="D83" s="404">
        <v>3.73E-2</v>
      </c>
    </row>
    <row r="84" spans="1:4">
      <c r="A84" s="137" t="s">
        <v>754</v>
      </c>
      <c r="B84" s="404">
        <v>1.7000000000000001E-2</v>
      </c>
      <c r="C84" s="404">
        <v>8.6E-3</v>
      </c>
      <c r="D84" s="404">
        <v>1.6E-2</v>
      </c>
    </row>
    <row r="85" spans="1:4">
      <c r="A85" s="137" t="s">
        <v>753</v>
      </c>
      <c r="B85" s="404">
        <v>5.4899999999999997E-2</v>
      </c>
      <c r="C85" s="404">
        <v>1.9099999999999999E-2</v>
      </c>
      <c r="D85" s="404">
        <v>5.21E-2</v>
      </c>
    </row>
    <row r="86" spans="1:4">
      <c r="A86" s="137" t="s">
        <v>752</v>
      </c>
      <c r="B86" s="404">
        <v>2.7900000000000001E-2</v>
      </c>
      <c r="C86" s="404">
        <v>3.4599999999999999E-2</v>
      </c>
      <c r="D86" s="404">
        <v>2.9100000000000001E-2</v>
      </c>
    </row>
    <row r="87" spans="1:4">
      <c r="A87" s="137" t="s">
        <v>751</v>
      </c>
      <c r="B87" s="404">
        <v>6.5000000000000002E-2</v>
      </c>
      <c r="C87" s="404">
        <v>5.0799999999999998E-2</v>
      </c>
      <c r="D87" s="404">
        <v>6.3700000000000007E-2</v>
      </c>
    </row>
    <row r="88" spans="1:4">
      <c r="A88" s="137" t="s">
        <v>750</v>
      </c>
      <c r="B88" s="404">
        <v>7.9399999999999998E-2</v>
      </c>
      <c r="C88" s="404">
        <v>7.1199999999999999E-2</v>
      </c>
      <c r="D88" s="404">
        <v>7.8299999999999995E-2</v>
      </c>
    </row>
    <row r="89" spans="1:4">
      <c r="A89" s="137" t="s">
        <v>749</v>
      </c>
      <c r="B89" s="404">
        <v>4.7000000000000002E-3</v>
      </c>
      <c r="C89" s="404">
        <v>4.2099999999999999E-2</v>
      </c>
      <c r="D89" s="404">
        <v>9.5999999999999992E-3</v>
      </c>
    </row>
    <row r="90" spans="1:4">
      <c r="A90" s="135" t="s">
        <v>748</v>
      </c>
      <c r="B90" s="406"/>
      <c r="C90" s="406"/>
      <c r="D90" s="406"/>
    </row>
    <row r="91" spans="1:4">
      <c r="A91" s="135" t="s">
        <v>747</v>
      </c>
      <c r="B91" s="406"/>
      <c r="C91" s="406"/>
      <c r="D91" s="406"/>
    </row>
    <row r="92" spans="1:4">
      <c r="A92" s="137" t="s">
        <v>746</v>
      </c>
      <c r="B92" s="404">
        <v>4.8399999999999999E-2</v>
      </c>
      <c r="C92" s="404">
        <v>5.8400000000000001E-2</v>
      </c>
      <c r="D92" s="404">
        <v>4.9500000000000002E-2</v>
      </c>
    </row>
    <row r="93" spans="1:4">
      <c r="A93" s="137" t="s">
        <v>745</v>
      </c>
      <c r="B93" s="404">
        <v>6.4299999999999996E-2</v>
      </c>
      <c r="C93" s="404">
        <v>8.2299999999999998E-2</v>
      </c>
      <c r="D93" s="404">
        <v>6.6199999999999995E-2</v>
      </c>
    </row>
    <row r="94" spans="1:4">
      <c r="A94" s="137" t="s">
        <v>744</v>
      </c>
      <c r="B94" s="404">
        <v>7.17E-2</v>
      </c>
      <c r="C94" s="404">
        <v>7.6100000000000001E-2</v>
      </c>
      <c r="D94" s="404">
        <v>7.22E-2</v>
      </c>
    </row>
    <row r="95" spans="1:4">
      <c r="A95" s="137" t="s">
        <v>743</v>
      </c>
      <c r="B95" s="404">
        <v>0.1047</v>
      </c>
      <c r="C95" s="404">
        <v>0.1195</v>
      </c>
      <c r="D95" s="404">
        <v>0.10639999999999999</v>
      </c>
    </row>
    <row r="96" spans="1:4">
      <c r="A96" s="135" t="s">
        <v>742</v>
      </c>
      <c r="B96" s="407"/>
      <c r="C96" s="407"/>
      <c r="D96" s="407"/>
    </row>
    <row r="97" spans="1:4">
      <c r="A97" s="137" t="s">
        <v>741</v>
      </c>
      <c r="B97" s="404">
        <v>0.53110000000000002</v>
      </c>
      <c r="C97" s="404">
        <v>0.5887</v>
      </c>
      <c r="D97" s="404">
        <v>0.53859999999999997</v>
      </c>
    </row>
    <row r="98" spans="1:4">
      <c r="A98" s="137" t="s">
        <v>740</v>
      </c>
      <c r="B98" s="404">
        <v>4.2000000000000003E-2</v>
      </c>
      <c r="C98" s="404">
        <v>3.5700000000000003E-2</v>
      </c>
      <c r="D98" s="404">
        <v>4.1099999999999998E-2</v>
      </c>
    </row>
    <row r="99" spans="1:4">
      <c r="A99" s="137" t="s">
        <v>739</v>
      </c>
      <c r="B99" s="404">
        <v>0.42699999999999999</v>
      </c>
      <c r="C99" s="404">
        <v>0.37569999999999998</v>
      </c>
      <c r="D99" s="404">
        <v>0.42020000000000002</v>
      </c>
    </row>
    <row r="100" spans="1:4">
      <c r="A100" s="137" t="s">
        <v>738</v>
      </c>
      <c r="B100" s="404">
        <v>0.2984</v>
      </c>
      <c r="C100" s="404">
        <v>0.42630000000000001</v>
      </c>
      <c r="D100" s="404">
        <v>0.31059999999999999</v>
      </c>
    </row>
    <row r="101" spans="1:4">
      <c r="A101" s="135" t="s">
        <v>737</v>
      </c>
      <c r="B101" s="407"/>
      <c r="C101" s="407"/>
      <c r="D101" s="407"/>
    </row>
    <row r="102" spans="1:4">
      <c r="A102" s="136" t="s">
        <v>729</v>
      </c>
      <c r="B102" s="404">
        <v>4.2000000000000003E-2</v>
      </c>
      <c r="C102" s="404">
        <v>5.1200000000000002E-2</v>
      </c>
      <c r="D102" s="404">
        <v>4.2999999999999997E-2</v>
      </c>
    </row>
    <row r="103" spans="1:4">
      <c r="A103" s="136" t="s">
        <v>736</v>
      </c>
      <c r="B103" s="404">
        <v>3.9600000000000003E-2</v>
      </c>
      <c r="C103" s="404">
        <v>3.73E-2</v>
      </c>
      <c r="D103" s="404">
        <v>3.9399999999999998E-2</v>
      </c>
    </row>
    <row r="104" spans="1:4">
      <c r="A104" s="132" t="s">
        <v>735</v>
      </c>
      <c r="B104" s="404">
        <v>5.8799999999999998E-2</v>
      </c>
      <c r="C104" s="404">
        <v>5.4100000000000002E-2</v>
      </c>
      <c r="D104" s="404">
        <v>5.8299999999999998E-2</v>
      </c>
    </row>
    <row r="105" spans="1:4">
      <c r="A105" s="132" t="s">
        <v>734</v>
      </c>
      <c r="B105" s="404">
        <v>9.7799999999999998E-2</v>
      </c>
      <c r="C105" s="404">
        <v>8.6999999999999994E-2</v>
      </c>
      <c r="D105" s="404">
        <v>9.6699999999999994E-2</v>
      </c>
    </row>
    <row r="106" spans="1:4">
      <c r="A106" s="132" t="s">
        <v>733</v>
      </c>
      <c r="B106" s="404">
        <v>-3.9E-2</v>
      </c>
      <c r="C106" s="404">
        <v>-3.2899999999999999E-2</v>
      </c>
      <c r="D106" s="404">
        <v>-3.8399999999999997E-2</v>
      </c>
    </row>
    <row r="107" spans="1:4">
      <c r="A107" s="132" t="s">
        <v>732</v>
      </c>
      <c r="B107" s="404">
        <v>-1.9199999999999998E-2</v>
      </c>
      <c r="C107" s="404">
        <v>-1.67E-2</v>
      </c>
      <c r="D107" s="404">
        <v>-1.89E-2</v>
      </c>
    </row>
    <row r="108" spans="1:4">
      <c r="A108" s="132" t="s">
        <v>731</v>
      </c>
      <c r="B108" s="404">
        <v>2.3999999999999998E-3</v>
      </c>
      <c r="C108" s="404">
        <v>1.3899999999999999E-2</v>
      </c>
      <c r="D108" s="404">
        <v>3.5999999999999999E-3</v>
      </c>
    </row>
    <row r="109" spans="1:4">
      <c r="A109" s="135" t="s">
        <v>730</v>
      </c>
      <c r="B109" s="406"/>
      <c r="C109" s="406"/>
      <c r="D109" s="406"/>
    </row>
    <row r="110" spans="1:4">
      <c r="A110" s="132" t="s">
        <v>729</v>
      </c>
      <c r="B110" s="405">
        <v>4.2000000000000003E-2</v>
      </c>
      <c r="C110" s="405">
        <v>5.1200000000000002E-2</v>
      </c>
      <c r="D110" s="405">
        <v>4.2999999999999997E-2</v>
      </c>
    </row>
    <row r="111" spans="1:4">
      <c r="A111" s="132" t="s">
        <v>728</v>
      </c>
      <c r="B111" s="404">
        <v>-9.9000000000000008E-3</v>
      </c>
      <c r="C111" s="404">
        <v>1.4E-3</v>
      </c>
      <c r="D111" s="404">
        <v>-8.6999999999999994E-3</v>
      </c>
    </row>
    <row r="112" spans="1:4">
      <c r="A112" s="132" t="s">
        <v>727</v>
      </c>
      <c r="B112" s="404">
        <v>-4.87E-2</v>
      </c>
      <c r="C112" s="404">
        <v>-6.1400000000000003E-2</v>
      </c>
      <c r="D112" s="404">
        <v>-0.05</v>
      </c>
    </row>
    <row r="113" spans="1:4">
      <c r="A113" s="132" t="s">
        <v>726</v>
      </c>
      <c r="B113" s="404">
        <v>1E-4</v>
      </c>
      <c r="C113" s="404">
        <v>0</v>
      </c>
      <c r="D113" s="404">
        <v>0</v>
      </c>
    </row>
    <row r="114" spans="1:4">
      <c r="A114" s="132" t="s">
        <v>725</v>
      </c>
      <c r="B114" s="404">
        <v>2.5000000000000001E-3</v>
      </c>
      <c r="C114" s="404">
        <v>2.0000000000000001E-4</v>
      </c>
      <c r="D114" s="404">
        <v>2.3E-3</v>
      </c>
    </row>
    <row r="115" spans="1:4">
      <c r="A115" s="132" t="s">
        <v>724</v>
      </c>
      <c r="B115" s="404">
        <v>-1E-4</v>
      </c>
      <c r="C115" s="404">
        <v>0</v>
      </c>
      <c r="D115" s="404">
        <v>0</v>
      </c>
    </row>
    <row r="116" spans="1:4">
      <c r="A116" s="403" t="s">
        <v>723</v>
      </c>
      <c r="B116" s="402">
        <v>-1.41E-2</v>
      </c>
      <c r="C116" s="402">
        <v>-8.6999999999999994E-3</v>
      </c>
      <c r="D116" s="402">
        <v>-1.35E-2</v>
      </c>
    </row>
    <row r="117" spans="1:4" ht="3.75" customHeight="1" thickBot="1">
      <c r="A117" s="129"/>
      <c r="B117" s="128"/>
      <c r="C117" s="128"/>
      <c r="D117" s="128"/>
    </row>
    <row r="118" spans="1:4" ht="15.75" thickTop="1">
      <c r="A118" s="1072" t="s">
        <v>722</v>
      </c>
      <c r="B118" s="1072"/>
      <c r="C118" s="1072"/>
      <c r="D118" s="1072"/>
    </row>
    <row r="119" spans="1:4">
      <c r="A119" s="1069" t="s">
        <v>721</v>
      </c>
      <c r="B119" s="1069"/>
      <c r="C119" s="1069"/>
      <c r="D119" s="1069"/>
    </row>
    <row r="120" spans="1:4">
      <c r="A120" s="1069" t="s">
        <v>720</v>
      </c>
      <c r="B120" s="1069"/>
      <c r="C120" s="1069"/>
      <c r="D120" s="1069"/>
    </row>
    <row r="121" spans="1:4">
      <c r="A121" s="1069" t="s">
        <v>719</v>
      </c>
      <c r="B121" s="1069"/>
      <c r="C121" s="1069"/>
      <c r="D121" s="1069"/>
    </row>
    <row r="122" spans="1:4">
      <c r="A122" s="1069" t="s">
        <v>718</v>
      </c>
      <c r="B122" s="1069"/>
      <c r="C122" s="1069"/>
      <c r="D122" s="1069"/>
    </row>
    <row r="123" spans="1:4" ht="30" customHeight="1">
      <c r="A123" s="1070" t="s">
        <v>717</v>
      </c>
      <c r="B123" s="1070"/>
      <c r="C123" s="1070"/>
      <c r="D123" s="1070"/>
    </row>
    <row r="124" spans="1:4">
      <c r="A124" s="1069" t="s">
        <v>716</v>
      </c>
      <c r="B124" s="1069"/>
      <c r="C124" s="1069"/>
      <c r="D124" s="1069"/>
    </row>
    <row r="125" spans="1:4" ht="30" customHeight="1">
      <c r="A125" s="1070" t="s">
        <v>715</v>
      </c>
      <c r="B125" s="1070"/>
      <c r="C125" s="1070"/>
      <c r="D125" s="1070"/>
    </row>
    <row r="126" spans="1:4">
      <c r="A126" s="1"/>
      <c r="B126" s="116"/>
      <c r="C126" s="116"/>
      <c r="D126" s="116"/>
    </row>
  </sheetData>
  <mergeCells count="17">
    <mergeCell ref="A56:D56"/>
    <mergeCell ref="A124:D124"/>
    <mergeCell ref="A125:D125"/>
    <mergeCell ref="A118:D118"/>
    <mergeCell ref="A119:D119"/>
    <mergeCell ref="A120:D120"/>
    <mergeCell ref="A121:D121"/>
    <mergeCell ref="A122:D122"/>
    <mergeCell ref="A123:D123"/>
    <mergeCell ref="A54:D54"/>
    <mergeCell ref="A55:D55"/>
    <mergeCell ref="A53:D53"/>
    <mergeCell ref="A51:D51"/>
    <mergeCell ref="A1:D1"/>
    <mergeCell ref="A2:D2"/>
    <mergeCell ref="A3:D3"/>
    <mergeCell ref="A52:D52"/>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sqref="A1:M3"/>
    </sheetView>
  </sheetViews>
  <sheetFormatPr baseColWidth="10" defaultColWidth="9.140625" defaultRowHeight="18"/>
  <cols>
    <col min="1" max="1" width="91.28515625" style="418" bestFit="1" customWidth="1"/>
    <col min="2" max="4" width="10.7109375" style="418" bestFit="1" customWidth="1"/>
    <col min="5" max="8" width="9.7109375" style="418" bestFit="1" customWidth="1"/>
    <col min="9" max="9" width="9.7109375" style="418" customWidth="1"/>
    <col min="10" max="10" width="9.7109375" style="418" bestFit="1" customWidth="1"/>
    <col min="11" max="12" width="9.7109375" style="418" customWidth="1"/>
    <col min="13" max="13" width="9.7109375" style="419" bestFit="1" customWidth="1"/>
    <col min="14" max="16384" width="9.140625" style="418"/>
  </cols>
  <sheetData>
    <row r="1" spans="1:14" ht="30" customHeight="1">
      <c r="A1" s="1101" t="s">
        <v>346</v>
      </c>
      <c r="B1" s="1101"/>
      <c r="C1" s="1101"/>
      <c r="D1" s="1101"/>
      <c r="E1" s="1101"/>
      <c r="F1" s="1101"/>
      <c r="G1" s="1101"/>
      <c r="H1" s="1101"/>
      <c r="I1" s="1101"/>
      <c r="J1" s="1101"/>
      <c r="K1" s="1101"/>
      <c r="L1" s="1101"/>
      <c r="M1" s="1101"/>
    </row>
    <row r="2" spans="1:14" ht="15" customHeight="1">
      <c r="A2" s="1102" t="s">
        <v>906</v>
      </c>
      <c r="B2" s="1102"/>
      <c r="C2" s="1102"/>
      <c r="D2" s="1102"/>
      <c r="E2" s="1102"/>
      <c r="F2" s="1102"/>
      <c r="G2" s="1102"/>
      <c r="H2" s="1102"/>
      <c r="I2" s="1102"/>
      <c r="J2" s="1102"/>
      <c r="K2" s="1102"/>
      <c r="L2" s="1102"/>
      <c r="M2" s="1102"/>
    </row>
    <row r="3" spans="1:14" ht="30" customHeight="1">
      <c r="A3" s="1103" t="s">
        <v>2</v>
      </c>
      <c r="B3" s="1103"/>
      <c r="C3" s="1103"/>
      <c r="D3" s="1103"/>
      <c r="E3" s="1103"/>
      <c r="F3" s="1103"/>
      <c r="G3" s="1103"/>
      <c r="H3" s="1103"/>
      <c r="I3" s="1103"/>
      <c r="J3" s="1103"/>
      <c r="K3" s="1103"/>
      <c r="L3" s="1103"/>
      <c r="M3" s="1103"/>
    </row>
    <row r="4" spans="1:14" ht="3.75" customHeight="1" thickBot="1">
      <c r="A4" s="438"/>
      <c r="B4" s="438"/>
      <c r="C4" s="438"/>
      <c r="D4" s="438"/>
      <c r="E4" s="438"/>
      <c r="F4" s="438"/>
      <c r="G4" s="438"/>
      <c r="H4" s="438"/>
      <c r="I4" s="438"/>
      <c r="J4" s="438"/>
      <c r="K4" s="438"/>
      <c r="L4" s="438"/>
      <c r="M4" s="438"/>
    </row>
    <row r="5" spans="1:14" s="435" customFormat="1" ht="30" customHeight="1" thickTop="1" thickBot="1">
      <c r="A5" s="437"/>
      <c r="B5" s="436" t="s">
        <v>905</v>
      </c>
      <c r="C5" s="436" t="s">
        <v>904</v>
      </c>
      <c r="D5" s="436" t="s">
        <v>903</v>
      </c>
      <c r="E5" s="436" t="s">
        <v>902</v>
      </c>
      <c r="F5" s="436" t="s">
        <v>901</v>
      </c>
      <c r="G5" s="436" t="s">
        <v>900</v>
      </c>
      <c r="H5" s="436" t="s">
        <v>899</v>
      </c>
      <c r="I5" s="436" t="s">
        <v>898</v>
      </c>
      <c r="J5" s="436" t="s">
        <v>897</v>
      </c>
      <c r="K5" s="436" t="s">
        <v>896</v>
      </c>
      <c r="L5" s="436" t="s">
        <v>895</v>
      </c>
      <c r="M5" s="436" t="s">
        <v>894</v>
      </c>
    </row>
    <row r="6" spans="1:14" ht="15" customHeight="1" thickTop="1" thickBot="1">
      <c r="A6" s="425" t="s">
        <v>893</v>
      </c>
      <c r="B6" s="233">
        <v>8896442.3254500013</v>
      </c>
      <c r="C6" s="233">
        <v>9192163.6276799999</v>
      </c>
      <c r="D6" s="233">
        <v>9664150.5101800002</v>
      </c>
      <c r="E6" s="233">
        <v>4567661.8962500002</v>
      </c>
      <c r="F6" s="233">
        <v>4804736.9544399995</v>
      </c>
      <c r="G6" s="233">
        <v>4880265.7982700001</v>
      </c>
      <c r="H6" s="233">
        <v>5457575.9155100007</v>
      </c>
      <c r="I6" s="233">
        <v>6114604.8484100001</v>
      </c>
      <c r="J6" s="233">
        <v>6899499.20524</v>
      </c>
      <c r="K6" s="233">
        <v>6412340.1766999997</v>
      </c>
      <c r="L6" s="233">
        <v>6452580.9464499997</v>
      </c>
      <c r="M6" s="233">
        <v>6257042.1111300001</v>
      </c>
      <c r="N6" s="424"/>
    </row>
    <row r="7" spans="1:14" s="433" customFormat="1" ht="15" customHeight="1" thickTop="1">
      <c r="A7" s="427" t="s">
        <v>9</v>
      </c>
      <c r="B7" s="234">
        <v>622325.91596999997</v>
      </c>
      <c r="C7" s="234">
        <v>631234.6936</v>
      </c>
      <c r="D7" s="234">
        <v>731622.4995700001</v>
      </c>
      <c r="E7" s="234">
        <v>332052.26951000001</v>
      </c>
      <c r="F7" s="234">
        <v>388509.67924999999</v>
      </c>
      <c r="G7" s="234">
        <v>401148.05776999996</v>
      </c>
      <c r="H7" s="234">
        <v>360986.55856999999</v>
      </c>
      <c r="I7" s="234">
        <v>553242.99040999997</v>
      </c>
      <c r="J7" s="234">
        <v>625207.22381</v>
      </c>
      <c r="K7" s="234">
        <v>470800.89869</v>
      </c>
      <c r="L7" s="234">
        <v>576702.71796000004</v>
      </c>
      <c r="M7" s="234">
        <v>562160.00149000005</v>
      </c>
      <c r="N7" s="424"/>
    </row>
    <row r="8" spans="1:14" s="433" customFormat="1" ht="15" customHeight="1">
      <c r="A8" s="427" t="s">
        <v>18</v>
      </c>
      <c r="B8" s="234">
        <v>954822.59522000002</v>
      </c>
      <c r="C8" s="234">
        <v>855632.23273000005</v>
      </c>
      <c r="D8" s="234">
        <v>803865.61953999999</v>
      </c>
      <c r="E8" s="234">
        <v>225392.47200000001</v>
      </c>
      <c r="F8" s="234">
        <v>158833.47387000002</v>
      </c>
      <c r="G8" s="234">
        <v>125113.11943999999</v>
      </c>
      <c r="H8" s="234">
        <v>217566.33088999998</v>
      </c>
      <c r="I8" s="234">
        <v>290302.24727999995</v>
      </c>
      <c r="J8" s="234">
        <v>152392.39891999998</v>
      </c>
      <c r="K8" s="234">
        <v>157103.20078000001</v>
      </c>
      <c r="L8" s="234">
        <v>217788.04261</v>
      </c>
      <c r="M8" s="234">
        <v>126992.42856999999</v>
      </c>
      <c r="N8" s="424"/>
    </row>
    <row r="9" spans="1:14" s="433" customFormat="1" ht="15" customHeight="1">
      <c r="A9" s="427" t="s">
        <v>27</v>
      </c>
      <c r="B9" s="234">
        <v>7017869.7924499996</v>
      </c>
      <c r="C9" s="234">
        <v>7396124.3019700004</v>
      </c>
      <c r="D9" s="234">
        <v>7776279.2698500007</v>
      </c>
      <c r="E9" s="234">
        <v>3725282.0091900001</v>
      </c>
      <c r="F9" s="234">
        <v>3978259.8328</v>
      </c>
      <c r="G9" s="234">
        <v>4058691.1951100002</v>
      </c>
      <c r="H9" s="234">
        <v>4422837.2223800002</v>
      </c>
      <c r="I9" s="234">
        <v>4732782.3077600002</v>
      </c>
      <c r="J9" s="234">
        <v>5310832.9052200001</v>
      </c>
      <c r="K9" s="234">
        <v>4946015.6199500002</v>
      </c>
      <c r="L9" s="234">
        <v>4840718.8497399995</v>
      </c>
      <c r="M9" s="234">
        <v>4707256.2144200001</v>
      </c>
      <c r="N9" s="424"/>
    </row>
    <row r="10" spans="1:14" s="433" customFormat="1" ht="15" customHeight="1">
      <c r="A10" s="421" t="s">
        <v>892</v>
      </c>
      <c r="B10" s="234">
        <v>7066800.6672499999</v>
      </c>
      <c r="C10" s="234">
        <v>7437917.27018</v>
      </c>
      <c r="D10" s="234">
        <v>7767736.6857000003</v>
      </c>
      <c r="E10" s="234">
        <v>3714714.13901</v>
      </c>
      <c r="F10" s="234">
        <v>3954549.5942600002</v>
      </c>
      <c r="G10" s="234">
        <v>4037972.0836</v>
      </c>
      <c r="H10" s="234">
        <v>4073140.9531</v>
      </c>
      <c r="I10" s="234">
        <v>4184106.1386100003</v>
      </c>
      <c r="J10" s="234">
        <v>4646402.1563500008</v>
      </c>
      <c r="K10" s="234">
        <v>4245732.0234399997</v>
      </c>
      <c r="L10" s="234">
        <v>4156996.2136399997</v>
      </c>
      <c r="M10" s="234">
        <v>4068222.43193</v>
      </c>
      <c r="N10" s="424"/>
    </row>
    <row r="11" spans="1:14" s="433" customFormat="1" ht="15" customHeight="1">
      <c r="A11" s="421" t="s">
        <v>891</v>
      </c>
      <c r="B11" s="234">
        <v>6985714.8452099999</v>
      </c>
      <c r="C11" s="234">
        <v>7336520.9377499996</v>
      </c>
      <c r="D11" s="234">
        <v>7609483.82699</v>
      </c>
      <c r="E11" s="234">
        <v>3614988.91194</v>
      </c>
      <c r="F11" s="234">
        <v>3828572.9947800003</v>
      </c>
      <c r="G11" s="234">
        <v>3772181.6703899996</v>
      </c>
      <c r="H11" s="234">
        <v>3807103.1999299997</v>
      </c>
      <c r="I11" s="234">
        <v>3823592.9964800002</v>
      </c>
      <c r="J11" s="234">
        <v>4127504.50618</v>
      </c>
      <c r="K11" s="234">
        <v>3432100.0730500002</v>
      </c>
      <c r="L11" s="234">
        <v>3152603.7900999999</v>
      </c>
      <c r="M11" s="234">
        <v>2861693.1468400001</v>
      </c>
      <c r="N11" s="424"/>
    </row>
    <row r="12" spans="1:14" s="433" customFormat="1" ht="15" customHeight="1">
      <c r="A12" s="421" t="s">
        <v>890</v>
      </c>
      <c r="B12" s="234">
        <v>81085.822040000014</v>
      </c>
      <c r="C12" s="234">
        <v>101396.33243000001</v>
      </c>
      <c r="D12" s="234">
        <v>158252.85871</v>
      </c>
      <c r="E12" s="234">
        <v>99725.227069999994</v>
      </c>
      <c r="F12" s="234">
        <v>125976.59948</v>
      </c>
      <c r="G12" s="234">
        <v>265790.41321000003</v>
      </c>
      <c r="H12" s="234">
        <v>266037.75316999998</v>
      </c>
      <c r="I12" s="234">
        <v>360513.14212999999</v>
      </c>
      <c r="J12" s="234">
        <v>518897.65017000004</v>
      </c>
      <c r="K12" s="234">
        <v>813631.95039000001</v>
      </c>
      <c r="L12" s="234">
        <v>1004392.42354</v>
      </c>
      <c r="M12" s="234">
        <v>1206529.2850899999</v>
      </c>
      <c r="N12" s="424"/>
    </row>
    <row r="13" spans="1:14" s="433" customFormat="1" ht="15" customHeight="1">
      <c r="A13" s="421" t="s">
        <v>889</v>
      </c>
      <c r="B13" s="234">
        <v>36153.330419999998</v>
      </c>
      <c r="C13" s="234">
        <v>43161.160969999997</v>
      </c>
      <c r="D13" s="234">
        <v>61714.799229999997</v>
      </c>
      <c r="E13" s="234">
        <v>19395.220530000002</v>
      </c>
      <c r="F13" s="234">
        <v>37378.692060000001</v>
      </c>
      <c r="G13" s="234">
        <v>37359.380140000001</v>
      </c>
      <c r="H13" s="234">
        <v>22608.420019999998</v>
      </c>
      <c r="I13" s="234">
        <v>14751.315980000001</v>
      </c>
      <c r="J13" s="234">
        <v>40358.958259999999</v>
      </c>
      <c r="K13" s="234">
        <v>75443.425799999997</v>
      </c>
      <c r="L13" s="234">
        <v>101407.14724999999</v>
      </c>
      <c r="M13" s="234">
        <v>114400.91270999999</v>
      </c>
      <c r="N13" s="424"/>
    </row>
    <row r="14" spans="1:14" s="433" customFormat="1" ht="15" customHeight="1">
      <c r="A14" s="421" t="s">
        <v>888</v>
      </c>
      <c r="B14" s="234">
        <v>34286.930090000002</v>
      </c>
      <c r="C14" s="234">
        <v>36131.73429</v>
      </c>
      <c r="D14" s="234">
        <v>42613.050329999998</v>
      </c>
      <c r="E14" s="234">
        <v>18507.94139</v>
      </c>
      <c r="F14" s="234">
        <v>30897.550019999999</v>
      </c>
      <c r="G14" s="234">
        <v>26511.640339999998</v>
      </c>
      <c r="H14" s="234">
        <v>12100.107</v>
      </c>
      <c r="I14" s="234">
        <v>13035.122079999999</v>
      </c>
      <c r="J14" s="234">
        <v>32372.0478</v>
      </c>
      <c r="K14" s="234">
        <v>65365.883130000002</v>
      </c>
      <c r="L14" s="234">
        <v>77400.453299999994</v>
      </c>
      <c r="M14" s="234">
        <v>84259.775699999998</v>
      </c>
      <c r="N14" s="424"/>
    </row>
    <row r="15" spans="1:14" s="433" customFormat="1" ht="15" customHeight="1">
      <c r="A15" s="421" t="s">
        <v>887</v>
      </c>
      <c r="B15" s="234">
        <v>1866.4003300000002</v>
      </c>
      <c r="C15" s="234">
        <v>7029.4266799999996</v>
      </c>
      <c r="D15" s="234">
        <v>19101.748899999999</v>
      </c>
      <c r="E15" s="234">
        <v>887.27913999999998</v>
      </c>
      <c r="F15" s="234">
        <v>6481.1420399999997</v>
      </c>
      <c r="G15" s="234">
        <v>10847.739800000001</v>
      </c>
      <c r="H15" s="234">
        <v>10508.31302</v>
      </c>
      <c r="I15" s="234">
        <v>1716.1939</v>
      </c>
      <c r="J15" s="234">
        <v>7986.9104600000001</v>
      </c>
      <c r="K15" s="234">
        <v>10077.542670000001</v>
      </c>
      <c r="L15" s="234">
        <v>24006.693950000001</v>
      </c>
      <c r="M15" s="234">
        <v>30141.137010000002</v>
      </c>
      <c r="N15" s="424"/>
    </row>
    <row r="16" spans="1:14" s="433" customFormat="1" ht="15" customHeight="1">
      <c r="A16" s="421" t="s">
        <v>886</v>
      </c>
      <c r="B16" s="234">
        <v>59584.348310000001</v>
      </c>
      <c r="C16" s="234">
        <v>91877.342480000007</v>
      </c>
      <c r="D16" s="234">
        <v>129010.67701</v>
      </c>
      <c r="E16" s="234">
        <v>85329.384669999999</v>
      </c>
      <c r="F16" s="234">
        <v>80786.269260000001</v>
      </c>
      <c r="G16" s="234">
        <v>110361.5361</v>
      </c>
      <c r="H16" s="234">
        <v>122957.74398</v>
      </c>
      <c r="I16" s="234">
        <v>110525.89447</v>
      </c>
      <c r="J16" s="234">
        <v>99701.414599999989</v>
      </c>
      <c r="K16" s="234">
        <v>106466.99623999999</v>
      </c>
      <c r="L16" s="234">
        <v>109205.55120999999</v>
      </c>
      <c r="M16" s="234">
        <v>118719.33318</v>
      </c>
      <c r="N16" s="424"/>
    </row>
    <row r="17" spans="1:14" s="433" customFormat="1" ht="15" customHeight="1">
      <c r="A17" s="421" t="s">
        <v>885</v>
      </c>
      <c r="B17" s="234">
        <v>57251.58928</v>
      </c>
      <c r="C17" s="234">
        <v>85577.397980000009</v>
      </c>
      <c r="D17" s="234">
        <v>120240.91034</v>
      </c>
      <c r="E17" s="234">
        <v>67837.100659999996</v>
      </c>
      <c r="F17" s="234">
        <v>68028.310649999999</v>
      </c>
      <c r="G17" s="234">
        <v>82926.297890000002</v>
      </c>
      <c r="H17" s="234">
        <v>76234.528189999997</v>
      </c>
      <c r="I17" s="234">
        <v>61636.550049999998</v>
      </c>
      <c r="J17" s="234">
        <v>51266.042990000002</v>
      </c>
      <c r="K17" s="234">
        <v>53276.899229999995</v>
      </c>
      <c r="L17" s="234">
        <v>56116.67727</v>
      </c>
      <c r="M17" s="234">
        <v>59954.16575</v>
      </c>
      <c r="N17" s="424"/>
    </row>
    <row r="18" spans="1:14" s="433" customFormat="1" ht="15" customHeight="1">
      <c r="A18" s="421" t="s">
        <v>884</v>
      </c>
      <c r="B18" s="234">
        <v>2332.7590299999997</v>
      </c>
      <c r="C18" s="234">
        <v>6299.9444999999996</v>
      </c>
      <c r="D18" s="234">
        <v>8769.7666699999991</v>
      </c>
      <c r="E18" s="234">
        <v>17492.284010000003</v>
      </c>
      <c r="F18" s="234">
        <v>12757.95861</v>
      </c>
      <c r="G18" s="234">
        <v>27435.23821</v>
      </c>
      <c r="H18" s="234">
        <v>46723.215790000002</v>
      </c>
      <c r="I18" s="234">
        <v>48889.344420000001</v>
      </c>
      <c r="J18" s="234">
        <v>48435.371610000002</v>
      </c>
      <c r="K18" s="234">
        <v>53190.097009999998</v>
      </c>
      <c r="L18" s="234">
        <v>53088.873939999998</v>
      </c>
      <c r="M18" s="234">
        <v>58765.167430000001</v>
      </c>
      <c r="N18" s="424"/>
    </row>
    <row r="19" spans="1:14" s="433" customFormat="1" ht="15" customHeight="1">
      <c r="A19" s="421" t="s">
        <v>40</v>
      </c>
      <c r="B19" s="234">
        <v>88808.425540000011</v>
      </c>
      <c r="C19" s="234">
        <v>87449.688709999988</v>
      </c>
      <c r="D19" s="234">
        <v>90918.891090000005</v>
      </c>
      <c r="E19" s="234">
        <v>54117.098310000001</v>
      </c>
      <c r="F19" s="234">
        <v>54557.941850000003</v>
      </c>
      <c r="G19" s="234">
        <v>56872.08913</v>
      </c>
      <c r="H19" s="234">
        <v>426769.07883999997</v>
      </c>
      <c r="I19" s="234">
        <v>611946.30228999991</v>
      </c>
      <c r="J19" s="234">
        <v>699716.49951999995</v>
      </c>
      <c r="K19" s="234">
        <v>725365.90652999992</v>
      </c>
      <c r="L19" s="234">
        <v>727208.24827999994</v>
      </c>
      <c r="M19" s="234">
        <v>697453.45295000006</v>
      </c>
      <c r="N19" s="424"/>
    </row>
    <row r="20" spans="1:14" s="433" customFormat="1" ht="15" customHeight="1">
      <c r="A20" s="421" t="s">
        <v>883</v>
      </c>
      <c r="B20" s="234">
        <v>-233476.97907</v>
      </c>
      <c r="C20" s="234">
        <v>-264281.16037</v>
      </c>
      <c r="D20" s="234">
        <v>-273101.78318000003</v>
      </c>
      <c r="E20" s="234">
        <v>-148273.83333000002</v>
      </c>
      <c r="F20" s="234">
        <v>-149012.66462999998</v>
      </c>
      <c r="G20" s="234">
        <v>-183873.89386000001</v>
      </c>
      <c r="H20" s="234">
        <v>-222638.97356000001</v>
      </c>
      <c r="I20" s="234">
        <v>-188547.34359</v>
      </c>
      <c r="J20" s="234">
        <v>-175346.12351</v>
      </c>
      <c r="K20" s="234">
        <v>-206992.73206000001</v>
      </c>
      <c r="L20" s="234">
        <v>-254098.31063999998</v>
      </c>
      <c r="M20" s="234">
        <v>-291539.91635000001</v>
      </c>
      <c r="N20" s="424"/>
    </row>
    <row r="21" spans="1:14" s="433" customFormat="1" ht="15" customHeight="1">
      <c r="A21" s="427" t="s">
        <v>70</v>
      </c>
      <c r="B21" s="234">
        <v>54432.92</v>
      </c>
      <c r="C21" s="234">
        <v>53972.29421</v>
      </c>
      <c r="D21" s="234">
        <v>53379.691810000004</v>
      </c>
      <c r="E21" s="234">
        <v>41582.703030000004</v>
      </c>
      <c r="F21" s="234">
        <v>23816.866030000001</v>
      </c>
      <c r="G21" s="234">
        <v>38070.762590000006</v>
      </c>
      <c r="H21" s="234">
        <v>70326.594599999997</v>
      </c>
      <c r="I21" s="234">
        <v>89730.81259999999</v>
      </c>
      <c r="J21" s="234">
        <v>104501.55931</v>
      </c>
      <c r="K21" s="234">
        <v>118547.30184</v>
      </c>
      <c r="L21" s="234">
        <v>117328.75898999999</v>
      </c>
      <c r="M21" s="234">
        <v>111238.71822</v>
      </c>
      <c r="N21" s="424"/>
    </row>
    <row r="22" spans="1:14" s="433" customFormat="1" ht="15" customHeight="1">
      <c r="A22" s="427" t="s">
        <v>76</v>
      </c>
      <c r="B22" s="234">
        <v>930.90809000000002</v>
      </c>
      <c r="C22" s="234">
        <v>679.75687000000005</v>
      </c>
      <c r="D22" s="234">
        <v>2842.9652500000002</v>
      </c>
      <c r="E22" s="234">
        <v>8310.1251900000007</v>
      </c>
      <c r="F22" s="234">
        <v>9567.7713199999998</v>
      </c>
      <c r="G22" s="234">
        <v>4260.0505300000004</v>
      </c>
      <c r="H22" s="234">
        <v>3329.7833700000001</v>
      </c>
      <c r="I22" s="234">
        <v>6832.1620199999998</v>
      </c>
      <c r="J22" s="234">
        <v>3238.53316</v>
      </c>
      <c r="K22" s="234">
        <v>2152.5215600000001</v>
      </c>
      <c r="L22" s="234">
        <v>2599.34728</v>
      </c>
      <c r="M22" s="234">
        <v>1956.2066100000002</v>
      </c>
      <c r="N22" s="424"/>
    </row>
    <row r="23" spans="1:14" s="433" customFormat="1" ht="15" customHeight="1">
      <c r="A23" s="427" t="s">
        <v>882</v>
      </c>
      <c r="B23" s="234">
        <v>7073.3669199999995</v>
      </c>
      <c r="C23" s="234">
        <v>12683.60914</v>
      </c>
      <c r="D23" s="234">
        <v>38619.836799999997</v>
      </c>
      <c r="E23" s="234">
        <v>58353.518040000003</v>
      </c>
      <c r="F23" s="234">
        <v>63369.77074</v>
      </c>
      <c r="G23" s="234">
        <v>76501.682870000004</v>
      </c>
      <c r="H23" s="234">
        <v>216953.06081</v>
      </c>
      <c r="I23" s="234">
        <v>289390.64726</v>
      </c>
      <c r="J23" s="234">
        <v>556127.77624000004</v>
      </c>
      <c r="K23" s="234">
        <v>566666.56095000007</v>
      </c>
      <c r="L23" s="234">
        <v>555421.72646999999</v>
      </c>
      <c r="M23" s="234">
        <v>610173.20947999996</v>
      </c>
      <c r="N23" s="424"/>
    </row>
    <row r="24" spans="1:14" s="433" customFormat="1" ht="15" customHeight="1">
      <c r="A24" s="427" t="s">
        <v>86</v>
      </c>
      <c r="B24" s="234">
        <v>198583.61213999998</v>
      </c>
      <c r="C24" s="234">
        <v>204080.97777</v>
      </c>
      <c r="D24" s="234">
        <v>223097.75666999997</v>
      </c>
      <c r="E24" s="234">
        <v>159419.62576</v>
      </c>
      <c r="F24" s="234">
        <v>165811.71284999998</v>
      </c>
      <c r="G24" s="234">
        <v>158030.90150000001</v>
      </c>
      <c r="H24" s="234">
        <v>148979.31539999999</v>
      </c>
      <c r="I24" s="234">
        <v>144447.06594</v>
      </c>
      <c r="J24" s="234">
        <v>138783.49972999998</v>
      </c>
      <c r="K24" s="234">
        <v>137979.96986000001</v>
      </c>
      <c r="L24" s="234">
        <v>134387.12741999998</v>
      </c>
      <c r="M24" s="234">
        <v>129210.87874</v>
      </c>
      <c r="N24" s="424"/>
    </row>
    <row r="25" spans="1:14" s="433" customFormat="1" ht="15" customHeight="1">
      <c r="A25" s="427" t="s">
        <v>881</v>
      </c>
      <c r="B25" s="234">
        <v>40403.214659999998</v>
      </c>
      <c r="C25" s="234">
        <v>37755.76139</v>
      </c>
      <c r="D25" s="234">
        <v>34442.870689999996</v>
      </c>
      <c r="E25" s="234">
        <v>17269.17353</v>
      </c>
      <c r="F25" s="234">
        <v>16567.847580000001</v>
      </c>
      <c r="G25" s="234">
        <v>18450.028460000001</v>
      </c>
      <c r="H25" s="234">
        <v>16597.049490000001</v>
      </c>
      <c r="I25" s="234">
        <v>7876.6151399999999</v>
      </c>
      <c r="J25" s="234">
        <v>8415.3088499999994</v>
      </c>
      <c r="K25" s="234">
        <v>13074.103070000001</v>
      </c>
      <c r="L25" s="234">
        <v>7634.3759800000007</v>
      </c>
      <c r="M25" s="234">
        <v>8054.4535999999998</v>
      </c>
      <c r="N25" s="424"/>
    </row>
    <row r="26" spans="1:14" s="432" customFormat="1" ht="15" customHeight="1" thickBot="1">
      <c r="A26" s="427" t="s">
        <v>102</v>
      </c>
      <c r="B26" s="234">
        <v>0</v>
      </c>
      <c r="C26" s="234">
        <v>0</v>
      </c>
      <c r="D26" s="234">
        <v>0</v>
      </c>
      <c r="E26" s="234">
        <v>0</v>
      </c>
      <c r="F26" s="234">
        <v>0</v>
      </c>
      <c r="G26" s="234">
        <v>0</v>
      </c>
      <c r="H26" s="234">
        <v>0</v>
      </c>
      <c r="I26" s="234">
        <v>0</v>
      </c>
      <c r="J26" s="234">
        <v>0</v>
      </c>
      <c r="K26" s="234">
        <v>0</v>
      </c>
      <c r="L26" s="234">
        <v>0</v>
      </c>
      <c r="M26" s="234">
        <v>0</v>
      </c>
      <c r="N26" s="424"/>
    </row>
    <row r="27" spans="1:14" ht="15" customHeight="1" thickTop="1" thickBot="1">
      <c r="A27" s="425" t="s">
        <v>880</v>
      </c>
      <c r="B27" s="233">
        <v>8039939.0921899993</v>
      </c>
      <c r="C27" s="233">
        <v>8295078.7005600007</v>
      </c>
      <c r="D27" s="233">
        <v>8685501.1842900012</v>
      </c>
      <c r="E27" s="233">
        <v>4236128.3632300003</v>
      </c>
      <c r="F27" s="233">
        <v>4467547.12861</v>
      </c>
      <c r="G27" s="233">
        <v>4491024.4715400003</v>
      </c>
      <c r="H27" s="233">
        <v>5052490.3649599999</v>
      </c>
      <c r="I27" s="233">
        <v>5668289.6209399998</v>
      </c>
      <c r="J27" s="233">
        <v>6438066.9468799997</v>
      </c>
      <c r="K27" s="233">
        <v>5910543.0394599997</v>
      </c>
      <c r="L27" s="233">
        <v>5958198.0732100001</v>
      </c>
      <c r="M27" s="233">
        <v>5805953.5089600002</v>
      </c>
      <c r="N27" s="424"/>
    </row>
    <row r="28" spans="1:14" s="433" customFormat="1" ht="15" customHeight="1" thickTop="1">
      <c r="A28" s="427" t="s">
        <v>879</v>
      </c>
      <c r="B28" s="234">
        <v>6598602.2458999995</v>
      </c>
      <c r="C28" s="234">
        <v>6976619.6497299997</v>
      </c>
      <c r="D28" s="234">
        <v>7406593.7405200005</v>
      </c>
      <c r="E28" s="234">
        <v>3699789.50373</v>
      </c>
      <c r="F28" s="234">
        <v>3853297.8847500002</v>
      </c>
      <c r="G28" s="234">
        <v>3703506.99547</v>
      </c>
      <c r="H28" s="234">
        <v>3583449.0351499999</v>
      </c>
      <c r="I28" s="234">
        <v>4340530.9196999995</v>
      </c>
      <c r="J28" s="234">
        <v>4593800.8664799994</v>
      </c>
      <c r="K28" s="234">
        <v>2420629.8210100001</v>
      </c>
      <c r="L28" s="234">
        <v>2505387.7801599996</v>
      </c>
      <c r="M28" s="234">
        <v>3907595.5798400003</v>
      </c>
      <c r="N28" s="424"/>
    </row>
    <row r="29" spans="1:14" s="433" customFormat="1" ht="15" customHeight="1">
      <c r="A29" s="421" t="s">
        <v>878</v>
      </c>
      <c r="B29" s="234">
        <v>90932.063959999999</v>
      </c>
      <c r="C29" s="234">
        <v>188767.30397000001</v>
      </c>
      <c r="D29" s="234">
        <v>177204.13876</v>
      </c>
      <c r="E29" s="234">
        <v>71468.362549999991</v>
      </c>
      <c r="F29" s="234">
        <v>75340.133069999996</v>
      </c>
      <c r="G29" s="234">
        <v>135779.91971000002</v>
      </c>
      <c r="H29" s="234">
        <v>316526.38574</v>
      </c>
      <c r="I29" s="234">
        <v>431510.72247000004</v>
      </c>
      <c r="J29" s="234">
        <v>402193.99223000003</v>
      </c>
      <c r="K29" s="234">
        <v>152705.00608000002</v>
      </c>
      <c r="L29" s="234">
        <v>117218.5592</v>
      </c>
      <c r="M29" s="234">
        <v>107147.35448000001</v>
      </c>
      <c r="N29" s="424"/>
    </row>
    <row r="30" spans="1:14" s="433" customFormat="1" ht="15" customHeight="1">
      <c r="A30" s="421" t="s">
        <v>877</v>
      </c>
      <c r="B30" s="234">
        <v>1498976.8579200001</v>
      </c>
      <c r="C30" s="234">
        <v>1322722.4246500002</v>
      </c>
      <c r="D30" s="234">
        <v>1288187.4860999999</v>
      </c>
      <c r="E30" s="234">
        <v>544564.09896000009</v>
      </c>
      <c r="F30" s="234">
        <v>623883.85865999991</v>
      </c>
      <c r="G30" s="234">
        <v>631954.57844000007</v>
      </c>
      <c r="H30" s="234">
        <v>881069.44598000008</v>
      </c>
      <c r="I30" s="234">
        <v>1315751.1378199998</v>
      </c>
      <c r="J30" s="234">
        <v>1385038.26997</v>
      </c>
      <c r="K30" s="234">
        <v>864302.19408000004</v>
      </c>
      <c r="L30" s="234">
        <v>881217.68776999996</v>
      </c>
      <c r="M30" s="234">
        <v>914250.49860000005</v>
      </c>
      <c r="N30" s="424"/>
    </row>
    <row r="31" spans="1:14" s="433" customFormat="1" ht="15" customHeight="1">
      <c r="A31" s="421" t="s">
        <v>876</v>
      </c>
      <c r="B31" s="234">
        <v>354998.75831</v>
      </c>
      <c r="C31" s="234">
        <v>120055.78901000001</v>
      </c>
      <c r="D31" s="234">
        <v>16475.338680000001</v>
      </c>
      <c r="E31" s="234">
        <v>5263.5813899999994</v>
      </c>
      <c r="F31" s="234">
        <v>6341.8814900000007</v>
      </c>
      <c r="G31" s="234">
        <v>56974.185530000002</v>
      </c>
      <c r="H31" s="234">
        <v>55525.326700000005</v>
      </c>
      <c r="I31" s="234">
        <v>52459.773179999997</v>
      </c>
      <c r="J31" s="234">
        <v>167.16506000000001</v>
      </c>
      <c r="K31" s="234">
        <v>114.98922</v>
      </c>
      <c r="L31" s="234">
        <v>79.597529999999992</v>
      </c>
      <c r="M31" s="234">
        <v>42.372190000000003</v>
      </c>
      <c r="N31" s="424"/>
    </row>
    <row r="32" spans="1:14" s="433" customFormat="1" ht="15" customHeight="1">
      <c r="A32" s="421" t="s">
        <v>875</v>
      </c>
      <c r="B32" s="234">
        <v>63408.55586</v>
      </c>
      <c r="C32" s="234">
        <v>72355.122049999991</v>
      </c>
      <c r="D32" s="234">
        <v>81295.319329999998</v>
      </c>
      <c r="E32" s="234">
        <v>43007.972549999999</v>
      </c>
      <c r="F32" s="234">
        <v>58931.286650000002</v>
      </c>
      <c r="G32" s="234">
        <v>56373.23285</v>
      </c>
      <c r="H32" s="234">
        <v>39410.279390000003</v>
      </c>
      <c r="I32" s="234">
        <v>35456.256500000003</v>
      </c>
      <c r="J32" s="234">
        <v>40095.355409999996</v>
      </c>
      <c r="K32" s="234">
        <v>39682.635049999997</v>
      </c>
      <c r="L32" s="234">
        <v>47729.255990000005</v>
      </c>
      <c r="M32" s="234">
        <v>49882.959640000001</v>
      </c>
      <c r="N32" s="424"/>
    </row>
    <row r="33" spans="1:14" s="433" customFormat="1" ht="15" customHeight="1">
      <c r="A33" s="421" t="s">
        <v>874</v>
      </c>
      <c r="B33" s="234">
        <v>4343383.9944200004</v>
      </c>
      <c r="C33" s="234">
        <v>4959551.16799</v>
      </c>
      <c r="D33" s="234">
        <v>5460133.89224</v>
      </c>
      <c r="E33" s="234">
        <v>2772120.0762800002</v>
      </c>
      <c r="F33" s="234">
        <v>2775817.4973499998</v>
      </c>
      <c r="G33" s="234">
        <v>2508031.8991300003</v>
      </c>
      <c r="H33" s="234">
        <v>2010001.4794700001</v>
      </c>
      <c r="I33" s="234">
        <v>2203744.3764</v>
      </c>
      <c r="J33" s="234">
        <v>2490853.2798800003</v>
      </c>
      <c r="K33" s="234">
        <v>1317979.03736</v>
      </c>
      <c r="L33" s="234">
        <v>1407972.19092</v>
      </c>
      <c r="M33" s="234">
        <v>2548429.37579</v>
      </c>
      <c r="N33" s="424"/>
    </row>
    <row r="34" spans="1:14" s="433" customFormat="1" ht="15" customHeight="1">
      <c r="A34" s="421" t="s">
        <v>873</v>
      </c>
      <c r="B34" s="234">
        <v>246902.01543</v>
      </c>
      <c r="C34" s="234">
        <v>313167.84206</v>
      </c>
      <c r="D34" s="234">
        <v>383297.56541000004</v>
      </c>
      <c r="E34" s="234">
        <v>263365.41200000001</v>
      </c>
      <c r="F34" s="234">
        <v>312983.22752999997</v>
      </c>
      <c r="G34" s="234">
        <v>314393.17981</v>
      </c>
      <c r="H34" s="234">
        <v>280916.11787000002</v>
      </c>
      <c r="I34" s="234">
        <v>301608.65333</v>
      </c>
      <c r="J34" s="234">
        <v>275452.80392999999</v>
      </c>
      <c r="K34" s="234">
        <v>45845.959219999997</v>
      </c>
      <c r="L34" s="234">
        <v>51170.488749999997</v>
      </c>
      <c r="M34" s="234">
        <v>287843.01913999999</v>
      </c>
      <c r="N34" s="424"/>
    </row>
    <row r="35" spans="1:14" s="433" customFormat="1" ht="15" customHeight="1">
      <c r="A35" s="427" t="s">
        <v>872</v>
      </c>
      <c r="B35" s="234">
        <v>800.72454000000005</v>
      </c>
      <c r="C35" s="234">
        <v>746.40920999999992</v>
      </c>
      <c r="D35" s="234">
        <v>569.17249000000004</v>
      </c>
      <c r="E35" s="234">
        <v>52.97045</v>
      </c>
      <c r="F35" s="234">
        <v>55.264040000000001</v>
      </c>
      <c r="G35" s="234">
        <v>51.252559999999995</v>
      </c>
      <c r="H35" s="234">
        <v>83.004259999999988</v>
      </c>
      <c r="I35" s="234">
        <v>115.49764</v>
      </c>
      <c r="J35" s="234">
        <v>0</v>
      </c>
      <c r="K35" s="234">
        <v>0</v>
      </c>
      <c r="L35" s="234">
        <v>0</v>
      </c>
      <c r="M35" s="234">
        <v>1.56589</v>
      </c>
      <c r="N35" s="424"/>
    </row>
    <row r="36" spans="1:14" s="433" customFormat="1" ht="15" customHeight="1">
      <c r="A36" s="427" t="s">
        <v>871</v>
      </c>
      <c r="B36" s="234">
        <v>735264.26583000005</v>
      </c>
      <c r="C36" s="234">
        <v>811157.95559999999</v>
      </c>
      <c r="D36" s="234">
        <v>790361.35440999991</v>
      </c>
      <c r="E36" s="234">
        <v>245280.86812999999</v>
      </c>
      <c r="F36" s="234">
        <v>336414.04841000005</v>
      </c>
      <c r="G36" s="234">
        <v>406781.12287999998</v>
      </c>
      <c r="H36" s="234">
        <v>880036.57285999996</v>
      </c>
      <c r="I36" s="234">
        <v>835730.20660000003</v>
      </c>
      <c r="J36" s="234">
        <v>1365365.38206</v>
      </c>
      <c r="K36" s="234">
        <v>1729963.5796400001</v>
      </c>
      <c r="L36" s="234">
        <v>1764669.9418800001</v>
      </c>
      <c r="M36" s="234">
        <v>1331460.04954</v>
      </c>
      <c r="N36" s="424"/>
    </row>
    <row r="37" spans="1:14" s="433" customFormat="1" ht="15" customHeight="1">
      <c r="A37" s="427" t="s">
        <v>870</v>
      </c>
      <c r="B37" s="234">
        <v>174572.63266</v>
      </c>
      <c r="C37" s="234">
        <v>138058.93468000001</v>
      </c>
      <c r="D37" s="234">
        <v>171913.98383000001</v>
      </c>
      <c r="E37" s="234">
        <v>104941.60028</v>
      </c>
      <c r="F37" s="234">
        <v>78020.458910000001</v>
      </c>
      <c r="G37" s="234">
        <v>112464.85876</v>
      </c>
      <c r="H37" s="234">
        <v>144418.70734999998</v>
      </c>
      <c r="I37" s="234">
        <v>176398.81663999998</v>
      </c>
      <c r="J37" s="234">
        <v>166244.85738999999</v>
      </c>
      <c r="K37" s="234">
        <v>179139.41021</v>
      </c>
      <c r="L37" s="234">
        <v>186978.52478000001</v>
      </c>
      <c r="M37" s="234">
        <v>180801.51437000002</v>
      </c>
      <c r="N37" s="424"/>
    </row>
    <row r="38" spans="1:14" s="433" customFormat="1" ht="15" customHeight="1">
      <c r="A38" s="427" t="s">
        <v>147</v>
      </c>
      <c r="B38" s="234">
        <v>78527.541580000005</v>
      </c>
      <c r="C38" s="234">
        <v>79480.72129999999</v>
      </c>
      <c r="D38" s="234">
        <v>82373.460529999997</v>
      </c>
      <c r="E38" s="234">
        <v>49204.24583</v>
      </c>
      <c r="F38" s="234">
        <v>53704.976430000002</v>
      </c>
      <c r="G38" s="234">
        <v>55870.991280000002</v>
      </c>
      <c r="H38" s="234">
        <v>57238.546689999996</v>
      </c>
      <c r="I38" s="234">
        <v>59716.508150000001</v>
      </c>
      <c r="J38" s="234">
        <v>87744.69313</v>
      </c>
      <c r="K38" s="234">
        <v>83058.361040000003</v>
      </c>
      <c r="L38" s="234">
        <v>59239.395389999998</v>
      </c>
      <c r="M38" s="234">
        <v>53330.556680000002</v>
      </c>
      <c r="N38" s="424"/>
    </row>
    <row r="39" spans="1:14" s="433" customFormat="1" ht="15" customHeight="1">
      <c r="A39" s="427" t="s">
        <v>154</v>
      </c>
      <c r="B39" s="234">
        <v>259842.87028</v>
      </c>
      <c r="C39" s="234">
        <v>187192.84071000002</v>
      </c>
      <c r="D39" s="234">
        <v>111053.94835999999</v>
      </c>
      <c r="E39" s="234">
        <v>21046.708579999999</v>
      </c>
      <c r="F39" s="234">
        <v>14041.048140000001</v>
      </c>
      <c r="G39" s="234">
        <v>7026.4693600000001</v>
      </c>
      <c r="H39" s="234">
        <v>0</v>
      </c>
      <c r="I39" s="234">
        <v>50695.138890000002</v>
      </c>
      <c r="J39" s="234">
        <v>50740.277770000001</v>
      </c>
      <c r="K39" s="234">
        <v>50216.666669999999</v>
      </c>
      <c r="L39" s="234">
        <v>35549.791669999999</v>
      </c>
      <c r="M39" s="234">
        <v>35189.583330000001</v>
      </c>
      <c r="N39" s="424"/>
    </row>
    <row r="40" spans="1:14" s="433" customFormat="1" ht="15" customHeight="1">
      <c r="A40" s="427" t="s">
        <v>869</v>
      </c>
      <c r="B40" s="234">
        <v>78963.064230000004</v>
      </c>
      <c r="C40" s="234">
        <v>77973.20898000001</v>
      </c>
      <c r="D40" s="234">
        <v>105726.71034000001</v>
      </c>
      <c r="E40" s="234">
        <v>115812.46623000001</v>
      </c>
      <c r="F40" s="234">
        <v>132013.44792999999</v>
      </c>
      <c r="G40" s="234">
        <v>112689.02819</v>
      </c>
      <c r="H40" s="234">
        <v>92867.643479999999</v>
      </c>
      <c r="I40" s="234">
        <v>69911.068700000003</v>
      </c>
      <c r="J40" s="234">
        <v>117044.24190000001</v>
      </c>
      <c r="K40" s="234">
        <v>116060.57497</v>
      </c>
      <c r="L40" s="234">
        <v>98655.327980000002</v>
      </c>
      <c r="M40" s="234">
        <v>96255.334709999996</v>
      </c>
      <c r="N40" s="424"/>
    </row>
    <row r="41" spans="1:14" s="432" customFormat="1" ht="15" customHeight="1" thickBot="1">
      <c r="A41" s="427" t="s">
        <v>128</v>
      </c>
      <c r="B41" s="234">
        <v>113365.74717</v>
      </c>
      <c r="C41" s="234">
        <v>23848.980350000002</v>
      </c>
      <c r="D41" s="234">
        <v>16908.81381</v>
      </c>
      <c r="E41" s="234">
        <v>0</v>
      </c>
      <c r="F41" s="234">
        <v>0</v>
      </c>
      <c r="G41" s="234">
        <v>92633.753040000011</v>
      </c>
      <c r="H41" s="234">
        <v>294396.85517</v>
      </c>
      <c r="I41" s="234">
        <v>135191.46462000001</v>
      </c>
      <c r="J41" s="234">
        <v>57126.628149999997</v>
      </c>
      <c r="K41" s="234">
        <v>1331474.62592</v>
      </c>
      <c r="L41" s="234">
        <v>1307717.3113499999</v>
      </c>
      <c r="M41" s="234">
        <v>201319.32459999999</v>
      </c>
      <c r="N41" s="424"/>
    </row>
    <row r="42" spans="1:14" ht="15" customHeight="1" thickTop="1" thickBot="1">
      <c r="A42" s="425" t="s">
        <v>868</v>
      </c>
      <c r="B42" s="233">
        <v>856503.23311000003</v>
      </c>
      <c r="C42" s="233">
        <v>897084.92703999998</v>
      </c>
      <c r="D42" s="233">
        <v>978649.32589999994</v>
      </c>
      <c r="E42" s="233">
        <v>331533.53301999997</v>
      </c>
      <c r="F42" s="233">
        <v>337189.82582999999</v>
      </c>
      <c r="G42" s="233">
        <v>389241.32673000003</v>
      </c>
      <c r="H42" s="233">
        <v>405085.55054999999</v>
      </c>
      <c r="I42" s="233">
        <v>446315.22747000004</v>
      </c>
      <c r="J42" s="233">
        <v>461432.25836000004</v>
      </c>
      <c r="K42" s="233">
        <v>501797.13725999999</v>
      </c>
      <c r="L42" s="233">
        <v>494382.87325999996</v>
      </c>
      <c r="M42" s="233">
        <v>451088.60217000003</v>
      </c>
      <c r="N42" s="424"/>
    </row>
    <row r="43" spans="1:14" s="433" customFormat="1" ht="15" customHeight="1" thickTop="1">
      <c r="A43" s="427" t="s">
        <v>169</v>
      </c>
      <c r="B43" s="234">
        <v>633306.93999999994</v>
      </c>
      <c r="C43" s="234">
        <v>704093.74</v>
      </c>
      <c r="D43" s="234">
        <v>744288.8</v>
      </c>
      <c r="E43" s="234">
        <v>262736.37</v>
      </c>
      <c r="F43" s="234">
        <v>277154.07</v>
      </c>
      <c r="G43" s="234">
        <v>336498.58</v>
      </c>
      <c r="H43" s="234">
        <v>355224.48</v>
      </c>
      <c r="I43" s="234">
        <v>383631.78</v>
      </c>
      <c r="J43" s="234">
        <v>414570.44</v>
      </c>
      <c r="K43" s="234">
        <v>444509.04</v>
      </c>
      <c r="L43" s="234">
        <v>430483.6</v>
      </c>
      <c r="M43" s="234">
        <v>456962.8</v>
      </c>
      <c r="N43" s="424"/>
    </row>
    <row r="44" spans="1:14" s="433" customFormat="1" ht="15" customHeight="1">
      <c r="A44" s="427" t="s">
        <v>173</v>
      </c>
      <c r="B44" s="234">
        <v>9926.1355399999993</v>
      </c>
      <c r="C44" s="234">
        <v>4620.0710999999992</v>
      </c>
      <c r="D44" s="234">
        <v>4619.98171</v>
      </c>
      <c r="E44" s="234">
        <v>9447.9793000000009</v>
      </c>
      <c r="F44" s="234">
        <v>13439.0355</v>
      </c>
      <c r="G44" s="234">
        <v>1279.88535</v>
      </c>
      <c r="H44" s="234">
        <v>10014.764810000001</v>
      </c>
      <c r="I44" s="234">
        <v>18260.827699999998</v>
      </c>
      <c r="J44" s="234">
        <v>15229.616739999999</v>
      </c>
      <c r="K44" s="234">
        <v>5723.1074200000003</v>
      </c>
      <c r="L44" s="234">
        <v>21645.570670000001</v>
      </c>
      <c r="M44" s="234">
        <v>937.11854000000005</v>
      </c>
      <c r="N44" s="424"/>
    </row>
    <row r="45" spans="1:14" s="433" customFormat="1" ht="15" customHeight="1">
      <c r="A45" s="427" t="s">
        <v>177</v>
      </c>
      <c r="B45" s="234">
        <v>-2.0000000000000002E-5</v>
      </c>
      <c r="C45" s="234">
        <v>0</v>
      </c>
      <c r="D45" s="234">
        <v>0</v>
      </c>
      <c r="E45" s="234">
        <v>0</v>
      </c>
      <c r="F45" s="234">
        <v>0</v>
      </c>
      <c r="G45" s="234">
        <v>0</v>
      </c>
      <c r="H45" s="234">
        <v>0</v>
      </c>
      <c r="I45" s="234">
        <v>0</v>
      </c>
      <c r="J45" s="234">
        <v>0</v>
      </c>
      <c r="K45" s="234">
        <v>0</v>
      </c>
      <c r="L45" s="234">
        <v>0</v>
      </c>
      <c r="M45" s="234">
        <v>0</v>
      </c>
      <c r="N45" s="424"/>
    </row>
    <row r="46" spans="1:14" s="433" customFormat="1" ht="15" customHeight="1">
      <c r="A46" s="427" t="s">
        <v>867</v>
      </c>
      <c r="B46" s="234">
        <v>92938.521400000012</v>
      </c>
      <c r="C46" s="234">
        <v>104971.685</v>
      </c>
      <c r="D46" s="234">
        <v>113311.62789</v>
      </c>
      <c r="E46" s="234">
        <v>36626.966369999995</v>
      </c>
      <c r="F46" s="234">
        <v>32789.445110000001</v>
      </c>
      <c r="G46" s="234">
        <v>34170.072319999999</v>
      </c>
      <c r="H46" s="234">
        <v>38547.041239999999</v>
      </c>
      <c r="I46" s="234">
        <v>41703.4326</v>
      </c>
      <c r="J46" s="234">
        <v>45049.158090000004</v>
      </c>
      <c r="K46" s="234">
        <v>48959.486250000002</v>
      </c>
      <c r="L46" s="234">
        <v>48959.486250000002</v>
      </c>
      <c r="M46" s="234">
        <v>49708.206229999996</v>
      </c>
      <c r="N46" s="424"/>
    </row>
    <row r="47" spans="1:14" s="433" customFormat="1" ht="15" customHeight="1">
      <c r="A47" s="427" t="s">
        <v>183</v>
      </c>
      <c r="B47" s="234">
        <v>120331.63619</v>
      </c>
      <c r="C47" s="234">
        <v>83399.430939999991</v>
      </c>
      <c r="D47" s="234">
        <v>116428.9163</v>
      </c>
      <c r="E47" s="234">
        <v>22722.217350000003</v>
      </c>
      <c r="F47" s="234">
        <v>13807.275220000001</v>
      </c>
      <c r="G47" s="234">
        <v>17292.789059999999</v>
      </c>
      <c r="H47" s="234">
        <v>1299.2645</v>
      </c>
      <c r="I47" s="234">
        <v>2719.1871700000002</v>
      </c>
      <c r="J47" s="234">
        <v>-13416.956470000001</v>
      </c>
      <c r="K47" s="234">
        <v>2605.5035899999998</v>
      </c>
      <c r="L47" s="234">
        <v>-6705.7836600000001</v>
      </c>
      <c r="M47" s="234">
        <v>-56519.522600000004</v>
      </c>
      <c r="N47" s="424"/>
    </row>
    <row r="48" spans="1:14" s="433" customFormat="1" ht="15" customHeight="1">
      <c r="A48" s="421" t="s">
        <v>866</v>
      </c>
      <c r="B48" s="234">
        <v>0</v>
      </c>
      <c r="C48" s="234">
        <v>0</v>
      </c>
      <c r="D48" s="234">
        <v>0</v>
      </c>
      <c r="E48" s="234">
        <v>615.80131999999992</v>
      </c>
      <c r="F48" s="234">
        <v>1.0031399999999999</v>
      </c>
      <c r="G48" s="234">
        <v>5.77E-3</v>
      </c>
      <c r="H48" s="234">
        <v>-17387.80125</v>
      </c>
      <c r="I48" s="234">
        <v>-32058.799749999998</v>
      </c>
      <c r="J48" s="234">
        <v>-35043.635110000003</v>
      </c>
      <c r="K48" s="234">
        <v>-1816.63481</v>
      </c>
      <c r="L48" s="234">
        <v>1.9199999999999998E-3</v>
      </c>
      <c r="M48" s="234">
        <v>-6487.9835199999998</v>
      </c>
      <c r="N48" s="424"/>
    </row>
    <row r="49" spans="1:14" s="432" customFormat="1" ht="15" customHeight="1" thickBot="1">
      <c r="A49" s="421" t="s">
        <v>865</v>
      </c>
      <c r="B49" s="234">
        <v>120331.63619</v>
      </c>
      <c r="C49" s="234">
        <v>83399.430939999991</v>
      </c>
      <c r="D49" s="234">
        <v>116428.9163</v>
      </c>
      <c r="E49" s="234">
        <v>22106.41603</v>
      </c>
      <c r="F49" s="234">
        <v>13806.272080000001</v>
      </c>
      <c r="G49" s="234">
        <v>17292.783289999999</v>
      </c>
      <c r="H49" s="234">
        <v>18687.065750000002</v>
      </c>
      <c r="I49" s="234">
        <v>34777.986920000003</v>
      </c>
      <c r="J49" s="234">
        <v>21626.678640000002</v>
      </c>
      <c r="K49" s="234">
        <v>4422.1384000000007</v>
      </c>
      <c r="L49" s="234">
        <v>-6705.7855799999998</v>
      </c>
      <c r="M49" s="234">
        <v>-50031.539079999995</v>
      </c>
      <c r="N49" s="424"/>
    </row>
    <row r="50" spans="1:14" ht="15" customHeight="1" thickTop="1" thickBot="1">
      <c r="A50" s="425" t="s">
        <v>864</v>
      </c>
      <c r="B50" s="233">
        <v>8896442.3252999987</v>
      </c>
      <c r="C50" s="233">
        <v>9192163.6276000012</v>
      </c>
      <c r="D50" s="233">
        <v>9664150.5101900008</v>
      </c>
      <c r="E50" s="233">
        <v>4567661.8962500002</v>
      </c>
      <c r="F50" s="233">
        <v>4804736.9544399995</v>
      </c>
      <c r="G50" s="233">
        <v>4880265.7982700001</v>
      </c>
      <c r="H50" s="233">
        <v>5457575.9155100007</v>
      </c>
      <c r="I50" s="233">
        <v>6114604.8484100001</v>
      </c>
      <c r="J50" s="233">
        <v>6899499.20524</v>
      </c>
      <c r="K50" s="233">
        <v>6412340.1767199999</v>
      </c>
      <c r="L50" s="233">
        <v>6452580.9464699998</v>
      </c>
      <c r="M50" s="233">
        <v>6257042.1111300001</v>
      </c>
      <c r="N50" s="424"/>
    </row>
    <row r="51" spans="1:14" s="433" customFormat="1" ht="15" customHeight="1" thickTop="1">
      <c r="A51" s="434" t="s">
        <v>863</v>
      </c>
      <c r="B51" s="234">
        <v>84872.874580000003</v>
      </c>
      <c r="C51" s="234">
        <v>80447.576659999992</v>
      </c>
      <c r="D51" s="234">
        <v>85233.749079999994</v>
      </c>
      <c r="E51" s="234">
        <v>95182.570670000001</v>
      </c>
      <c r="F51" s="234">
        <v>80332.851340000008</v>
      </c>
      <c r="G51" s="234">
        <v>80399.431230000002</v>
      </c>
      <c r="H51" s="234">
        <v>65116.229399999997</v>
      </c>
      <c r="I51" s="234">
        <v>85719.868680000014</v>
      </c>
      <c r="J51" s="234">
        <v>71472.191409999999</v>
      </c>
      <c r="K51" s="234">
        <v>67529.649620000011</v>
      </c>
      <c r="L51" s="234">
        <v>70498.285080000001</v>
      </c>
      <c r="M51" s="234">
        <v>66469.676930000001</v>
      </c>
      <c r="N51" s="424"/>
    </row>
    <row r="52" spans="1:14" s="432" customFormat="1" ht="15" customHeight="1">
      <c r="A52" s="421" t="s">
        <v>862</v>
      </c>
      <c r="B52" s="234">
        <v>0</v>
      </c>
      <c r="C52" s="234">
        <v>0</v>
      </c>
      <c r="D52" s="234">
        <v>0</v>
      </c>
      <c r="E52" s="234">
        <v>0</v>
      </c>
      <c r="F52" s="234">
        <v>0</v>
      </c>
      <c r="G52" s="234">
        <v>0</v>
      </c>
      <c r="H52" s="234">
        <v>0</v>
      </c>
      <c r="I52" s="234">
        <v>0</v>
      </c>
      <c r="J52" s="234">
        <v>0</v>
      </c>
      <c r="K52" s="234">
        <v>0</v>
      </c>
      <c r="L52" s="234">
        <v>0</v>
      </c>
      <c r="M52" s="234">
        <v>0</v>
      </c>
      <c r="N52" s="424"/>
    </row>
    <row r="53" spans="1:14" s="432" customFormat="1" ht="15" customHeight="1">
      <c r="A53" s="421" t="s">
        <v>861</v>
      </c>
      <c r="B53" s="234">
        <v>84564.594599999997</v>
      </c>
      <c r="C53" s="234">
        <v>79454.899359999996</v>
      </c>
      <c r="D53" s="234">
        <v>80494.754629999996</v>
      </c>
      <c r="E53" s="234">
        <v>86573.619839999999</v>
      </c>
      <c r="F53" s="234">
        <v>60638.638579999999</v>
      </c>
      <c r="G53" s="234">
        <v>47594.607229999994</v>
      </c>
      <c r="H53" s="234">
        <v>29782.08526</v>
      </c>
      <c r="I53" s="234">
        <v>27785.222739999997</v>
      </c>
      <c r="J53" s="234">
        <v>30476.841960000002</v>
      </c>
      <c r="K53" s="234">
        <v>30711.171079999996</v>
      </c>
      <c r="L53" s="234">
        <v>35085.802280000004</v>
      </c>
      <c r="M53" s="234">
        <v>32607.806820000002</v>
      </c>
      <c r="N53" s="424"/>
    </row>
    <row r="54" spans="1:14" s="432" customFormat="1" ht="15" customHeight="1">
      <c r="A54" s="421" t="s">
        <v>860</v>
      </c>
      <c r="B54" s="234">
        <v>0</v>
      </c>
      <c r="C54" s="234">
        <v>0</v>
      </c>
      <c r="D54" s="234">
        <v>0</v>
      </c>
      <c r="E54" s="234">
        <v>0</v>
      </c>
      <c r="F54" s="234">
        <v>0</v>
      </c>
      <c r="G54" s="234">
        <v>0</v>
      </c>
      <c r="H54" s="234">
        <v>0</v>
      </c>
      <c r="I54" s="234">
        <v>0</v>
      </c>
      <c r="J54" s="234">
        <v>0</v>
      </c>
      <c r="K54" s="234">
        <v>0</v>
      </c>
      <c r="L54" s="234">
        <v>0</v>
      </c>
      <c r="M54" s="234">
        <v>0</v>
      </c>
      <c r="N54" s="424"/>
    </row>
    <row r="55" spans="1:14" s="432" customFormat="1" ht="15" customHeight="1">
      <c r="A55" s="421" t="s">
        <v>859</v>
      </c>
      <c r="B55" s="234">
        <v>308.27997999999997</v>
      </c>
      <c r="C55" s="234">
        <v>992.67730000000006</v>
      </c>
      <c r="D55" s="234">
        <v>4738.9944500000001</v>
      </c>
      <c r="E55" s="234">
        <v>8608.9508299999998</v>
      </c>
      <c r="F55" s="234">
        <v>19694.212760000002</v>
      </c>
      <c r="G55" s="234">
        <v>32804.824000000001</v>
      </c>
      <c r="H55" s="234">
        <v>35334.144140000004</v>
      </c>
      <c r="I55" s="234">
        <v>57934.645939999995</v>
      </c>
      <c r="J55" s="234">
        <v>40995.349450000002</v>
      </c>
      <c r="K55" s="234">
        <v>36818.478539999996</v>
      </c>
      <c r="L55" s="234">
        <v>35412.482799999998</v>
      </c>
      <c r="M55" s="234">
        <v>33861.870109999996</v>
      </c>
      <c r="N55" s="424"/>
    </row>
    <row r="56" spans="1:14" s="432" customFormat="1" ht="15" customHeight="1">
      <c r="A56" s="421" t="s">
        <v>858</v>
      </c>
      <c r="B56" s="234">
        <v>0</v>
      </c>
      <c r="C56" s="234">
        <v>0</v>
      </c>
      <c r="D56" s="234">
        <v>0</v>
      </c>
      <c r="E56" s="234">
        <v>0</v>
      </c>
      <c r="F56" s="234">
        <v>0</v>
      </c>
      <c r="G56" s="234">
        <v>0</v>
      </c>
      <c r="H56" s="234">
        <v>0</v>
      </c>
      <c r="I56" s="234">
        <v>0</v>
      </c>
      <c r="J56" s="234">
        <v>0</v>
      </c>
      <c r="K56" s="234">
        <v>0</v>
      </c>
      <c r="L56" s="234">
        <v>0</v>
      </c>
      <c r="M56" s="234">
        <v>0</v>
      </c>
      <c r="N56" s="424"/>
    </row>
    <row r="57" spans="1:14" s="432" customFormat="1" ht="15" customHeight="1">
      <c r="A57" s="427" t="s">
        <v>857</v>
      </c>
      <c r="B57" s="234">
        <v>13184712.444739999</v>
      </c>
      <c r="C57" s="234">
        <v>14766849.882469999</v>
      </c>
      <c r="D57" s="234">
        <v>16331503.911959998</v>
      </c>
      <c r="E57" s="234">
        <v>7643798.6561000003</v>
      </c>
      <c r="F57" s="234">
        <v>7588929.5845499998</v>
      </c>
      <c r="G57" s="234">
        <v>7910131.4226899995</v>
      </c>
      <c r="H57" s="234">
        <v>7990641.0714099994</v>
      </c>
      <c r="I57" s="234">
        <v>8970860.7262500003</v>
      </c>
      <c r="J57" s="234">
        <v>7799511.6855100002</v>
      </c>
      <c r="K57" s="234">
        <v>7476195.2425500005</v>
      </c>
      <c r="L57" s="234">
        <v>7362027.3588000005</v>
      </c>
      <c r="M57" s="234">
        <v>6981571.3306299997</v>
      </c>
      <c r="N57" s="424"/>
    </row>
    <row r="58" spans="1:14">
      <c r="A58" s="431" t="s">
        <v>856</v>
      </c>
      <c r="B58" s="235">
        <v>1006440.41106</v>
      </c>
      <c r="C58" s="235">
        <v>986939.73254999996</v>
      </c>
      <c r="D58" s="235">
        <v>1013952.96853</v>
      </c>
      <c r="E58" s="235">
        <v>545765.53720000002</v>
      </c>
      <c r="F58" s="235">
        <v>556203.14057000005</v>
      </c>
      <c r="G58" s="235">
        <v>583071.68189999997</v>
      </c>
      <c r="H58" s="235">
        <v>608742.64807</v>
      </c>
      <c r="I58" s="235">
        <v>575361.86297999998</v>
      </c>
      <c r="J58" s="235">
        <v>696038.99685</v>
      </c>
      <c r="K58" s="235">
        <v>394951.40181000001</v>
      </c>
      <c r="L58" s="235">
        <v>658570.99115000002</v>
      </c>
      <c r="M58" s="235">
        <v>359000.54798999999</v>
      </c>
      <c r="N58" s="424"/>
    </row>
    <row r="59" spans="1:14" ht="15" customHeight="1">
      <c r="A59" s="421" t="s">
        <v>855</v>
      </c>
      <c r="B59" s="234">
        <v>-208708.20928000001</v>
      </c>
      <c r="C59" s="234">
        <v>-243892.90233000001</v>
      </c>
      <c r="D59" s="234">
        <v>-238158.29544999998</v>
      </c>
      <c r="E59" s="234">
        <v>-130924.93704999999</v>
      </c>
      <c r="F59" s="234">
        <v>-147003.13816</v>
      </c>
      <c r="G59" s="234">
        <v>-161598.56121000001</v>
      </c>
      <c r="H59" s="234">
        <v>-194827.30564999999</v>
      </c>
      <c r="I59" s="234">
        <v>-224225.47339</v>
      </c>
      <c r="J59" s="234">
        <v>-237648.50771000001</v>
      </c>
      <c r="K59" s="234">
        <v>-139763.27142999999</v>
      </c>
      <c r="L59" s="234">
        <v>-239910.37589</v>
      </c>
      <c r="M59" s="234">
        <v>-142180.23050000001</v>
      </c>
      <c r="N59" s="424"/>
    </row>
    <row r="60" spans="1:14" ht="15" customHeight="1">
      <c r="A60" s="427" t="s">
        <v>854</v>
      </c>
      <c r="B60" s="234">
        <v>797732.20178</v>
      </c>
      <c r="C60" s="234">
        <v>743046.83022</v>
      </c>
      <c r="D60" s="234">
        <v>775794.6730800001</v>
      </c>
      <c r="E60" s="234">
        <v>414840.60014999995</v>
      </c>
      <c r="F60" s="234">
        <v>409200.00241000002</v>
      </c>
      <c r="G60" s="234">
        <v>421473.12069000001</v>
      </c>
      <c r="H60" s="234">
        <v>413915.34242</v>
      </c>
      <c r="I60" s="234">
        <v>351136.38958999998</v>
      </c>
      <c r="J60" s="234">
        <v>458390.48913999996</v>
      </c>
      <c r="K60" s="234">
        <v>255188.13037999999</v>
      </c>
      <c r="L60" s="234">
        <v>418660.61525999999</v>
      </c>
      <c r="M60" s="234">
        <v>216820.31749000002</v>
      </c>
      <c r="N60" s="424"/>
    </row>
    <row r="61" spans="1:14" ht="15" customHeight="1">
      <c r="A61" s="426" t="s">
        <v>853</v>
      </c>
      <c r="B61" s="234">
        <v>64133.054710000004</v>
      </c>
      <c r="C61" s="234">
        <v>72168.587510000012</v>
      </c>
      <c r="D61" s="234">
        <v>71883.400010000012</v>
      </c>
      <c r="E61" s="234">
        <v>46519.7353</v>
      </c>
      <c r="F61" s="234">
        <v>73414.840930000006</v>
      </c>
      <c r="G61" s="234">
        <v>89792.161749999999</v>
      </c>
      <c r="H61" s="234">
        <v>42414.005509999995</v>
      </c>
      <c r="I61" s="234">
        <v>61132.360930000003</v>
      </c>
      <c r="J61" s="234">
        <v>66348.26013000001</v>
      </c>
      <c r="K61" s="234">
        <v>38401.467960000002</v>
      </c>
      <c r="L61" s="234">
        <v>67705.142080000005</v>
      </c>
      <c r="M61" s="234">
        <v>42595.570650000001</v>
      </c>
      <c r="N61" s="424"/>
    </row>
    <row r="62" spans="1:14" ht="15" customHeight="1">
      <c r="A62" s="421" t="s">
        <v>852</v>
      </c>
      <c r="B62" s="234">
        <v>-29755.51873</v>
      </c>
      <c r="C62" s="234">
        <v>-38248.057810000006</v>
      </c>
      <c r="D62" s="234">
        <v>-45809.017930000002</v>
      </c>
      <c r="E62" s="234">
        <v>-31836.36465</v>
      </c>
      <c r="F62" s="234">
        <v>-42908.789720000001</v>
      </c>
      <c r="G62" s="234">
        <v>-50354.4012</v>
      </c>
      <c r="H62" s="234">
        <v>-22208.176520000001</v>
      </c>
      <c r="I62" s="234">
        <v>-24500.64014</v>
      </c>
      <c r="J62" s="234">
        <v>-24463.865269999998</v>
      </c>
      <c r="K62" s="234">
        <v>-15110.328579999999</v>
      </c>
      <c r="L62" s="234">
        <v>-28062.899399999998</v>
      </c>
      <c r="M62" s="234">
        <v>-30006.940079999997</v>
      </c>
      <c r="N62" s="424"/>
    </row>
    <row r="63" spans="1:14" ht="15" customHeight="1">
      <c r="A63" s="428" t="s">
        <v>851</v>
      </c>
      <c r="B63" s="234">
        <v>832109.73776000005</v>
      </c>
      <c r="C63" s="234">
        <v>776967.35991999996</v>
      </c>
      <c r="D63" s="234">
        <v>801869.05515999999</v>
      </c>
      <c r="E63" s="234">
        <v>429523.97080000001</v>
      </c>
      <c r="F63" s="234">
        <v>439706.05362000002</v>
      </c>
      <c r="G63" s="234">
        <v>460910.88124000002</v>
      </c>
      <c r="H63" s="234">
        <v>434121.17141000001</v>
      </c>
      <c r="I63" s="234">
        <v>387768.11037999997</v>
      </c>
      <c r="J63" s="234">
        <v>500274.88400000002</v>
      </c>
      <c r="K63" s="234">
        <v>278479.26976</v>
      </c>
      <c r="L63" s="234">
        <v>458302.85794000002</v>
      </c>
      <c r="M63" s="234">
        <v>229408.94806</v>
      </c>
      <c r="N63" s="424"/>
    </row>
    <row r="64" spans="1:14" ht="15" customHeight="1">
      <c r="A64" s="426" t="s">
        <v>850</v>
      </c>
      <c r="B64" s="234">
        <v>162257.27430000002</v>
      </c>
      <c r="C64" s="234">
        <v>155723.87619000001</v>
      </c>
      <c r="D64" s="234">
        <v>198457.32454</v>
      </c>
      <c r="E64" s="234">
        <v>95116.951950000002</v>
      </c>
      <c r="F64" s="234">
        <v>108838.49643000001</v>
      </c>
      <c r="G64" s="234">
        <v>106951.19843</v>
      </c>
      <c r="H64" s="234">
        <v>177253.74077999999</v>
      </c>
      <c r="I64" s="234">
        <v>115497.52239</v>
      </c>
      <c r="J64" s="234">
        <v>105600.91223</v>
      </c>
      <c r="K64" s="234">
        <v>64256.647770000003</v>
      </c>
      <c r="L64" s="234">
        <v>147232.90304</v>
      </c>
      <c r="M64" s="234">
        <v>134760.63561000003</v>
      </c>
      <c r="N64" s="424"/>
    </row>
    <row r="65" spans="1:14" ht="15" customHeight="1">
      <c r="A65" s="426" t="s">
        <v>849</v>
      </c>
      <c r="B65" s="234">
        <v>-219941.19900999998</v>
      </c>
      <c r="C65" s="234">
        <v>-211618.26509999999</v>
      </c>
      <c r="D65" s="234">
        <v>-248786.67900999999</v>
      </c>
      <c r="E65" s="234">
        <v>-160134.82493</v>
      </c>
      <c r="F65" s="234">
        <v>-171941.42165999999</v>
      </c>
      <c r="G65" s="234">
        <v>-187630.77054</v>
      </c>
      <c r="H65" s="234">
        <v>-241005.48588999998</v>
      </c>
      <c r="I65" s="234">
        <v>-119040.97423000001</v>
      </c>
      <c r="J65" s="234">
        <v>-212838.43144999997</v>
      </c>
      <c r="K65" s="234">
        <v>-128449.99806999999</v>
      </c>
      <c r="L65" s="234">
        <v>-279397.28935000004</v>
      </c>
      <c r="M65" s="234">
        <v>-237086.57269</v>
      </c>
      <c r="N65" s="424"/>
    </row>
    <row r="66" spans="1:14" ht="15" customHeight="1">
      <c r="A66" s="427" t="s">
        <v>848</v>
      </c>
      <c r="B66" s="234">
        <v>774425.81305</v>
      </c>
      <c r="C66" s="234">
        <v>721072.97100999998</v>
      </c>
      <c r="D66" s="234">
        <v>751539.70069000009</v>
      </c>
      <c r="E66" s="234">
        <v>364506.09781999997</v>
      </c>
      <c r="F66" s="234">
        <v>376603.12838999997</v>
      </c>
      <c r="G66" s="234">
        <v>380231.30913000001</v>
      </c>
      <c r="H66" s="234">
        <v>370369.42629999999</v>
      </c>
      <c r="I66" s="234">
        <v>384224.65854000003</v>
      </c>
      <c r="J66" s="234">
        <v>393037.36477999995</v>
      </c>
      <c r="K66" s="234">
        <v>214285.91946</v>
      </c>
      <c r="L66" s="234">
        <v>326138.47162999999</v>
      </c>
      <c r="M66" s="234">
        <v>127083.01098000001</v>
      </c>
      <c r="N66" s="424"/>
    </row>
    <row r="67" spans="1:14" ht="15" customHeight="1">
      <c r="A67" s="421" t="s">
        <v>847</v>
      </c>
      <c r="B67" s="234">
        <v>-604285.24985000002</v>
      </c>
      <c r="C67" s="234">
        <v>-606043.04603999993</v>
      </c>
      <c r="D67" s="234">
        <v>-567470.04952999996</v>
      </c>
      <c r="E67" s="234">
        <v>-315472.77019999997</v>
      </c>
      <c r="F67" s="234">
        <v>-352805.03912999999</v>
      </c>
      <c r="G67" s="234">
        <v>-336163.56900000002</v>
      </c>
      <c r="H67" s="234">
        <v>-303710.08132</v>
      </c>
      <c r="I67" s="234">
        <v>-304860.72147000005</v>
      </c>
      <c r="J67" s="234">
        <v>-326240.84357999999</v>
      </c>
      <c r="K67" s="234">
        <v>-199476.20144</v>
      </c>
      <c r="L67" s="234">
        <v>-320651.40148</v>
      </c>
      <c r="M67" s="234">
        <v>-185478.11994</v>
      </c>
      <c r="N67" s="424"/>
    </row>
    <row r="68" spans="1:14" ht="15" customHeight="1">
      <c r="A68" s="428" t="s">
        <v>846</v>
      </c>
      <c r="B68" s="234">
        <v>170140.56319999998</v>
      </c>
      <c r="C68" s="234">
        <v>115029.92496999999</v>
      </c>
      <c r="D68" s="234">
        <v>184069.65116000001</v>
      </c>
      <c r="E68" s="234">
        <v>49033.327619999996</v>
      </c>
      <c r="F68" s="234">
        <v>23798.089260000001</v>
      </c>
      <c r="G68" s="234">
        <v>44067.740130000006</v>
      </c>
      <c r="H68" s="234">
        <v>66659.344979999994</v>
      </c>
      <c r="I68" s="234">
        <v>79363.93707</v>
      </c>
      <c r="J68" s="234">
        <v>66796.521200000003</v>
      </c>
      <c r="K68" s="234">
        <v>14809.71802</v>
      </c>
      <c r="L68" s="234">
        <v>5487.0701500000005</v>
      </c>
      <c r="M68" s="234">
        <v>-58395.108959999998</v>
      </c>
      <c r="N68" s="424"/>
    </row>
    <row r="69" spans="1:14" ht="15" customHeight="1">
      <c r="A69" s="428" t="s">
        <v>845</v>
      </c>
      <c r="B69" s="234">
        <v>4475.9388300000001</v>
      </c>
      <c r="C69" s="234">
        <v>2992.1017400000001</v>
      </c>
      <c r="D69" s="234">
        <v>2886.3002299999998</v>
      </c>
      <c r="E69" s="234">
        <v>211.89498</v>
      </c>
      <c r="F69" s="234">
        <v>23.32723</v>
      </c>
      <c r="G69" s="234">
        <v>19.067130000000002</v>
      </c>
      <c r="H69" s="234">
        <v>15.0131</v>
      </c>
      <c r="I69" s="234">
        <v>9.3397000000000006</v>
      </c>
      <c r="J69" s="234">
        <v>15.23732</v>
      </c>
      <c r="K69" s="234">
        <v>18.33193</v>
      </c>
      <c r="L69" s="234">
        <v>39.91771</v>
      </c>
      <c r="M69" s="234">
        <v>20.575580000000002</v>
      </c>
      <c r="N69" s="424"/>
    </row>
    <row r="70" spans="1:14" ht="15" customHeight="1">
      <c r="A70" s="430" t="s">
        <v>844</v>
      </c>
      <c r="B70" s="234">
        <v>60.167149999999999</v>
      </c>
      <c r="C70" s="234">
        <v>-342.80680000000001</v>
      </c>
      <c r="D70" s="234">
        <v>18.41423</v>
      </c>
      <c r="E70" s="234">
        <v>198.94359</v>
      </c>
      <c r="F70" s="234">
        <v>-2.9360999999999997</v>
      </c>
      <c r="G70" s="234">
        <v>-0.30933999999999995</v>
      </c>
      <c r="H70" s="234">
        <v>-0.68092999999999992</v>
      </c>
      <c r="I70" s="234">
        <v>0.37551000000000001</v>
      </c>
      <c r="J70" s="234">
        <v>-1.3500000000000001E-3</v>
      </c>
      <c r="K70" s="234">
        <v>1.6345399999999999</v>
      </c>
      <c r="L70" s="234">
        <v>9.594850000000001</v>
      </c>
      <c r="M70" s="234">
        <v>3.93221</v>
      </c>
      <c r="N70" s="424"/>
    </row>
    <row r="71" spans="1:14" ht="15" customHeight="1">
      <c r="A71" s="430" t="s">
        <v>843</v>
      </c>
      <c r="B71" s="234">
        <v>4415.7716799999998</v>
      </c>
      <c r="C71" s="234">
        <v>3334.9085399999999</v>
      </c>
      <c r="D71" s="234">
        <v>2867.886</v>
      </c>
      <c r="E71" s="234">
        <v>12.95139</v>
      </c>
      <c r="F71" s="234">
        <v>26.263330000000003</v>
      </c>
      <c r="G71" s="234">
        <v>19.376470000000001</v>
      </c>
      <c r="H71" s="234">
        <v>15.694030000000001</v>
      </c>
      <c r="I71" s="234">
        <v>8.9641900000000003</v>
      </c>
      <c r="J71" s="234">
        <v>15.238670000000001</v>
      </c>
      <c r="K71" s="234">
        <v>16.697389999999999</v>
      </c>
      <c r="L71" s="234">
        <v>30.322860000000002</v>
      </c>
      <c r="M71" s="234">
        <v>16.643369999999997</v>
      </c>
      <c r="N71" s="424"/>
    </row>
    <row r="72" spans="1:14" ht="15" customHeight="1">
      <c r="A72" s="427" t="s">
        <v>842</v>
      </c>
      <c r="B72" s="234">
        <v>-4615.7735400000001</v>
      </c>
      <c r="C72" s="234">
        <v>-3367.89624</v>
      </c>
      <c r="D72" s="234">
        <v>-2850.80168</v>
      </c>
      <c r="E72" s="234">
        <v>-12.962290000000001</v>
      </c>
      <c r="F72" s="234">
        <v>-9.9668500000000009</v>
      </c>
      <c r="G72" s="234">
        <v>-0.46364</v>
      </c>
      <c r="H72" s="234">
        <v>-49.473599999999998</v>
      </c>
      <c r="I72" s="234">
        <v>-95.184370000000001</v>
      </c>
      <c r="J72" s="234">
        <v>-501.09361999999999</v>
      </c>
      <c r="K72" s="234">
        <v>-562.56543000000011</v>
      </c>
      <c r="L72" s="234">
        <v>-1026.1993600000001</v>
      </c>
      <c r="M72" s="234">
        <v>-203.70357000000001</v>
      </c>
      <c r="N72" s="424"/>
    </row>
    <row r="73" spans="1:14" ht="15" customHeight="1">
      <c r="A73" s="427" t="s">
        <v>841</v>
      </c>
      <c r="B73" s="234">
        <v>-216.28723000000002</v>
      </c>
      <c r="C73" s="234">
        <v>-52.96134</v>
      </c>
      <c r="D73" s="234">
        <v>-3.2969999999999999E-2</v>
      </c>
      <c r="E73" s="234">
        <v>-12.070069999999999</v>
      </c>
      <c r="F73" s="234">
        <v>-9.2730200000000007</v>
      </c>
      <c r="G73" s="234">
        <v>9.9900000000000006E-3</v>
      </c>
      <c r="H73" s="234">
        <v>-1.9673699999999998</v>
      </c>
      <c r="I73" s="234">
        <v>-2.07E-2</v>
      </c>
      <c r="J73" s="234">
        <v>-93.138539999999992</v>
      </c>
      <c r="K73" s="234">
        <v>-39.16771</v>
      </c>
      <c r="L73" s="234">
        <v>-152.31279999999998</v>
      </c>
      <c r="M73" s="234">
        <v>-5.8856299999999999</v>
      </c>
      <c r="N73" s="424"/>
    </row>
    <row r="74" spans="1:14" ht="15" customHeight="1">
      <c r="A74" s="421" t="s">
        <v>840</v>
      </c>
      <c r="B74" s="234">
        <v>-4399.4863099999993</v>
      </c>
      <c r="C74" s="234">
        <v>-3314.9348999999997</v>
      </c>
      <c r="D74" s="234">
        <v>-2850.7687099999998</v>
      </c>
      <c r="E74" s="234">
        <v>-0.89222000000000001</v>
      </c>
      <c r="F74" s="234">
        <v>-0.69383000000000006</v>
      </c>
      <c r="G74" s="234">
        <v>-0.47363</v>
      </c>
      <c r="H74" s="234">
        <v>-47.506230000000002</v>
      </c>
      <c r="I74" s="234">
        <v>-95.163669999999996</v>
      </c>
      <c r="J74" s="234">
        <v>-407.95508000000001</v>
      </c>
      <c r="K74" s="234">
        <v>-523.39771999999994</v>
      </c>
      <c r="L74" s="234">
        <v>-873.88656000000003</v>
      </c>
      <c r="M74" s="234">
        <v>-197.81793999999999</v>
      </c>
      <c r="N74" s="424"/>
    </row>
    <row r="75" spans="1:14" ht="15" customHeight="1">
      <c r="A75" s="427" t="s">
        <v>839</v>
      </c>
      <c r="B75" s="234">
        <v>170000.72849000001</v>
      </c>
      <c r="C75" s="234">
        <v>114654.13047</v>
      </c>
      <c r="D75" s="234">
        <v>184105.14971</v>
      </c>
      <c r="E75" s="234">
        <v>49232.260310000005</v>
      </c>
      <c r="F75" s="234">
        <v>23811.449639999999</v>
      </c>
      <c r="G75" s="234">
        <v>44086.34362</v>
      </c>
      <c r="H75" s="234">
        <v>66624.884479999993</v>
      </c>
      <c r="I75" s="234">
        <v>79278.092400000009</v>
      </c>
      <c r="J75" s="234">
        <v>66310.664900000003</v>
      </c>
      <c r="K75" s="234">
        <v>14265.48452</v>
      </c>
      <c r="L75" s="234">
        <v>4500.7884999999997</v>
      </c>
      <c r="M75" s="234">
        <v>-58578.236950000006</v>
      </c>
      <c r="N75" s="424"/>
    </row>
    <row r="76" spans="1:14" ht="15" customHeight="1">
      <c r="A76" s="429" t="s">
        <v>838</v>
      </c>
      <c r="B76" s="234">
        <v>232.53843000000001</v>
      </c>
      <c r="C76" s="234">
        <v>118.69692999999999</v>
      </c>
      <c r="D76" s="234">
        <v>205.54554000000002</v>
      </c>
      <c r="E76" s="234">
        <v>5586.2416499999999</v>
      </c>
      <c r="F76" s="234">
        <v>174.64964000000001</v>
      </c>
      <c r="G76" s="234">
        <v>764.08882999999992</v>
      </c>
      <c r="H76" s="234">
        <v>2140.3906499999998</v>
      </c>
      <c r="I76" s="234">
        <v>257.88125000000002</v>
      </c>
      <c r="J76" s="234">
        <v>119.46758</v>
      </c>
      <c r="K76" s="234">
        <v>190.14017999999999</v>
      </c>
      <c r="L76" s="234">
        <v>487.04163</v>
      </c>
      <c r="M76" s="234">
        <v>170.03143</v>
      </c>
      <c r="N76" s="424"/>
    </row>
    <row r="77" spans="1:14" ht="15" customHeight="1">
      <c r="A77" s="428" t="s">
        <v>837</v>
      </c>
      <c r="B77" s="234">
        <v>170233.26691999999</v>
      </c>
      <c r="C77" s="234">
        <v>114772.82740000001</v>
      </c>
      <c r="D77" s="234">
        <v>184310.69524999999</v>
      </c>
      <c r="E77" s="234">
        <v>54818.501960000001</v>
      </c>
      <c r="F77" s="234">
        <v>23986.099280000002</v>
      </c>
      <c r="G77" s="234">
        <v>44850.43245</v>
      </c>
      <c r="H77" s="234">
        <v>68765.275129999995</v>
      </c>
      <c r="I77" s="234">
        <v>79535.97365</v>
      </c>
      <c r="J77" s="234">
        <v>66430.13248</v>
      </c>
      <c r="K77" s="234">
        <v>14455.624699999998</v>
      </c>
      <c r="L77" s="234">
        <v>4987.8301300000003</v>
      </c>
      <c r="M77" s="234">
        <v>-58408.205520000003</v>
      </c>
      <c r="N77" s="424"/>
    </row>
    <row r="78" spans="1:14" ht="15" customHeight="1">
      <c r="A78" s="426" t="s">
        <v>836</v>
      </c>
      <c r="B78" s="234">
        <v>-208.86847</v>
      </c>
      <c r="C78" s="234">
        <v>670.55535999999995</v>
      </c>
      <c r="D78" s="234">
        <v>-3896.88994</v>
      </c>
      <c r="E78" s="234">
        <v>-777.35993000000008</v>
      </c>
      <c r="F78" s="234">
        <v>-4336.7175099999995</v>
      </c>
      <c r="G78" s="234">
        <v>808.79946999999993</v>
      </c>
      <c r="H78" s="234">
        <v>-185.87868</v>
      </c>
      <c r="I78" s="234">
        <v>1130.2538100000002</v>
      </c>
      <c r="J78" s="234">
        <v>-949.5261999999999</v>
      </c>
      <c r="K78" s="234">
        <v>-240.97245999999998</v>
      </c>
      <c r="L78" s="234">
        <v>-1452.0191599999998</v>
      </c>
      <c r="M78" s="234">
        <v>8376.6664400000009</v>
      </c>
      <c r="N78" s="424"/>
    </row>
    <row r="79" spans="1:14" ht="15" customHeight="1">
      <c r="A79" s="427" t="s">
        <v>835</v>
      </c>
      <c r="B79" s="234">
        <v>170024.39844999998</v>
      </c>
      <c r="C79" s="234">
        <v>115443.38276000001</v>
      </c>
      <c r="D79" s="234">
        <v>180413.80531</v>
      </c>
      <c r="E79" s="234">
        <v>54041.142030000003</v>
      </c>
      <c r="F79" s="234">
        <v>19649.38177</v>
      </c>
      <c r="G79" s="234">
        <v>45659.231919999998</v>
      </c>
      <c r="H79" s="234">
        <v>68579.39645</v>
      </c>
      <c r="I79" s="234">
        <v>80666.227459999995</v>
      </c>
      <c r="J79" s="234">
        <v>65480.60628</v>
      </c>
      <c r="K79" s="234">
        <v>14214.652239999999</v>
      </c>
      <c r="L79" s="234">
        <v>3535.81097</v>
      </c>
      <c r="M79" s="234">
        <v>-50031.539079999995</v>
      </c>
      <c r="N79" s="424"/>
    </row>
    <row r="80" spans="1:14" ht="15" customHeight="1">
      <c r="A80" s="426" t="s">
        <v>834</v>
      </c>
      <c r="B80" s="234">
        <v>0</v>
      </c>
      <c r="C80" s="234">
        <v>0</v>
      </c>
      <c r="D80" s="234">
        <v>0</v>
      </c>
      <c r="E80" s="234">
        <v>0</v>
      </c>
      <c r="F80" s="234">
        <v>0</v>
      </c>
      <c r="G80" s="234">
        <v>0</v>
      </c>
      <c r="H80" s="234">
        <v>0</v>
      </c>
      <c r="I80" s="234">
        <v>0</v>
      </c>
      <c r="J80" s="234">
        <v>0</v>
      </c>
      <c r="K80" s="234">
        <v>0</v>
      </c>
      <c r="L80" s="234">
        <v>0</v>
      </c>
      <c r="M80" s="234">
        <v>0</v>
      </c>
      <c r="N80" s="424"/>
    </row>
    <row r="81" spans="1:14" ht="15" customHeight="1">
      <c r="A81" s="427" t="s">
        <v>833</v>
      </c>
      <c r="B81" s="234">
        <v>170024.39844999998</v>
      </c>
      <c r="C81" s="234">
        <v>115443.38276000001</v>
      </c>
      <c r="D81" s="234">
        <v>180413.80531</v>
      </c>
      <c r="E81" s="234">
        <v>54041.142030000003</v>
      </c>
      <c r="F81" s="234">
        <v>19649.38177</v>
      </c>
      <c r="G81" s="234">
        <v>45659.231919999998</v>
      </c>
      <c r="H81" s="234">
        <v>68579.39645</v>
      </c>
      <c r="I81" s="234">
        <v>80666.227459999995</v>
      </c>
      <c r="J81" s="234">
        <v>65480.60628</v>
      </c>
      <c r="K81" s="234">
        <v>14214.652239999999</v>
      </c>
      <c r="L81" s="234">
        <v>3535.81097</v>
      </c>
      <c r="M81" s="234">
        <v>-50031.539079999995</v>
      </c>
      <c r="N81" s="424"/>
    </row>
    <row r="82" spans="1:14" ht="15" customHeight="1" thickBot="1">
      <c r="A82" s="426" t="s">
        <v>832</v>
      </c>
      <c r="B82" s="234">
        <v>-49692.76225</v>
      </c>
      <c r="C82" s="234">
        <v>-32043.951820000002</v>
      </c>
      <c r="D82" s="234">
        <v>-63984.889000000003</v>
      </c>
      <c r="E82" s="234">
        <v>-31934.725999999999</v>
      </c>
      <c r="F82" s="234">
        <v>-5843.1096900000002</v>
      </c>
      <c r="G82" s="234">
        <v>-28366.448629999999</v>
      </c>
      <c r="H82" s="234">
        <v>-49892.330700000006</v>
      </c>
      <c r="I82" s="234">
        <v>-45888.240539999999</v>
      </c>
      <c r="J82" s="234">
        <v>-43853.927640000002</v>
      </c>
      <c r="K82" s="234">
        <v>-9792.5138399999996</v>
      </c>
      <c r="L82" s="234">
        <v>-10241.59655</v>
      </c>
      <c r="M82" s="234">
        <v>0</v>
      </c>
      <c r="N82" s="424"/>
    </row>
    <row r="83" spans="1:14" ht="15" customHeight="1" thickTop="1" thickBot="1">
      <c r="A83" s="425" t="s">
        <v>831</v>
      </c>
      <c r="B83" s="233">
        <v>120331.63620000001</v>
      </c>
      <c r="C83" s="233">
        <v>83399.430939999991</v>
      </c>
      <c r="D83" s="233">
        <v>116428.91631</v>
      </c>
      <c r="E83" s="233">
        <v>22106.41603</v>
      </c>
      <c r="F83" s="233">
        <v>13806.272080000001</v>
      </c>
      <c r="G83" s="233">
        <v>17292.783289999999</v>
      </c>
      <c r="H83" s="233">
        <v>18687.065750000002</v>
      </c>
      <c r="I83" s="233">
        <v>34777.986920000003</v>
      </c>
      <c r="J83" s="233">
        <v>21626.678640000002</v>
      </c>
      <c r="K83" s="233">
        <v>4422.1384000000007</v>
      </c>
      <c r="L83" s="233">
        <v>-6705.7855799999998</v>
      </c>
      <c r="M83" s="233">
        <v>-50031.539079999995</v>
      </c>
      <c r="N83" s="424"/>
    </row>
    <row r="84" spans="1:14" ht="3.75" customHeight="1" thickTop="1" thickBot="1">
      <c r="A84" s="423"/>
      <c r="B84" s="232"/>
      <c r="C84" s="232"/>
      <c r="D84" s="232"/>
      <c r="E84" s="232"/>
      <c r="F84" s="232"/>
      <c r="G84" s="232"/>
      <c r="H84" s="232"/>
      <c r="I84" s="232"/>
      <c r="J84" s="232"/>
      <c r="K84" s="232"/>
      <c r="L84" s="232"/>
      <c r="M84" s="232"/>
    </row>
    <row r="85" spans="1:14" ht="15" customHeight="1" thickTop="1">
      <c r="A85" s="422"/>
      <c r="B85" s="420"/>
      <c r="C85" s="420"/>
      <c r="D85" s="420"/>
      <c r="E85" s="420"/>
      <c r="F85" s="420"/>
      <c r="G85" s="420"/>
      <c r="H85" s="420"/>
      <c r="I85" s="420"/>
      <c r="J85" s="420"/>
      <c r="K85" s="420"/>
      <c r="L85" s="420"/>
      <c r="M85" s="420"/>
    </row>
    <row r="86" spans="1:14" ht="15" customHeight="1">
      <c r="A86" s="422"/>
      <c r="B86" s="420"/>
      <c r="C86" s="420"/>
      <c r="D86" s="420"/>
      <c r="E86" s="420"/>
      <c r="F86" s="420"/>
      <c r="G86" s="420"/>
      <c r="H86" s="420"/>
      <c r="I86" s="420"/>
      <c r="J86" s="420"/>
      <c r="K86" s="420"/>
      <c r="L86" s="420"/>
      <c r="M86" s="420"/>
    </row>
    <row r="87" spans="1:14" ht="15" customHeight="1">
      <c r="A87" s="421"/>
      <c r="B87" s="420"/>
      <c r="C87" s="420"/>
      <c r="D87" s="420"/>
      <c r="E87" s="420"/>
      <c r="F87" s="420"/>
      <c r="G87" s="420"/>
      <c r="H87" s="420"/>
      <c r="I87" s="420"/>
      <c r="J87" s="420"/>
      <c r="K87" s="420"/>
      <c r="L87" s="420"/>
      <c r="M87" s="420"/>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9"/>
  <sheetViews>
    <sheetView topLeftCell="C1" zoomScale="85" zoomScaleNormal="85" workbookViewId="0">
      <selection activeCell="C1" sqref="A1:O4"/>
    </sheetView>
  </sheetViews>
  <sheetFormatPr baseColWidth="10" defaultColWidth="9.140625" defaultRowHeight="12.75"/>
  <cols>
    <col min="1" max="1" width="3" style="439" hidden="1" customWidth="1"/>
    <col min="2" max="2" width="6" style="439" hidden="1" customWidth="1"/>
    <col min="3" max="3" width="81.7109375" style="439" customWidth="1"/>
    <col min="4" max="10" width="8.28515625" style="439" bestFit="1" customWidth="1"/>
    <col min="11" max="11" width="8.28515625" style="439" customWidth="1"/>
    <col min="12" max="12" width="8.28515625" style="439" bestFit="1" customWidth="1"/>
    <col min="13" max="14" width="8.28515625" style="439" customWidth="1"/>
    <col min="15" max="15" width="9.140625" style="439" bestFit="1" customWidth="1"/>
    <col min="16" max="16384" width="9.140625" style="439"/>
  </cols>
  <sheetData>
    <row r="1" spans="1:16" s="458" customFormat="1" ht="15" customHeight="1">
      <c r="A1" s="1053"/>
      <c r="B1" s="1053"/>
      <c r="C1" s="1105"/>
      <c r="D1" s="1105"/>
      <c r="E1" s="1105"/>
      <c r="F1" s="1105"/>
      <c r="G1" s="1105"/>
      <c r="H1" s="1105"/>
      <c r="I1" s="1105"/>
      <c r="J1" s="1105"/>
      <c r="K1" s="1105"/>
      <c r="L1" s="1105"/>
      <c r="M1" s="1105"/>
      <c r="N1" s="1105"/>
      <c r="O1" s="1105"/>
    </row>
    <row r="2" spans="1:16" s="458" customFormat="1" ht="15" customHeight="1">
      <c r="A2" s="1108" t="s">
        <v>346</v>
      </c>
      <c r="B2" s="1108"/>
      <c r="C2" s="1108"/>
      <c r="D2" s="1108"/>
      <c r="E2" s="1108"/>
      <c r="F2" s="1108"/>
      <c r="G2" s="1108"/>
      <c r="H2" s="1108"/>
      <c r="I2" s="1108"/>
      <c r="J2" s="1108"/>
      <c r="K2" s="1108"/>
      <c r="L2" s="1108"/>
      <c r="M2" s="1108"/>
      <c r="N2" s="1108"/>
      <c r="O2" s="1108"/>
    </row>
    <row r="3" spans="1:16" s="458" customFormat="1" ht="15" customHeight="1">
      <c r="A3" s="1053"/>
      <c r="B3" s="1053"/>
      <c r="C3" s="1108" t="s">
        <v>989</v>
      </c>
      <c r="D3" s="1108"/>
      <c r="E3" s="1108"/>
      <c r="F3" s="1108"/>
      <c r="G3" s="1108"/>
      <c r="H3" s="1108"/>
      <c r="I3" s="1108"/>
      <c r="J3" s="1108"/>
      <c r="K3" s="1108"/>
      <c r="L3" s="1108"/>
      <c r="M3" s="1108"/>
      <c r="N3" s="1108"/>
      <c r="O3" s="1108"/>
    </row>
    <row r="4" spans="1:16" s="458" customFormat="1" ht="15" customHeight="1">
      <c r="A4" s="1107"/>
      <c r="B4" s="1108"/>
      <c r="C4" s="1108"/>
      <c r="D4" s="1108"/>
      <c r="E4" s="1108"/>
      <c r="F4" s="1108"/>
      <c r="G4" s="1108"/>
      <c r="H4" s="1108"/>
      <c r="I4" s="1108"/>
      <c r="J4" s="1108"/>
      <c r="K4" s="1108"/>
      <c r="L4" s="1108"/>
      <c r="M4" s="1108"/>
      <c r="N4" s="1108"/>
      <c r="O4" s="1108"/>
    </row>
    <row r="5" spans="1:16" s="455" customFormat="1" ht="15" customHeight="1" thickBot="1">
      <c r="A5" s="457"/>
      <c r="B5" s="456"/>
      <c r="C5" s="456"/>
      <c r="D5" s="456"/>
      <c r="E5" s="456"/>
      <c r="F5" s="456"/>
      <c r="G5" s="456"/>
      <c r="H5" s="456"/>
      <c r="I5" s="456"/>
      <c r="J5" s="456"/>
      <c r="K5" s="456"/>
      <c r="L5" s="456"/>
      <c r="M5" s="456"/>
      <c r="N5" s="456"/>
      <c r="O5" s="456"/>
    </row>
    <row r="6" spans="1:16" s="444" customFormat="1" ht="30" customHeight="1" thickTop="1" thickBot="1">
      <c r="A6" s="438"/>
      <c r="B6" s="438"/>
      <c r="C6" s="454"/>
      <c r="D6" s="436" t="s">
        <v>905</v>
      </c>
      <c r="E6" s="436" t="s">
        <v>904</v>
      </c>
      <c r="F6" s="436" t="s">
        <v>903</v>
      </c>
      <c r="G6" s="436" t="s">
        <v>902</v>
      </c>
      <c r="H6" s="436" t="s">
        <v>901</v>
      </c>
      <c r="I6" s="453" t="s">
        <v>900</v>
      </c>
      <c r="J6" s="453" t="s">
        <v>899</v>
      </c>
      <c r="K6" s="453" t="s">
        <v>898</v>
      </c>
      <c r="L6" s="453" t="s">
        <v>897</v>
      </c>
      <c r="M6" s="453" t="s">
        <v>896</v>
      </c>
      <c r="N6" s="453" t="s">
        <v>895</v>
      </c>
      <c r="O6" s="453" t="s">
        <v>894</v>
      </c>
    </row>
    <row r="7" spans="1:16" ht="15" customHeight="1" thickTop="1" thickBot="1">
      <c r="A7" s="438"/>
      <c r="B7" s="438"/>
      <c r="C7" s="420"/>
      <c r="D7" s="420"/>
      <c r="E7" s="420"/>
      <c r="F7" s="420"/>
      <c r="G7" s="420"/>
      <c r="H7" s="420"/>
      <c r="I7" s="420"/>
      <c r="J7" s="420"/>
      <c r="K7" s="420"/>
      <c r="L7" s="420"/>
      <c r="M7" s="420"/>
      <c r="N7" s="420"/>
      <c r="O7" s="420"/>
    </row>
    <row r="8" spans="1:16" s="445" customFormat="1" ht="15" customHeight="1" thickTop="1" thickBot="1">
      <c r="A8" s="438"/>
      <c r="B8" s="449"/>
      <c r="C8" s="448" t="s">
        <v>829</v>
      </c>
      <c r="D8" s="447"/>
      <c r="E8" s="447"/>
      <c r="F8" s="447"/>
      <c r="G8" s="447"/>
      <c r="H8" s="447"/>
      <c r="I8" s="446"/>
      <c r="J8" s="446"/>
      <c r="K8" s="446"/>
      <c r="L8" s="446"/>
      <c r="M8" s="446"/>
      <c r="N8" s="446"/>
      <c r="O8" s="446"/>
    </row>
    <row r="9" spans="1:16" ht="15" customHeight="1" thickTop="1">
      <c r="A9" s="438" t="s">
        <v>914</v>
      </c>
      <c r="B9" s="193" t="s">
        <v>988</v>
      </c>
      <c r="C9" s="188" t="s">
        <v>987</v>
      </c>
      <c r="D9" s="443">
        <v>7.0000000000000007E-2</v>
      </c>
      <c r="E9" s="443">
        <v>6.8699999999999997E-2</v>
      </c>
      <c r="F9" s="443">
        <v>7.5700000000000003E-2</v>
      </c>
      <c r="G9" s="443">
        <v>7.2700000000000001E-2</v>
      </c>
      <c r="H9" s="443">
        <v>8.09E-2</v>
      </c>
      <c r="I9" s="443">
        <v>8.2199999999999995E-2</v>
      </c>
      <c r="J9" s="443">
        <v>6.6100000000000006E-2</v>
      </c>
      <c r="K9" s="443">
        <v>9.0499999999999997E-2</v>
      </c>
      <c r="L9" s="443">
        <v>9.06E-2</v>
      </c>
      <c r="M9" s="443">
        <v>7.3400000000000007E-2</v>
      </c>
      <c r="N9" s="443">
        <v>8.9399999999999993E-2</v>
      </c>
      <c r="O9" s="443">
        <v>8.9800000000000005E-2</v>
      </c>
      <c r="P9" s="442"/>
    </row>
    <row r="10" spans="1:16" ht="15" customHeight="1" thickBot="1">
      <c r="A10" s="438" t="s">
        <v>914</v>
      </c>
      <c r="B10" s="193" t="s">
        <v>986</v>
      </c>
      <c r="C10" s="188" t="s">
        <v>985</v>
      </c>
      <c r="D10" s="443">
        <v>0.78879999999999995</v>
      </c>
      <c r="E10" s="443">
        <v>0.80459999999999998</v>
      </c>
      <c r="F10" s="443">
        <v>0.80469999999999997</v>
      </c>
      <c r="G10" s="443">
        <v>0.81559999999999999</v>
      </c>
      <c r="H10" s="443">
        <v>0.82799999999999996</v>
      </c>
      <c r="I10" s="443">
        <v>0.83169999999999999</v>
      </c>
      <c r="J10" s="443">
        <v>0.81040000000000001</v>
      </c>
      <c r="K10" s="443">
        <v>0.77400000000000002</v>
      </c>
      <c r="L10" s="443">
        <v>0.76970000000000005</v>
      </c>
      <c r="M10" s="443">
        <v>0.77129999999999999</v>
      </c>
      <c r="N10" s="443">
        <v>0.75019999999999998</v>
      </c>
      <c r="O10" s="443">
        <v>0.75229999999999997</v>
      </c>
      <c r="P10" s="442"/>
    </row>
    <row r="11" spans="1:16" s="450" customFormat="1" ht="15" customHeight="1" thickTop="1" thickBot="1">
      <c r="A11" s="438"/>
      <c r="B11" s="449"/>
      <c r="C11" s="448" t="s">
        <v>826</v>
      </c>
      <c r="D11" s="447"/>
      <c r="E11" s="447"/>
      <c r="F11" s="447"/>
      <c r="G11" s="447"/>
      <c r="H11" s="447"/>
      <c r="I11" s="446"/>
      <c r="J11" s="446"/>
      <c r="K11" s="446"/>
      <c r="L11" s="446"/>
      <c r="M11" s="446"/>
      <c r="N11" s="446"/>
      <c r="O11" s="446"/>
      <c r="P11" s="442"/>
    </row>
    <row r="12" spans="1:16" s="444" customFormat="1" ht="15" customHeight="1" thickTop="1">
      <c r="A12" s="438" t="s">
        <v>914</v>
      </c>
      <c r="B12" s="193" t="s">
        <v>984</v>
      </c>
      <c r="C12" s="188" t="s">
        <v>983</v>
      </c>
      <c r="D12" s="443">
        <v>0.74170000000000003</v>
      </c>
      <c r="E12" s="443">
        <v>0.75900000000000001</v>
      </c>
      <c r="F12" s="443">
        <v>0.76639999999999997</v>
      </c>
      <c r="G12" s="443">
        <v>0.81</v>
      </c>
      <c r="H12" s="443">
        <v>0.80200000000000005</v>
      </c>
      <c r="I12" s="443">
        <v>0.75890000000000002</v>
      </c>
      <c r="J12" s="443">
        <v>0.65659999999999996</v>
      </c>
      <c r="K12" s="443">
        <v>0.70989999999999998</v>
      </c>
      <c r="L12" s="443">
        <v>0.66579999999999995</v>
      </c>
      <c r="M12" s="443">
        <v>0.3775</v>
      </c>
      <c r="N12" s="443">
        <v>0.38829999999999998</v>
      </c>
      <c r="O12" s="443">
        <v>0.62450000000000006</v>
      </c>
      <c r="P12" s="442"/>
    </row>
    <row r="13" spans="1:16" s="441" customFormat="1" ht="15" customHeight="1">
      <c r="A13" s="438" t="s">
        <v>914</v>
      </c>
      <c r="B13" s="193" t="s">
        <v>982</v>
      </c>
      <c r="C13" s="188" t="s">
        <v>981</v>
      </c>
      <c r="D13" s="452">
        <v>0.75449999999999995</v>
      </c>
      <c r="E13" s="443">
        <v>0.76160000000000005</v>
      </c>
      <c r="F13" s="443">
        <v>0.7681</v>
      </c>
      <c r="G13" s="443">
        <v>0.81</v>
      </c>
      <c r="H13" s="443">
        <v>0.80200000000000005</v>
      </c>
      <c r="I13" s="443">
        <v>0.77790000000000004</v>
      </c>
      <c r="J13" s="443">
        <v>0.71050000000000002</v>
      </c>
      <c r="K13" s="443">
        <v>0.73199999999999998</v>
      </c>
      <c r="L13" s="443">
        <v>0.67410000000000003</v>
      </c>
      <c r="M13" s="443">
        <v>0.58509999999999995</v>
      </c>
      <c r="N13" s="443">
        <v>0.59089999999999998</v>
      </c>
      <c r="O13" s="443">
        <v>0.65669999999999995</v>
      </c>
      <c r="P13" s="442"/>
    </row>
    <row r="14" spans="1:16" s="441" customFormat="1" ht="15" customHeight="1">
      <c r="A14" s="438"/>
      <c r="B14" s="193"/>
      <c r="C14" s="188" t="s">
        <v>980</v>
      </c>
      <c r="D14" s="443">
        <v>8.2600000000000007E-2</v>
      </c>
      <c r="E14" s="443">
        <v>8.8200000000000001E-2</v>
      </c>
      <c r="F14" s="443">
        <v>8.1799999999999998E-2</v>
      </c>
      <c r="G14" s="443">
        <v>5.3699999999999998E-2</v>
      </c>
      <c r="H14" s="443">
        <v>7.0000000000000007E-2</v>
      </c>
      <c r="I14" s="443">
        <v>8.3400000000000002E-2</v>
      </c>
      <c r="J14" s="443">
        <v>0.1613</v>
      </c>
      <c r="K14" s="443">
        <v>0.13669999999999999</v>
      </c>
      <c r="L14" s="443">
        <v>0.19789999999999999</v>
      </c>
      <c r="M14" s="443">
        <v>0.26979999999999998</v>
      </c>
      <c r="N14" s="443">
        <v>0.27350000000000002</v>
      </c>
      <c r="O14" s="443">
        <v>0.21279999999999999</v>
      </c>
      <c r="P14" s="442"/>
    </row>
    <row r="15" spans="1:16" s="441" customFormat="1" ht="15" customHeight="1" thickBot="1">
      <c r="A15" s="438" t="s">
        <v>914</v>
      </c>
      <c r="B15" s="193" t="s">
        <v>979</v>
      </c>
      <c r="C15" s="188" t="s">
        <v>978</v>
      </c>
      <c r="D15" s="443">
        <v>8.8999999999999999E-3</v>
      </c>
      <c r="E15" s="443">
        <v>8.5000000000000006E-3</v>
      </c>
      <c r="F15" s="443">
        <v>1.09E-2</v>
      </c>
      <c r="G15" s="443">
        <v>2.5399999999999999E-2</v>
      </c>
      <c r="H15" s="443">
        <v>2.75E-2</v>
      </c>
      <c r="I15" s="443">
        <v>2.3099999999999999E-2</v>
      </c>
      <c r="J15" s="443">
        <v>1.7000000000000001E-2</v>
      </c>
      <c r="K15" s="443">
        <v>1.14E-2</v>
      </c>
      <c r="L15" s="443">
        <v>1.7000000000000001E-2</v>
      </c>
      <c r="M15" s="443">
        <v>1.8100000000000002E-2</v>
      </c>
      <c r="N15" s="443">
        <v>1.5299999999999999E-2</v>
      </c>
      <c r="O15" s="443">
        <v>1.54E-2</v>
      </c>
      <c r="P15" s="442"/>
    </row>
    <row r="16" spans="1:16" s="450" customFormat="1" ht="15" customHeight="1" thickTop="1" thickBot="1">
      <c r="A16" s="438"/>
      <c r="B16" s="449"/>
      <c r="C16" s="448" t="s">
        <v>977</v>
      </c>
      <c r="D16" s="447"/>
      <c r="E16" s="447"/>
      <c r="F16" s="447"/>
      <c r="G16" s="447"/>
      <c r="H16" s="447"/>
      <c r="I16" s="446"/>
      <c r="J16" s="446"/>
      <c r="K16" s="446"/>
      <c r="L16" s="446"/>
      <c r="M16" s="446"/>
      <c r="N16" s="446"/>
      <c r="O16" s="446"/>
      <c r="P16" s="442"/>
    </row>
    <row r="17" spans="1:16" s="444" customFormat="1" ht="15" customHeight="1" thickTop="1">
      <c r="A17" s="438" t="s">
        <v>914</v>
      </c>
      <c r="B17" s="193" t="s">
        <v>976</v>
      </c>
      <c r="C17" s="188" t="s">
        <v>975</v>
      </c>
      <c r="D17" s="443">
        <v>0.67959999999999998</v>
      </c>
      <c r="E17" s="443">
        <v>0.71619999999999995</v>
      </c>
      <c r="F17" s="443">
        <v>0.72950000000000004</v>
      </c>
      <c r="G17" s="443">
        <v>0.7429</v>
      </c>
      <c r="H17" s="443">
        <v>0.752</v>
      </c>
      <c r="I17" s="443">
        <v>0.755</v>
      </c>
      <c r="J17" s="443">
        <v>0.73619999999999997</v>
      </c>
      <c r="K17" s="443">
        <v>0.73329999999999995</v>
      </c>
      <c r="L17" s="443">
        <v>0.71830000000000005</v>
      </c>
      <c r="M17" s="443">
        <v>0.64970000000000006</v>
      </c>
      <c r="N17" s="443">
        <v>0.61180000000000001</v>
      </c>
      <c r="O17" s="443">
        <v>0.63970000000000005</v>
      </c>
      <c r="P17" s="442"/>
    </row>
    <row r="18" spans="1:16" s="441" customFormat="1" ht="15" customHeight="1">
      <c r="A18" s="438" t="s">
        <v>914</v>
      </c>
      <c r="B18" s="193" t="s">
        <v>974</v>
      </c>
      <c r="C18" s="188" t="s">
        <v>973</v>
      </c>
      <c r="D18" s="443">
        <v>0.32040000000000002</v>
      </c>
      <c r="E18" s="443">
        <v>0.2838</v>
      </c>
      <c r="F18" s="443">
        <v>0.27050000000000002</v>
      </c>
      <c r="G18" s="443">
        <v>0.2571</v>
      </c>
      <c r="H18" s="443">
        <v>0.248</v>
      </c>
      <c r="I18" s="443">
        <v>0.245</v>
      </c>
      <c r="J18" s="443">
        <v>0.26379999999999998</v>
      </c>
      <c r="K18" s="443">
        <v>0.26669999999999999</v>
      </c>
      <c r="L18" s="443">
        <v>0.28170000000000001</v>
      </c>
      <c r="M18" s="443">
        <v>0.3503</v>
      </c>
      <c r="N18" s="443">
        <v>0.38819999999999999</v>
      </c>
      <c r="O18" s="443">
        <v>0.36030000000000001</v>
      </c>
      <c r="P18" s="442"/>
    </row>
    <row r="19" spans="1:16" s="441" customFormat="1" ht="15" customHeight="1" thickBot="1">
      <c r="A19" s="438" t="s">
        <v>914</v>
      </c>
      <c r="B19" s="193" t="s">
        <v>972</v>
      </c>
      <c r="C19" s="188" t="s">
        <v>971</v>
      </c>
      <c r="D19" s="451">
        <v>728.85479999999995</v>
      </c>
      <c r="E19" s="451">
        <v>988.96460000000002</v>
      </c>
      <c r="F19" s="451">
        <v>923.3723</v>
      </c>
      <c r="G19" s="451">
        <v>651.40740000000005</v>
      </c>
      <c r="H19" s="451">
        <v>996.94899999999996</v>
      </c>
      <c r="I19" s="451">
        <v>918.80640000000005</v>
      </c>
      <c r="J19" s="451">
        <v>894.87699999999995</v>
      </c>
      <c r="K19" s="451">
        <v>860.78020000000004</v>
      </c>
      <c r="L19" s="451">
        <v>830.45360000000005</v>
      </c>
      <c r="M19" s="451">
        <v>592.18169999999998</v>
      </c>
      <c r="N19" s="451">
        <v>566.51199999999994</v>
      </c>
      <c r="O19" s="451">
        <v>799.4117</v>
      </c>
      <c r="P19" s="442"/>
    </row>
    <row r="20" spans="1:16" s="450" customFormat="1" ht="15" customHeight="1" thickTop="1" thickBot="1">
      <c r="A20" s="438"/>
      <c r="B20" s="449"/>
      <c r="C20" s="448" t="s">
        <v>970</v>
      </c>
      <c r="D20" s="447"/>
      <c r="E20" s="447"/>
      <c r="F20" s="447"/>
      <c r="G20" s="447"/>
      <c r="H20" s="447"/>
      <c r="I20" s="446"/>
      <c r="J20" s="446"/>
      <c r="K20" s="446"/>
      <c r="L20" s="446"/>
      <c r="M20" s="446"/>
      <c r="N20" s="446"/>
      <c r="O20" s="446"/>
      <c r="P20" s="442"/>
    </row>
    <row r="21" spans="1:16" s="444" customFormat="1" ht="15" customHeight="1" thickTop="1">
      <c r="A21" s="438" t="s">
        <v>914</v>
      </c>
      <c r="B21" s="193" t="s">
        <v>969</v>
      </c>
      <c r="C21" s="188" t="s">
        <v>968</v>
      </c>
      <c r="D21" s="443">
        <v>0.98660000000000003</v>
      </c>
      <c r="E21" s="443">
        <v>0.98219999999999996</v>
      </c>
      <c r="F21" s="443">
        <v>0.97599999999999998</v>
      </c>
      <c r="G21" s="443">
        <v>0.97260000000000002</v>
      </c>
      <c r="H21" s="443">
        <v>0.97099999999999997</v>
      </c>
      <c r="I21" s="443">
        <v>0.9647</v>
      </c>
      <c r="J21" s="443">
        <v>0.96550000000000002</v>
      </c>
      <c r="K21" s="443">
        <v>0.97089999999999999</v>
      </c>
      <c r="L21" s="443">
        <v>0.97070000000000001</v>
      </c>
      <c r="M21" s="443">
        <v>0.95889999999999997</v>
      </c>
      <c r="N21" s="443">
        <v>0.95179999999999998</v>
      </c>
      <c r="O21" s="443">
        <v>0.94579999999999997</v>
      </c>
      <c r="P21" s="442"/>
    </row>
    <row r="22" spans="1:16" s="441" customFormat="1" ht="15" customHeight="1">
      <c r="A22" s="438" t="s">
        <v>914</v>
      </c>
      <c r="B22" s="193" t="s">
        <v>967</v>
      </c>
      <c r="C22" s="188" t="s">
        <v>966</v>
      </c>
      <c r="D22" s="443">
        <v>1.1900000000000001E-2</v>
      </c>
      <c r="E22" s="443">
        <v>1.5100000000000001E-2</v>
      </c>
      <c r="F22" s="443">
        <v>2.3400000000000001E-2</v>
      </c>
      <c r="G22" s="443">
        <v>3.09E-2</v>
      </c>
      <c r="H22" s="443">
        <v>3.5700000000000003E-2</v>
      </c>
      <c r="I22" s="443">
        <v>7.2599999999999998E-2</v>
      </c>
      <c r="J22" s="443">
        <v>7.6600000000000001E-2</v>
      </c>
      <c r="K22" s="443">
        <v>9.5399999999999999E-2</v>
      </c>
      <c r="L22" s="443">
        <v>0.1202</v>
      </c>
      <c r="M22" s="443">
        <v>0.1981</v>
      </c>
      <c r="N22" s="443">
        <v>0.24759999999999999</v>
      </c>
      <c r="O22" s="443">
        <v>0.30120000000000002</v>
      </c>
      <c r="P22" s="442"/>
    </row>
    <row r="23" spans="1:16" s="441" customFormat="1" ht="15" customHeight="1">
      <c r="A23" s="438" t="s">
        <v>914</v>
      </c>
      <c r="B23" s="193" t="s">
        <v>965</v>
      </c>
      <c r="C23" s="188" t="s">
        <v>964</v>
      </c>
      <c r="D23" s="443">
        <v>1.34E-2</v>
      </c>
      <c r="E23" s="443">
        <v>1.78E-2</v>
      </c>
      <c r="F23" s="443">
        <v>2.4E-2</v>
      </c>
      <c r="G23" s="443">
        <v>2.7400000000000001E-2</v>
      </c>
      <c r="H23" s="443">
        <v>2.9000000000000001E-2</v>
      </c>
      <c r="I23" s="443">
        <v>3.5299999999999998E-2</v>
      </c>
      <c r="J23" s="443">
        <v>3.4500000000000003E-2</v>
      </c>
      <c r="K23" s="443">
        <v>2.9100000000000001E-2</v>
      </c>
      <c r="L23" s="443">
        <v>2.93E-2</v>
      </c>
      <c r="M23" s="443">
        <v>4.1099999999999998E-2</v>
      </c>
      <c r="N23" s="443">
        <v>4.82E-2</v>
      </c>
      <c r="O23" s="443">
        <v>5.4199999999999998E-2</v>
      </c>
      <c r="P23" s="442"/>
    </row>
    <row r="24" spans="1:16" s="441" customFormat="1" ht="15" customHeight="1">
      <c r="A24" s="438" t="s">
        <v>914</v>
      </c>
      <c r="B24" s="193" t="s">
        <v>963</v>
      </c>
      <c r="C24" s="188" t="s">
        <v>962</v>
      </c>
      <c r="D24" s="443">
        <v>1.15E-2</v>
      </c>
      <c r="E24" s="443">
        <v>1.3599999999999999E-2</v>
      </c>
      <c r="F24" s="443">
        <v>2.0400000000000001E-2</v>
      </c>
      <c r="G24" s="443">
        <v>2.6800000000000001E-2</v>
      </c>
      <c r="H24" s="443">
        <v>3.1899999999999998E-2</v>
      </c>
      <c r="I24" s="443">
        <v>6.5799999999999997E-2</v>
      </c>
      <c r="J24" s="443">
        <v>6.5299999999999997E-2</v>
      </c>
      <c r="K24" s="443">
        <v>8.6199999999999999E-2</v>
      </c>
      <c r="L24" s="443">
        <v>0.11169999999999999</v>
      </c>
      <c r="M24" s="443">
        <v>0.19159999999999999</v>
      </c>
      <c r="N24" s="443">
        <v>0.24160000000000001</v>
      </c>
      <c r="O24" s="443">
        <v>0.29659999999999997</v>
      </c>
      <c r="P24" s="442"/>
    </row>
    <row r="25" spans="1:16" s="441" customFormat="1" ht="15" customHeight="1">
      <c r="A25" s="438" t="s">
        <v>914</v>
      </c>
      <c r="B25" s="193" t="s">
        <v>961</v>
      </c>
      <c r="C25" s="188" t="s">
        <v>1248</v>
      </c>
      <c r="D25" s="443">
        <v>4.9200000000000001E-2</v>
      </c>
      <c r="E25" s="443">
        <v>0.1162</v>
      </c>
      <c r="F25" s="443">
        <v>0.1497</v>
      </c>
      <c r="G25" s="443">
        <v>0.15559999999999999</v>
      </c>
      <c r="H25" s="443">
        <v>0.13250000000000001</v>
      </c>
      <c r="I25" s="443">
        <v>0.12590000000000001</v>
      </c>
      <c r="J25" s="443">
        <v>0.17699999999999999</v>
      </c>
      <c r="K25" s="443">
        <v>0.1231</v>
      </c>
      <c r="L25" s="443">
        <v>9.8100000000000007E-2</v>
      </c>
      <c r="M25" s="443">
        <v>7.2099999999999997E-2</v>
      </c>
      <c r="N25" s="443">
        <v>7.1300000000000002E-2</v>
      </c>
      <c r="O25" s="443">
        <v>6.8599999999999994E-2</v>
      </c>
      <c r="P25" s="442"/>
    </row>
    <row r="26" spans="1:16" s="441" customFormat="1" ht="15" customHeight="1">
      <c r="A26" s="438" t="s">
        <v>914</v>
      </c>
      <c r="B26" s="193" t="s">
        <v>959</v>
      </c>
      <c r="C26" s="188" t="s">
        <v>958</v>
      </c>
      <c r="D26" s="443">
        <v>1.24E-2</v>
      </c>
      <c r="E26" s="443">
        <v>1.15E-2</v>
      </c>
      <c r="F26" s="443">
        <v>1.14E-2</v>
      </c>
      <c r="G26" s="443">
        <v>1.4200000000000001E-2</v>
      </c>
      <c r="H26" s="443">
        <v>1.34E-2</v>
      </c>
      <c r="I26" s="443">
        <v>1.3599999999999999E-2</v>
      </c>
      <c r="J26" s="443">
        <v>0.1012</v>
      </c>
      <c r="K26" s="443">
        <v>0.14199999999999999</v>
      </c>
      <c r="L26" s="443">
        <v>0.1462</v>
      </c>
      <c r="M26" s="443">
        <v>0.1638</v>
      </c>
      <c r="N26" s="443">
        <v>0.16650000000000001</v>
      </c>
      <c r="O26" s="443">
        <v>0.16209999999999999</v>
      </c>
      <c r="P26" s="442"/>
    </row>
    <row r="27" spans="1:16" s="441" customFormat="1" ht="15" customHeight="1">
      <c r="A27" s="438" t="s">
        <v>914</v>
      </c>
      <c r="B27" s="193" t="s">
        <v>957</v>
      </c>
      <c r="C27" s="188" t="s">
        <v>956</v>
      </c>
      <c r="D27" s="443">
        <v>3.73E-2</v>
      </c>
      <c r="E27" s="443">
        <v>3.9199999999999999E-2</v>
      </c>
      <c r="F27" s="443">
        <v>3.8399999999999997E-2</v>
      </c>
      <c r="G27" s="443">
        <v>4.2900000000000001E-2</v>
      </c>
      <c r="H27" s="443">
        <v>4.0399999999999998E-2</v>
      </c>
      <c r="I27" s="443">
        <v>4.7699999999999999E-2</v>
      </c>
      <c r="J27" s="443">
        <v>5.6500000000000002E-2</v>
      </c>
      <c r="K27" s="443">
        <v>4.7899999999999998E-2</v>
      </c>
      <c r="L27" s="443">
        <v>4.5199999999999997E-2</v>
      </c>
      <c r="M27" s="443">
        <v>5.6000000000000001E-2</v>
      </c>
      <c r="N27" s="443">
        <v>6.2100000000000002E-2</v>
      </c>
      <c r="O27" s="443">
        <v>7.1800000000000003E-2</v>
      </c>
      <c r="P27" s="442"/>
    </row>
    <row r="28" spans="1:16" s="441" customFormat="1" ht="15" customHeight="1">
      <c r="A28" s="438" t="s">
        <v>914</v>
      </c>
      <c r="B28" s="193" t="s">
        <v>955</v>
      </c>
      <c r="C28" s="188" t="s">
        <v>954</v>
      </c>
      <c r="D28" s="443">
        <v>0.97060000000000002</v>
      </c>
      <c r="E28" s="443">
        <v>0.96099999999999997</v>
      </c>
      <c r="F28" s="443">
        <v>0.95409999999999995</v>
      </c>
      <c r="G28" s="443">
        <v>0.95840000000000003</v>
      </c>
      <c r="H28" s="443">
        <v>0.95830000000000004</v>
      </c>
      <c r="I28" s="443">
        <v>0.94879999999999998</v>
      </c>
      <c r="J28" s="443">
        <v>0.95920000000000005</v>
      </c>
      <c r="K28" s="443">
        <v>0.96709999999999996</v>
      </c>
      <c r="L28" s="443">
        <v>0.96199999999999997</v>
      </c>
      <c r="M28" s="443">
        <v>0.94089999999999996</v>
      </c>
      <c r="N28" s="443">
        <v>0.93389999999999995</v>
      </c>
      <c r="O28" s="443">
        <v>0.90959999999999996</v>
      </c>
      <c r="P28" s="442"/>
    </row>
    <row r="29" spans="1:16" s="441" customFormat="1" ht="15" customHeight="1">
      <c r="A29" s="438" t="s">
        <v>914</v>
      </c>
      <c r="B29" s="193" t="s">
        <v>953</v>
      </c>
      <c r="C29" s="188" t="s">
        <v>952</v>
      </c>
      <c r="D29" s="443">
        <v>1.12E-2</v>
      </c>
      <c r="E29" s="443">
        <v>1.29E-2</v>
      </c>
      <c r="F29" s="443">
        <v>1.6799999999999999E-2</v>
      </c>
      <c r="G29" s="443">
        <v>1.2699999999999999E-2</v>
      </c>
      <c r="H29" s="443">
        <v>1.0500000000000001E-2</v>
      </c>
      <c r="I29" s="443">
        <v>1.15E-2</v>
      </c>
      <c r="J29" s="443">
        <v>2.5000000000000001E-3</v>
      </c>
      <c r="K29" s="443">
        <v>1.5E-3</v>
      </c>
      <c r="L29" s="443">
        <v>5.8999999999999999E-3</v>
      </c>
      <c r="M29" s="443">
        <v>1.6500000000000001E-2</v>
      </c>
      <c r="N29" s="443">
        <v>1.6E-2</v>
      </c>
      <c r="O29" s="443">
        <v>3.2899999999999999E-2</v>
      </c>
      <c r="P29" s="442"/>
    </row>
    <row r="30" spans="1:16" s="441" customFormat="1" ht="15" customHeight="1">
      <c r="A30" s="438" t="s">
        <v>914</v>
      </c>
      <c r="B30" s="193" t="s">
        <v>951</v>
      </c>
      <c r="C30" s="188" t="s">
        <v>950</v>
      </c>
      <c r="D30" s="443">
        <v>2.3E-3</v>
      </c>
      <c r="E30" s="443">
        <v>6.4999999999999997E-3</v>
      </c>
      <c r="F30" s="443">
        <v>4.1000000000000003E-3</v>
      </c>
      <c r="G30" s="443">
        <v>2.2000000000000001E-3</v>
      </c>
      <c r="H30" s="443">
        <v>4.7000000000000002E-3</v>
      </c>
      <c r="I30" s="443">
        <v>4.4000000000000003E-3</v>
      </c>
      <c r="J30" s="443">
        <v>8.0000000000000004E-4</v>
      </c>
      <c r="K30" s="443">
        <v>2.3999999999999998E-3</v>
      </c>
      <c r="L30" s="443">
        <v>3.8E-3</v>
      </c>
      <c r="M30" s="443">
        <v>4.0000000000000001E-3</v>
      </c>
      <c r="N30" s="443">
        <v>5.4999999999999997E-3</v>
      </c>
      <c r="O30" s="443">
        <v>4.1000000000000003E-3</v>
      </c>
      <c r="P30" s="442"/>
    </row>
    <row r="31" spans="1:16" s="441" customFormat="1" ht="15" customHeight="1">
      <c r="A31" s="438" t="s">
        <v>914</v>
      </c>
      <c r="B31" s="193" t="s">
        <v>949</v>
      </c>
      <c r="C31" s="188" t="s">
        <v>948</v>
      </c>
      <c r="D31" s="443">
        <v>3.0999999999999999E-3</v>
      </c>
      <c r="E31" s="443">
        <v>2.3999999999999998E-3</v>
      </c>
      <c r="F31" s="443">
        <v>4.5999999999999999E-3</v>
      </c>
      <c r="G31" s="443">
        <v>3.2000000000000002E-3</v>
      </c>
      <c r="H31" s="443">
        <v>3.3999999999999998E-3</v>
      </c>
      <c r="I31" s="443">
        <v>3.8999999999999998E-3</v>
      </c>
      <c r="J31" s="443">
        <v>1.6999999999999999E-3</v>
      </c>
      <c r="K31" s="443">
        <v>4.0000000000000002E-4</v>
      </c>
      <c r="L31" s="443">
        <v>2.0000000000000001E-4</v>
      </c>
      <c r="M31" s="443">
        <v>8.9999999999999998E-4</v>
      </c>
      <c r="N31" s="443">
        <v>1.4E-3</v>
      </c>
      <c r="O31" s="443">
        <v>1.1000000000000001E-3</v>
      </c>
      <c r="P31" s="442"/>
    </row>
    <row r="32" spans="1:16" s="441" customFormat="1" ht="15" customHeight="1">
      <c r="A32" s="438" t="s">
        <v>914</v>
      </c>
      <c r="B32" s="193" t="s">
        <v>947</v>
      </c>
      <c r="C32" s="188" t="s">
        <v>946</v>
      </c>
      <c r="D32" s="443">
        <v>2.0999999999999999E-3</v>
      </c>
      <c r="E32" s="443">
        <v>2.3E-3</v>
      </c>
      <c r="F32" s="443">
        <v>3.0000000000000001E-3</v>
      </c>
      <c r="G32" s="443">
        <v>1.9E-3</v>
      </c>
      <c r="H32" s="443">
        <v>3.0999999999999999E-3</v>
      </c>
      <c r="I32" s="443">
        <v>4.5999999999999999E-3</v>
      </c>
      <c r="J32" s="443">
        <v>3.3999999999999998E-3</v>
      </c>
      <c r="K32" s="443">
        <v>3.0999999999999999E-3</v>
      </c>
      <c r="L32" s="443">
        <v>3.8E-3</v>
      </c>
      <c r="M32" s="443">
        <v>4.7999999999999996E-3</v>
      </c>
      <c r="N32" s="443">
        <v>3.8E-3</v>
      </c>
      <c r="O32" s="443">
        <v>4.1000000000000003E-3</v>
      </c>
      <c r="P32" s="442"/>
    </row>
    <row r="33" spans="1:16" s="441" customFormat="1" ht="15" customHeight="1" thickBot="1">
      <c r="A33" s="438" t="s">
        <v>914</v>
      </c>
      <c r="B33" s="188" t="s">
        <v>945</v>
      </c>
      <c r="C33" s="188" t="s">
        <v>944</v>
      </c>
      <c r="D33" s="443">
        <v>1.0699999999999999E-2</v>
      </c>
      <c r="E33" s="443">
        <v>1.49E-2</v>
      </c>
      <c r="F33" s="443">
        <v>1.7500000000000002E-2</v>
      </c>
      <c r="G33" s="443">
        <v>2.1499999999999998E-2</v>
      </c>
      <c r="H33" s="443">
        <v>0.02</v>
      </c>
      <c r="I33" s="443">
        <v>2.69E-2</v>
      </c>
      <c r="J33" s="443">
        <v>3.2399999999999998E-2</v>
      </c>
      <c r="K33" s="443">
        <v>2.5600000000000001E-2</v>
      </c>
      <c r="L33" s="443">
        <v>2.4299999999999999E-2</v>
      </c>
      <c r="M33" s="443">
        <v>3.2899999999999999E-2</v>
      </c>
      <c r="N33" s="443">
        <v>3.9300000000000002E-2</v>
      </c>
      <c r="O33" s="443">
        <v>4.8099999999999997E-2</v>
      </c>
      <c r="P33" s="442"/>
    </row>
    <row r="34" spans="1:16" s="450" customFormat="1" ht="15" customHeight="1" thickTop="1" thickBot="1">
      <c r="A34" s="438"/>
      <c r="B34" s="449"/>
      <c r="C34" s="448" t="s">
        <v>803</v>
      </c>
      <c r="D34" s="447"/>
      <c r="E34" s="447"/>
      <c r="F34" s="447"/>
      <c r="G34" s="447"/>
      <c r="H34" s="447"/>
      <c r="I34" s="446"/>
      <c r="J34" s="446"/>
      <c r="K34" s="446"/>
      <c r="L34" s="446"/>
      <c r="M34" s="446"/>
      <c r="N34" s="446"/>
      <c r="O34" s="446"/>
      <c r="P34" s="442"/>
    </row>
    <row r="35" spans="1:16" s="444" customFormat="1" ht="15" customHeight="1" thickTop="1">
      <c r="A35" s="438" t="s">
        <v>914</v>
      </c>
      <c r="B35" s="193" t="s">
        <v>943</v>
      </c>
      <c r="C35" s="188" t="s">
        <v>942</v>
      </c>
      <c r="D35" s="443">
        <v>0.37290000000000001</v>
      </c>
      <c r="E35" s="443">
        <v>0.4032</v>
      </c>
      <c r="F35" s="443">
        <v>0.48089999999999999</v>
      </c>
      <c r="G35" s="443">
        <v>0.52359999999999995</v>
      </c>
      <c r="H35" s="443">
        <v>0.54179999999999995</v>
      </c>
      <c r="I35" s="443">
        <v>0.50619999999999998</v>
      </c>
      <c r="J35" s="443">
        <v>0.27760000000000001</v>
      </c>
      <c r="K35" s="443">
        <v>0.31009999999999999</v>
      </c>
      <c r="L35" s="443">
        <v>0.34449999999999997</v>
      </c>
      <c r="M35" s="443">
        <v>0.44280000000000003</v>
      </c>
      <c r="N35" s="443">
        <v>0.50209999999999999</v>
      </c>
      <c r="O35" s="443">
        <v>0.47070000000000001</v>
      </c>
      <c r="P35" s="442"/>
    </row>
    <row r="36" spans="1:16" s="441" customFormat="1" ht="15" customHeight="1">
      <c r="A36" s="438" t="s">
        <v>914</v>
      </c>
      <c r="B36" s="193" t="s">
        <v>941</v>
      </c>
      <c r="C36" s="188" t="s">
        <v>940</v>
      </c>
      <c r="D36" s="443">
        <v>0.94499999999999995</v>
      </c>
      <c r="E36" s="443">
        <v>0.94979999999999998</v>
      </c>
      <c r="F36" s="443">
        <v>1.0092000000000001</v>
      </c>
      <c r="G36" s="443">
        <v>0.879</v>
      </c>
      <c r="H36" s="443">
        <v>0.76329999999999998</v>
      </c>
      <c r="I36" s="443">
        <v>0.66410000000000002</v>
      </c>
      <c r="J36" s="443">
        <v>0.44490000000000002</v>
      </c>
      <c r="K36" s="443">
        <v>0.47270000000000001</v>
      </c>
      <c r="L36" s="443">
        <v>0.4284</v>
      </c>
      <c r="M36" s="443">
        <v>0.59050000000000002</v>
      </c>
      <c r="N36" s="443">
        <v>0.69169999999999998</v>
      </c>
      <c r="O36" s="443">
        <v>0.57699999999999996</v>
      </c>
      <c r="P36" s="442"/>
    </row>
    <row r="37" spans="1:16" s="441" customFormat="1" ht="15" customHeight="1">
      <c r="A37" s="438" t="s">
        <v>914</v>
      </c>
      <c r="B37" s="193" t="s">
        <v>939</v>
      </c>
      <c r="C37" s="188" t="s">
        <v>938</v>
      </c>
      <c r="D37" s="443">
        <v>0.19620000000000001</v>
      </c>
      <c r="E37" s="443">
        <v>0.1792</v>
      </c>
      <c r="F37" s="443">
        <v>0.17680000000000001</v>
      </c>
      <c r="G37" s="443">
        <v>0.13159999999999999</v>
      </c>
      <c r="H37" s="443">
        <v>0.1225</v>
      </c>
      <c r="I37" s="443">
        <v>0.1172</v>
      </c>
      <c r="J37" s="443">
        <v>0.1145</v>
      </c>
      <c r="K37" s="443">
        <v>0.14879999999999999</v>
      </c>
      <c r="L37" s="443">
        <v>0.1208</v>
      </c>
      <c r="M37" s="443">
        <v>0.1062</v>
      </c>
      <c r="N37" s="443">
        <v>0.1333</v>
      </c>
      <c r="O37" s="443">
        <v>0.1187</v>
      </c>
      <c r="P37" s="442"/>
    </row>
    <row r="38" spans="1:16" s="441" customFormat="1" ht="15" customHeight="1">
      <c r="A38" s="438" t="s">
        <v>914</v>
      </c>
      <c r="B38" s="193" t="s">
        <v>937</v>
      </c>
      <c r="C38" s="188" t="s">
        <v>936</v>
      </c>
      <c r="D38" s="443">
        <v>0.17730000000000001</v>
      </c>
      <c r="E38" s="443">
        <v>0.1618</v>
      </c>
      <c r="F38" s="443">
        <v>0.15890000000000001</v>
      </c>
      <c r="G38" s="443">
        <v>0.122</v>
      </c>
      <c r="H38" s="443">
        <v>0.1139</v>
      </c>
      <c r="I38" s="443">
        <v>0.10780000000000001</v>
      </c>
      <c r="J38" s="443">
        <v>0.106</v>
      </c>
      <c r="K38" s="443">
        <v>0.13800000000000001</v>
      </c>
      <c r="L38" s="443">
        <v>0.11269999999999999</v>
      </c>
      <c r="M38" s="443">
        <v>9.7900000000000001E-2</v>
      </c>
      <c r="N38" s="443">
        <v>0.1231</v>
      </c>
      <c r="O38" s="443">
        <v>0.1101</v>
      </c>
      <c r="P38" s="442"/>
    </row>
    <row r="39" spans="1:16" s="441" customFormat="1" ht="15" customHeight="1" thickBot="1">
      <c r="A39" s="438" t="s">
        <v>914</v>
      </c>
      <c r="B39" s="193" t="s">
        <v>935</v>
      </c>
      <c r="C39" s="132" t="s">
        <v>934</v>
      </c>
      <c r="D39" s="443">
        <v>0.64009276452498043</v>
      </c>
      <c r="E39" s="443">
        <v>0.63103613630714817</v>
      </c>
      <c r="F39" s="443">
        <v>0.63728392117009036</v>
      </c>
      <c r="G39" s="443">
        <v>0.64890236380054345</v>
      </c>
      <c r="H39" s="443">
        <v>0.14299999999999999</v>
      </c>
      <c r="I39" s="443">
        <v>0.48870000000000002</v>
      </c>
      <c r="J39" s="443">
        <v>0.28799999999999998</v>
      </c>
      <c r="K39" s="443">
        <v>0.34460000000000002</v>
      </c>
      <c r="L39" s="443">
        <v>0.27039999999999997</v>
      </c>
      <c r="M39" s="443">
        <v>0.25669999999999998</v>
      </c>
      <c r="N39" s="443">
        <v>0.43090000000000001</v>
      </c>
      <c r="O39" s="443">
        <v>0.44600000000000001</v>
      </c>
      <c r="P39" s="442"/>
    </row>
    <row r="40" spans="1:16" s="450" customFormat="1" ht="15" customHeight="1" thickTop="1" thickBot="1">
      <c r="A40" s="438"/>
      <c r="B40" s="449"/>
      <c r="C40" s="448" t="s">
        <v>797</v>
      </c>
      <c r="D40" s="447"/>
      <c r="E40" s="447"/>
      <c r="F40" s="447"/>
      <c r="G40" s="447"/>
      <c r="H40" s="447"/>
      <c r="I40" s="446"/>
      <c r="J40" s="446"/>
      <c r="K40" s="446"/>
      <c r="L40" s="446"/>
      <c r="M40" s="446"/>
      <c r="N40" s="446"/>
      <c r="O40" s="446"/>
      <c r="P40" s="442"/>
    </row>
    <row r="41" spans="1:16" s="444" customFormat="1" ht="15" customHeight="1" thickTop="1">
      <c r="A41" s="438" t="s">
        <v>914</v>
      </c>
      <c r="B41" s="193" t="s">
        <v>933</v>
      </c>
      <c r="C41" s="188" t="s">
        <v>932</v>
      </c>
      <c r="D41" s="443">
        <v>9.6299999999999997E-2</v>
      </c>
      <c r="E41" s="443">
        <v>9.7600000000000006E-2</v>
      </c>
      <c r="F41" s="443">
        <v>0.1013</v>
      </c>
      <c r="G41" s="443">
        <v>7.2599999999999998E-2</v>
      </c>
      <c r="H41" s="443">
        <v>7.0199999999999999E-2</v>
      </c>
      <c r="I41" s="443">
        <v>7.9799999999999996E-2</v>
      </c>
      <c r="J41" s="443">
        <v>7.4200000000000002E-2</v>
      </c>
      <c r="K41" s="443">
        <v>7.2999999999999995E-2</v>
      </c>
      <c r="L41" s="443">
        <v>6.6900000000000001E-2</v>
      </c>
      <c r="M41" s="443">
        <v>7.8299999999999995E-2</v>
      </c>
      <c r="N41" s="443">
        <v>7.6600000000000001E-2</v>
      </c>
      <c r="O41" s="443">
        <v>7.2099999999999997E-2</v>
      </c>
      <c r="P41" s="442"/>
    </row>
    <row r="42" spans="1:16" s="441" customFormat="1" ht="15" customHeight="1">
      <c r="A42" s="438" t="s">
        <v>914</v>
      </c>
      <c r="B42" s="193" t="s">
        <v>931</v>
      </c>
      <c r="C42" s="188" t="s">
        <v>930</v>
      </c>
      <c r="D42" s="443">
        <v>9.5399999999999999E-2</v>
      </c>
      <c r="E42" s="443">
        <v>9.6699999999999994E-2</v>
      </c>
      <c r="F42" s="443">
        <v>0.1004</v>
      </c>
      <c r="G42" s="443">
        <v>7.1099999999999997E-2</v>
      </c>
      <c r="H42" s="443">
        <v>6.9000000000000006E-2</v>
      </c>
      <c r="I42" s="443">
        <v>7.85E-2</v>
      </c>
      <c r="J42" s="443">
        <v>7.3300000000000004E-2</v>
      </c>
      <c r="K42" s="443">
        <v>7.1999999999999995E-2</v>
      </c>
      <c r="L42" s="443">
        <v>6.6199999999999995E-2</v>
      </c>
      <c r="M42" s="443">
        <v>7.7399999999999997E-2</v>
      </c>
      <c r="N42" s="443">
        <v>7.5800000000000006E-2</v>
      </c>
      <c r="O42" s="443">
        <v>7.1300000000000002E-2</v>
      </c>
      <c r="P42" s="442"/>
    </row>
    <row r="43" spans="1:16" s="441" customFormat="1" ht="15" customHeight="1">
      <c r="A43" s="438" t="s">
        <v>914</v>
      </c>
      <c r="B43" s="193" t="s">
        <v>929</v>
      </c>
      <c r="C43" s="188" t="s">
        <v>928</v>
      </c>
      <c r="D43" s="443">
        <v>0.1118</v>
      </c>
      <c r="E43" s="443">
        <v>0.15049999999999999</v>
      </c>
      <c r="F43" s="443">
        <v>0.19489999999999999</v>
      </c>
      <c r="G43" s="443">
        <v>0.31590000000000001</v>
      </c>
      <c r="H43" s="443">
        <v>0.35039999999999999</v>
      </c>
      <c r="I43" s="443">
        <v>0.3795</v>
      </c>
      <c r="J43" s="443">
        <v>0.35930000000000001</v>
      </c>
      <c r="K43" s="443">
        <v>0.28070000000000001</v>
      </c>
      <c r="L43" s="443">
        <v>0.30349999999999999</v>
      </c>
      <c r="M43" s="443">
        <v>0.36249999999999999</v>
      </c>
      <c r="N43" s="443">
        <v>0.42599999999999999</v>
      </c>
      <c r="O43" s="443">
        <v>0.51680000000000004</v>
      </c>
      <c r="P43" s="442"/>
    </row>
    <row r="44" spans="1:16" s="441" customFormat="1" ht="15" customHeight="1">
      <c r="A44" s="438" t="s">
        <v>914</v>
      </c>
      <c r="B44" s="193" t="s">
        <v>927</v>
      </c>
      <c r="C44" s="188" t="s">
        <v>926</v>
      </c>
      <c r="D44" s="443">
        <v>4.8999999999999998E-3</v>
      </c>
      <c r="E44" s="443">
        <v>1.49E-2</v>
      </c>
      <c r="F44" s="443">
        <v>2.8500000000000001E-2</v>
      </c>
      <c r="G44" s="443">
        <v>5.5399999999999998E-2</v>
      </c>
      <c r="H44" s="443">
        <v>5.7099999999999998E-2</v>
      </c>
      <c r="I44" s="443">
        <v>9.8400000000000001E-2</v>
      </c>
      <c r="J44" s="443">
        <v>0.14130000000000001</v>
      </c>
      <c r="K44" s="443">
        <v>0.1134</v>
      </c>
      <c r="L44" s="443">
        <v>0.12230000000000001</v>
      </c>
      <c r="M44" s="443">
        <v>0.12609999999999999</v>
      </c>
      <c r="N44" s="443">
        <v>0.15590000000000001</v>
      </c>
      <c r="O44" s="443">
        <v>0.1971</v>
      </c>
      <c r="P44" s="442"/>
    </row>
    <row r="45" spans="1:16" s="441" customFormat="1" ht="15" customHeight="1">
      <c r="A45" s="438" t="s">
        <v>914</v>
      </c>
      <c r="B45" s="193" t="s">
        <v>925</v>
      </c>
      <c r="C45" s="188" t="s">
        <v>924</v>
      </c>
      <c r="D45" s="443">
        <v>2.9499999999999998E-2</v>
      </c>
      <c r="E45" s="443">
        <v>4.3200000000000002E-2</v>
      </c>
      <c r="F45" s="443">
        <v>7.22E-2</v>
      </c>
      <c r="G45" s="443">
        <v>0.1053</v>
      </c>
      <c r="H45" s="443">
        <v>0.13980000000000001</v>
      </c>
      <c r="I45" s="443">
        <v>0.15</v>
      </c>
      <c r="J45" s="443">
        <v>0.105</v>
      </c>
      <c r="K45" s="443">
        <v>9.8799999999999999E-2</v>
      </c>
      <c r="L45" s="443">
        <v>0.104</v>
      </c>
      <c r="M45" s="443">
        <v>0.12180000000000001</v>
      </c>
      <c r="N45" s="443">
        <v>0.1384</v>
      </c>
      <c r="O45" s="443">
        <v>0.14380000000000001</v>
      </c>
      <c r="P45" s="442"/>
    </row>
    <row r="46" spans="1:16" s="441" customFormat="1" ht="15" customHeight="1" thickBot="1">
      <c r="A46" s="438" t="s">
        <v>914</v>
      </c>
      <c r="B46" s="193" t="s">
        <v>923</v>
      </c>
      <c r="C46" s="188" t="s">
        <v>922</v>
      </c>
      <c r="D46" s="443">
        <v>0.1216</v>
      </c>
      <c r="E46" s="443">
        <v>0.1278</v>
      </c>
      <c r="F46" s="443">
        <v>0.13109999999999999</v>
      </c>
      <c r="G46" s="443">
        <v>0.1145</v>
      </c>
      <c r="H46" s="443">
        <v>0.1139</v>
      </c>
      <c r="I46" s="443">
        <v>0.11700000000000001</v>
      </c>
      <c r="J46" s="443">
        <v>0.1128</v>
      </c>
      <c r="K46" s="443">
        <v>0.11169999999999999</v>
      </c>
      <c r="L46" s="443">
        <v>0.11650000000000001</v>
      </c>
      <c r="M46" s="443">
        <v>0.1363</v>
      </c>
      <c r="N46" s="443">
        <v>0.13109999999999999</v>
      </c>
      <c r="O46" s="443">
        <v>0.123</v>
      </c>
      <c r="P46" s="442"/>
    </row>
    <row r="47" spans="1:16" s="445" customFormat="1" ht="15" customHeight="1" thickTop="1" thickBot="1">
      <c r="A47" s="438"/>
      <c r="B47" s="449"/>
      <c r="C47" s="448" t="s">
        <v>921</v>
      </c>
      <c r="D47" s="447"/>
      <c r="E47" s="447"/>
      <c r="F47" s="447"/>
      <c r="G47" s="447"/>
      <c r="H47" s="447"/>
      <c r="I47" s="446"/>
      <c r="J47" s="446"/>
      <c r="K47" s="446"/>
      <c r="L47" s="446"/>
      <c r="M47" s="446"/>
      <c r="N47" s="446"/>
      <c r="O47" s="446"/>
      <c r="P47" s="442"/>
    </row>
    <row r="48" spans="1:16" s="444" customFormat="1" ht="15" customHeight="1" thickTop="1">
      <c r="A48" s="438" t="s">
        <v>914</v>
      </c>
      <c r="B48" s="193" t="s">
        <v>920</v>
      </c>
      <c r="C48" s="188" t="s">
        <v>919</v>
      </c>
      <c r="D48" s="443">
        <v>0.89790000000000003</v>
      </c>
      <c r="E48" s="443">
        <v>0.89890000000000003</v>
      </c>
      <c r="F48" s="443">
        <v>0.88719999999999999</v>
      </c>
      <c r="G48" s="443">
        <v>0.87350000000000005</v>
      </c>
      <c r="H48" s="443">
        <v>0.86660000000000004</v>
      </c>
      <c r="I48" s="443">
        <v>0.86460000000000004</v>
      </c>
      <c r="J48" s="443">
        <v>0.82250000000000001</v>
      </c>
      <c r="K48" s="443">
        <v>0.77639999999999998</v>
      </c>
      <c r="L48" s="443">
        <v>0.77080000000000004</v>
      </c>
      <c r="M48" s="443">
        <v>0.76829999999999998</v>
      </c>
      <c r="N48" s="443">
        <v>0.75770000000000004</v>
      </c>
      <c r="O48" s="443">
        <v>0.75990000000000002</v>
      </c>
      <c r="P48" s="442"/>
    </row>
    <row r="49" spans="1:16" s="441" customFormat="1" ht="15" customHeight="1">
      <c r="A49" s="438" t="s">
        <v>914</v>
      </c>
      <c r="B49" s="193" t="s">
        <v>918</v>
      </c>
      <c r="C49" s="188" t="s">
        <v>917</v>
      </c>
      <c r="D49" s="443">
        <v>0.91200000000000003</v>
      </c>
      <c r="E49" s="443">
        <v>0.89980000000000004</v>
      </c>
      <c r="F49" s="443">
        <v>0.89239999999999997</v>
      </c>
      <c r="G49" s="443">
        <v>0.86109999999999998</v>
      </c>
      <c r="H49" s="443">
        <v>0.86319999999999997</v>
      </c>
      <c r="I49" s="443">
        <v>0.83720000000000006</v>
      </c>
      <c r="J49" s="443">
        <v>0.81359999999999999</v>
      </c>
      <c r="K49" s="443">
        <v>0.80189999999999995</v>
      </c>
      <c r="L49" s="443">
        <v>0.83150000000000002</v>
      </c>
      <c r="M49" s="443">
        <v>0.85589999999999999</v>
      </c>
      <c r="N49" s="443">
        <v>0.86760000000000004</v>
      </c>
      <c r="O49" s="443">
        <v>0.87080000000000002</v>
      </c>
      <c r="P49" s="442"/>
    </row>
    <row r="50" spans="1:16" s="441" customFormat="1" ht="15" customHeight="1">
      <c r="A50" s="438" t="s">
        <v>914</v>
      </c>
      <c r="B50" s="193" t="s">
        <v>916</v>
      </c>
      <c r="C50" s="188" t="s">
        <v>915</v>
      </c>
      <c r="D50" s="443">
        <v>8.8300000000000003E-2</v>
      </c>
      <c r="E50" s="443">
        <v>0.10589999999999999</v>
      </c>
      <c r="F50" s="443">
        <v>0.1051</v>
      </c>
      <c r="G50" s="443">
        <v>9.2100000000000001E-2</v>
      </c>
      <c r="H50" s="443">
        <v>7.8299999999999995E-2</v>
      </c>
      <c r="I50" s="443">
        <v>0.1207</v>
      </c>
      <c r="J50" s="443">
        <v>9.0999999999999998E-2</v>
      </c>
      <c r="K50" s="443">
        <v>4.3299999999999998E-2</v>
      </c>
      <c r="L50" s="443">
        <v>-7.4000000000000003E-3</v>
      </c>
      <c r="M50" s="443">
        <v>-2.7E-2</v>
      </c>
      <c r="N50" s="443">
        <v>-5.5100000000000003E-2</v>
      </c>
      <c r="O50" s="443">
        <v>-6.0299999999999999E-2</v>
      </c>
      <c r="P50" s="442"/>
    </row>
    <row r="51" spans="1:16" s="441" customFormat="1" ht="15" customHeight="1">
      <c r="A51" s="438" t="s">
        <v>914</v>
      </c>
      <c r="B51" s="193" t="s">
        <v>913</v>
      </c>
      <c r="C51" s="188" t="s">
        <v>912</v>
      </c>
      <c r="D51" s="443">
        <v>1.0708</v>
      </c>
      <c r="E51" s="443">
        <v>1.0452999999999999</v>
      </c>
      <c r="F51" s="443">
        <v>1.1235999999999999</v>
      </c>
      <c r="G51" s="443">
        <v>1.7785</v>
      </c>
      <c r="H51" s="443">
        <v>1.9327000000000001</v>
      </c>
      <c r="I51" s="443">
        <v>1.7250000000000001</v>
      </c>
      <c r="J51" s="443">
        <v>2.42</v>
      </c>
      <c r="K51" s="443">
        <v>3.1065999999999998</v>
      </c>
      <c r="L51" s="443">
        <v>3.4632999999999998</v>
      </c>
      <c r="M51" s="443">
        <v>2.9923000000000002</v>
      </c>
      <c r="N51" s="443">
        <v>3.1974</v>
      </c>
      <c r="O51" s="443">
        <v>3.3654000000000002</v>
      </c>
      <c r="P51" s="442"/>
    </row>
    <row r="52" spans="1:16" ht="3.75" customHeight="1" thickBot="1">
      <c r="A52" s="438"/>
      <c r="B52" s="438"/>
      <c r="C52" s="423"/>
      <c r="D52" s="423"/>
      <c r="E52" s="423"/>
      <c r="F52" s="423"/>
      <c r="G52" s="423"/>
      <c r="H52" s="423"/>
      <c r="I52" s="423"/>
      <c r="J52" s="423"/>
      <c r="K52" s="423"/>
      <c r="L52" s="423"/>
      <c r="M52" s="423"/>
      <c r="N52" s="423"/>
      <c r="O52" s="423"/>
    </row>
    <row r="53" spans="1:16" ht="15" customHeight="1" thickTop="1">
      <c r="A53" s="440" t="s">
        <v>911</v>
      </c>
      <c r="B53" s="188" t="s">
        <v>911</v>
      </c>
      <c r="C53" s="1110" t="s">
        <v>785</v>
      </c>
      <c r="D53" s="1110"/>
      <c r="E53" s="1110"/>
      <c r="F53" s="1110"/>
      <c r="G53" s="1110"/>
      <c r="H53" s="1110"/>
      <c r="I53" s="1110"/>
      <c r="J53" s="1110"/>
      <c r="K53" s="1110"/>
      <c r="L53" s="1110"/>
      <c r="M53" s="1110"/>
      <c r="N53" s="1110"/>
      <c r="O53" s="1110"/>
    </row>
    <row r="54" spans="1:16" ht="50.25" customHeight="1">
      <c r="A54" s="438"/>
      <c r="B54" s="438"/>
      <c r="C54" s="1109" t="s">
        <v>910</v>
      </c>
      <c r="D54" s="1109"/>
      <c r="E54" s="1109"/>
      <c r="F54" s="1109"/>
      <c r="G54" s="1109"/>
      <c r="H54" s="1109"/>
      <c r="I54" s="1109"/>
      <c r="J54" s="1109"/>
      <c r="K54" s="1109"/>
      <c r="L54" s="1109"/>
      <c r="M54" s="1109"/>
      <c r="N54" s="1109"/>
      <c r="O54" s="1109"/>
    </row>
    <row r="55" spans="1:16" ht="48" customHeight="1">
      <c r="A55" s="438"/>
      <c r="B55" s="438"/>
      <c r="C55" s="1109" t="s">
        <v>909</v>
      </c>
      <c r="D55" s="1109"/>
      <c r="E55" s="1109"/>
      <c r="F55" s="1109"/>
      <c r="G55" s="1109"/>
      <c r="H55" s="1109"/>
      <c r="I55" s="1109"/>
      <c r="J55" s="1109"/>
      <c r="K55" s="1109"/>
      <c r="L55" s="1109"/>
      <c r="M55" s="1109"/>
      <c r="N55" s="1109"/>
      <c r="O55" s="1109"/>
    </row>
    <row r="56" spans="1:16" ht="15" customHeight="1">
      <c r="A56" s="438"/>
      <c r="B56" s="438"/>
      <c r="C56" s="1106" t="s">
        <v>908</v>
      </c>
      <c r="D56" s="1106"/>
      <c r="E56" s="1106"/>
      <c r="F56" s="1106"/>
      <c r="G56" s="1106"/>
      <c r="H56" s="1106"/>
      <c r="I56" s="1106"/>
      <c r="J56" s="1106"/>
      <c r="K56" s="1106"/>
      <c r="L56" s="1106"/>
      <c r="M56" s="1106"/>
      <c r="N56" s="1106"/>
      <c r="O56" s="1106"/>
    </row>
    <row r="57" spans="1:16" ht="15" customHeight="1">
      <c r="A57" s="438"/>
      <c r="B57" s="438"/>
      <c r="C57" s="1106" t="s">
        <v>781</v>
      </c>
      <c r="D57" s="1106"/>
      <c r="E57" s="1106"/>
      <c r="F57" s="1106"/>
      <c r="G57" s="1106"/>
      <c r="H57" s="1106"/>
      <c r="I57" s="1106"/>
      <c r="J57" s="1106"/>
      <c r="K57" s="1106"/>
      <c r="L57" s="1106"/>
      <c r="M57" s="1106"/>
      <c r="N57" s="1106"/>
      <c r="O57" s="1106"/>
    </row>
    <row r="58" spans="1:16" ht="27" customHeight="1">
      <c r="A58" s="438"/>
      <c r="B58" s="438"/>
      <c r="C58" s="1104" t="s">
        <v>907</v>
      </c>
      <c r="D58" s="1104"/>
      <c r="E58" s="1104"/>
      <c r="F58" s="1104"/>
      <c r="G58" s="1104"/>
      <c r="H58" s="1104"/>
      <c r="I58" s="1104"/>
      <c r="J58" s="1104"/>
      <c r="K58" s="1104"/>
      <c r="L58" s="1104"/>
      <c r="M58" s="1104"/>
      <c r="N58" s="1104"/>
      <c r="O58" s="1104"/>
    </row>
    <row r="59" spans="1:16" ht="15" customHeight="1">
      <c r="A59" s="438"/>
      <c r="B59" s="438"/>
      <c r="C59" s="438"/>
      <c r="D59" s="438"/>
      <c r="E59" s="438"/>
      <c r="F59" s="438"/>
      <c r="G59" s="438"/>
      <c r="H59" s="438"/>
      <c r="I59" s="438"/>
      <c r="J59" s="438"/>
      <c r="K59" s="438"/>
      <c r="L59" s="438"/>
      <c r="M59" s="438"/>
      <c r="N59" s="438"/>
      <c r="O59" s="438"/>
    </row>
  </sheetData>
  <mergeCells count="10">
    <mergeCell ref="C58:O58"/>
    <mergeCell ref="C1:O1"/>
    <mergeCell ref="C56:O56"/>
    <mergeCell ref="C57:O57"/>
    <mergeCell ref="A4:O4"/>
    <mergeCell ref="A2:O2"/>
    <mergeCell ref="C54:O54"/>
    <mergeCell ref="C55:O55"/>
    <mergeCell ref="C3:O3"/>
    <mergeCell ref="C53:O53"/>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topLeftCell="C1" zoomScale="85" zoomScaleNormal="85" workbookViewId="0">
      <selection activeCell="C1" sqref="A1:O4"/>
    </sheetView>
  </sheetViews>
  <sheetFormatPr baseColWidth="10" defaultColWidth="9.140625" defaultRowHeight="12.75"/>
  <cols>
    <col min="1" max="2" width="9.140625" style="212" hidden="1" customWidth="1"/>
    <col min="3" max="3" width="90.28515625" style="211" customWidth="1"/>
    <col min="4" max="10" width="7.28515625" style="211" bestFit="1" customWidth="1"/>
    <col min="11" max="11" width="7.28515625" style="211" customWidth="1"/>
    <col min="12" max="12" width="7.28515625" style="211" bestFit="1" customWidth="1"/>
    <col min="13" max="13" width="7.28515625" style="211" customWidth="1"/>
    <col min="14" max="14" width="7.28515625" style="211" bestFit="1" customWidth="1"/>
    <col min="15" max="15" width="7.85546875" style="211" bestFit="1" customWidth="1"/>
    <col min="16" max="16384" width="9.140625" style="211"/>
  </cols>
  <sheetData>
    <row r="1" spans="1:16" ht="15" customHeight="1">
      <c r="A1" s="1048"/>
      <c r="B1" s="1048"/>
      <c r="C1" s="1084"/>
      <c r="D1" s="1084"/>
      <c r="E1" s="1084"/>
      <c r="F1" s="1084"/>
      <c r="G1" s="1084"/>
      <c r="H1" s="1084"/>
      <c r="I1" s="1084"/>
      <c r="J1" s="1084"/>
      <c r="K1" s="1084"/>
      <c r="L1" s="1084"/>
      <c r="M1" s="1084"/>
      <c r="N1" s="1084"/>
      <c r="O1" s="1051"/>
    </row>
    <row r="2" spans="1:16" ht="15" customHeight="1">
      <c r="A2" s="1080" t="s">
        <v>346</v>
      </c>
      <c r="B2" s="1080"/>
      <c r="C2" s="1080"/>
      <c r="D2" s="1080"/>
      <c r="E2" s="1080"/>
      <c r="F2" s="1080"/>
      <c r="G2" s="1080"/>
      <c r="H2" s="1080"/>
      <c r="I2" s="1080"/>
      <c r="J2" s="1080"/>
      <c r="K2" s="1080"/>
      <c r="L2" s="1080"/>
      <c r="M2" s="1080"/>
      <c r="N2" s="1080"/>
      <c r="O2" s="1052"/>
    </row>
    <row r="3" spans="1:16" ht="15" customHeight="1">
      <c r="A3" s="1048"/>
      <c r="B3" s="1048"/>
      <c r="C3" s="1080" t="s">
        <v>989</v>
      </c>
      <c r="D3" s="1080"/>
      <c r="E3" s="1080"/>
      <c r="F3" s="1080"/>
      <c r="G3" s="1080"/>
      <c r="H3" s="1080"/>
      <c r="I3" s="1080"/>
      <c r="J3" s="1080"/>
      <c r="K3" s="1080"/>
      <c r="L3" s="1080"/>
      <c r="M3" s="1080"/>
      <c r="N3" s="1080"/>
      <c r="O3" s="1052"/>
    </row>
    <row r="4" spans="1:16" s="219" customFormat="1" ht="15" customHeight="1">
      <c r="A4" s="1079"/>
      <c r="B4" s="1080"/>
      <c r="C4" s="1080"/>
      <c r="D4" s="1080"/>
      <c r="E4" s="1080"/>
      <c r="F4" s="1080"/>
      <c r="G4" s="1080"/>
      <c r="H4" s="1080"/>
      <c r="I4" s="1080"/>
      <c r="J4" s="1080"/>
      <c r="K4" s="1080"/>
      <c r="L4" s="1080"/>
      <c r="M4" s="1080"/>
      <c r="N4" s="1080"/>
      <c r="O4" s="1052"/>
    </row>
    <row r="5" spans="1:16" s="229" customFormat="1" ht="15" customHeight="1" thickBot="1">
      <c r="A5" s="231"/>
      <c r="B5" s="231"/>
      <c r="C5" s="230"/>
      <c r="D5" s="230"/>
      <c r="E5" s="230"/>
      <c r="F5" s="230"/>
      <c r="G5" s="230"/>
      <c r="H5" s="230"/>
      <c r="I5" s="230"/>
      <c r="J5" s="230"/>
      <c r="K5" s="230"/>
      <c r="L5" s="230"/>
      <c r="M5" s="230"/>
      <c r="N5" s="230"/>
      <c r="O5" s="230"/>
    </row>
    <row r="6" spans="1:16" ht="30" customHeight="1" thickTop="1" thickBot="1">
      <c r="A6" s="162"/>
      <c r="B6" s="228"/>
      <c r="C6" s="227"/>
      <c r="D6" s="185" t="s">
        <v>905</v>
      </c>
      <c r="E6" s="185" t="s">
        <v>904</v>
      </c>
      <c r="F6" s="185" t="s">
        <v>903</v>
      </c>
      <c r="G6" s="185" t="s">
        <v>902</v>
      </c>
      <c r="H6" s="185" t="s">
        <v>901</v>
      </c>
      <c r="I6" s="205" t="s">
        <v>900</v>
      </c>
      <c r="J6" s="205" t="s">
        <v>899</v>
      </c>
      <c r="K6" s="205" t="s">
        <v>898</v>
      </c>
      <c r="L6" s="205" t="s">
        <v>897</v>
      </c>
      <c r="M6" s="205" t="s">
        <v>896</v>
      </c>
      <c r="N6" s="205" t="s">
        <v>895</v>
      </c>
      <c r="O6" s="205" t="s">
        <v>894</v>
      </c>
    </row>
    <row r="7" spans="1:16" ht="15" customHeight="1" thickTop="1" thickBot="1">
      <c r="A7" s="162"/>
      <c r="B7" s="162"/>
      <c r="C7" s="163"/>
      <c r="D7" s="226"/>
      <c r="E7" s="226"/>
      <c r="F7" s="226"/>
      <c r="G7" s="226"/>
      <c r="H7" s="226"/>
      <c r="I7" s="226"/>
      <c r="J7" s="226"/>
      <c r="K7" s="226"/>
      <c r="L7" s="226"/>
      <c r="M7" s="226"/>
      <c r="N7" s="226"/>
      <c r="O7" s="226"/>
    </row>
    <row r="8" spans="1:16" s="162" customFormat="1" ht="15" customHeight="1" thickTop="1" thickBot="1">
      <c r="B8" s="463"/>
      <c r="C8" s="218" t="s">
        <v>779</v>
      </c>
      <c r="D8" s="460"/>
      <c r="E8" s="460"/>
      <c r="F8" s="460"/>
      <c r="G8" s="460"/>
      <c r="H8" s="460"/>
      <c r="I8" s="196"/>
      <c r="J8" s="196"/>
      <c r="K8" s="196"/>
      <c r="L8" s="196"/>
      <c r="M8" s="196"/>
      <c r="N8" s="196"/>
      <c r="O8" s="196"/>
    </row>
    <row r="9" spans="1:16" s="162" customFormat="1" ht="15" customHeight="1" thickTop="1">
      <c r="A9" s="162" t="s">
        <v>914</v>
      </c>
      <c r="B9" s="193" t="s">
        <v>1039</v>
      </c>
      <c r="C9" s="188" t="s">
        <v>778</v>
      </c>
      <c r="D9" s="192">
        <v>9.4100000000000003E-2</v>
      </c>
      <c r="E9" s="192">
        <v>8.14E-2</v>
      </c>
      <c r="F9" s="192">
        <v>8.1600000000000006E-2</v>
      </c>
      <c r="G9" s="192">
        <v>5.7599999999999998E-2</v>
      </c>
      <c r="H9" s="192">
        <v>8.5699999999999998E-2</v>
      </c>
      <c r="I9" s="192">
        <v>8.5599999999999996E-2</v>
      </c>
      <c r="J9" s="192">
        <v>7.9000000000000001E-2</v>
      </c>
      <c r="K9" s="192">
        <v>5.9900000000000002E-2</v>
      </c>
      <c r="L9" s="192">
        <v>6.9599999999999995E-2</v>
      </c>
      <c r="M9" s="192">
        <v>6.5000000000000002E-2</v>
      </c>
      <c r="N9" s="192">
        <v>6.2100000000000002E-2</v>
      </c>
      <c r="O9" s="192">
        <v>5.79E-2</v>
      </c>
      <c r="P9" s="459"/>
    </row>
    <row r="10" spans="1:16" s="219" customFormat="1" ht="15" customHeight="1">
      <c r="A10" s="162" t="s">
        <v>914</v>
      </c>
      <c r="B10" s="193" t="s">
        <v>1038</v>
      </c>
      <c r="C10" s="188" t="s">
        <v>777</v>
      </c>
      <c r="D10" s="192">
        <v>9.8199999999999996E-2</v>
      </c>
      <c r="E10" s="192">
        <v>8.5099999999999995E-2</v>
      </c>
      <c r="F10" s="192">
        <v>8.43E-2</v>
      </c>
      <c r="G10" s="192">
        <v>5.96E-2</v>
      </c>
      <c r="H10" s="192">
        <v>9.2100000000000001E-2</v>
      </c>
      <c r="I10" s="192">
        <v>9.3600000000000003E-2</v>
      </c>
      <c r="J10" s="192">
        <v>8.2799999999999999E-2</v>
      </c>
      <c r="K10" s="192">
        <v>6.6199999999999995E-2</v>
      </c>
      <c r="L10" s="192">
        <v>7.5999999999999998E-2</v>
      </c>
      <c r="M10" s="192">
        <v>7.0999999999999994E-2</v>
      </c>
      <c r="N10" s="192">
        <v>6.7900000000000002E-2</v>
      </c>
      <c r="O10" s="192">
        <v>6.1199999999999997E-2</v>
      </c>
      <c r="P10" s="459"/>
    </row>
    <row r="11" spans="1:16" s="219" customFormat="1" ht="15" customHeight="1">
      <c r="A11" s="162" t="s">
        <v>914</v>
      </c>
      <c r="B11" s="193" t="s">
        <v>1037</v>
      </c>
      <c r="C11" s="188" t="s">
        <v>776</v>
      </c>
      <c r="D11" s="192">
        <v>9.1399999999999995E-2</v>
      </c>
      <c r="E11" s="192">
        <v>7.9000000000000001E-2</v>
      </c>
      <c r="F11" s="192">
        <v>7.9000000000000001E-2</v>
      </c>
      <c r="G11" s="192">
        <v>5.0599999999999999E-2</v>
      </c>
      <c r="H11" s="192">
        <v>7.8899999999999998E-2</v>
      </c>
      <c r="I11" s="192">
        <v>7.7200000000000005E-2</v>
      </c>
      <c r="J11" s="192">
        <v>7.0699999999999999E-2</v>
      </c>
      <c r="K11" s="192">
        <v>6.5600000000000006E-2</v>
      </c>
      <c r="L11" s="192">
        <v>5.9700000000000003E-2</v>
      </c>
      <c r="M11" s="192">
        <v>5.4600000000000003E-2</v>
      </c>
      <c r="N11" s="192">
        <v>4.8300000000000003E-2</v>
      </c>
      <c r="O11" s="192">
        <v>3.39E-2</v>
      </c>
      <c r="P11" s="459"/>
    </row>
    <row r="12" spans="1:16" s="219" customFormat="1" ht="15" customHeight="1">
      <c r="A12" s="162" t="s">
        <v>914</v>
      </c>
      <c r="B12" s="193" t="s">
        <v>1036</v>
      </c>
      <c r="C12" s="188" t="s">
        <v>775</v>
      </c>
      <c r="D12" s="192">
        <v>2.01E-2</v>
      </c>
      <c r="E12" s="192">
        <v>1.26E-2</v>
      </c>
      <c r="F12" s="192">
        <v>1.9400000000000001E-2</v>
      </c>
      <c r="G12" s="192">
        <v>6.7999999999999996E-3</v>
      </c>
      <c r="H12" s="192">
        <v>5.0000000000000001E-3</v>
      </c>
      <c r="I12" s="192">
        <v>8.9999999999999993E-3</v>
      </c>
      <c r="J12" s="192">
        <v>1.2699999999999999E-2</v>
      </c>
      <c r="K12" s="192">
        <v>1.35E-2</v>
      </c>
      <c r="L12" s="192">
        <v>1.01E-2</v>
      </c>
      <c r="M12" s="192">
        <v>3.8E-3</v>
      </c>
      <c r="N12" s="192">
        <v>8.0000000000000004E-4</v>
      </c>
      <c r="O12" s="192">
        <v>-1.5599999999999999E-2</v>
      </c>
      <c r="P12" s="459"/>
    </row>
    <row r="13" spans="1:16" s="219" customFormat="1" ht="15" customHeight="1">
      <c r="A13" s="162" t="s">
        <v>914</v>
      </c>
      <c r="B13" s="193" t="s">
        <v>1035</v>
      </c>
      <c r="C13" s="188" t="s">
        <v>774</v>
      </c>
      <c r="D13" s="192">
        <v>2.01E-2</v>
      </c>
      <c r="E13" s="192">
        <v>1.26E-2</v>
      </c>
      <c r="F13" s="192">
        <v>1.9E-2</v>
      </c>
      <c r="G13" s="192">
        <v>7.4999999999999997E-3</v>
      </c>
      <c r="H13" s="192">
        <v>4.1000000000000003E-3</v>
      </c>
      <c r="I13" s="192">
        <v>9.2999999999999992E-3</v>
      </c>
      <c r="J13" s="192">
        <v>1.3100000000000001E-2</v>
      </c>
      <c r="K13" s="192">
        <v>1.38E-2</v>
      </c>
      <c r="L13" s="192">
        <v>9.9000000000000008E-3</v>
      </c>
      <c r="M13" s="192">
        <v>3.5999999999999999E-3</v>
      </c>
      <c r="N13" s="192">
        <v>5.0000000000000001E-4</v>
      </c>
      <c r="O13" s="192">
        <v>-1.34E-2</v>
      </c>
      <c r="P13" s="459"/>
    </row>
    <row r="14" spans="1:16" s="219" customFormat="1" ht="15" customHeight="1">
      <c r="A14" s="162" t="s">
        <v>914</v>
      </c>
      <c r="B14" s="193" t="s">
        <v>1034</v>
      </c>
      <c r="C14" s="188" t="s">
        <v>773</v>
      </c>
      <c r="D14" s="192">
        <v>1.4200000000000001E-2</v>
      </c>
      <c r="E14" s="192">
        <v>9.1000000000000004E-3</v>
      </c>
      <c r="F14" s="192">
        <v>1.2200000000000001E-2</v>
      </c>
      <c r="G14" s="192">
        <v>3.0999999999999999E-3</v>
      </c>
      <c r="H14" s="192">
        <v>2.8999999999999998E-3</v>
      </c>
      <c r="I14" s="192">
        <v>3.5000000000000001E-3</v>
      </c>
      <c r="J14" s="192">
        <v>3.5999999999999999E-3</v>
      </c>
      <c r="K14" s="192">
        <v>5.8999999999999999E-3</v>
      </c>
      <c r="L14" s="192">
        <v>3.3E-3</v>
      </c>
      <c r="M14" s="192">
        <v>1.1000000000000001E-3</v>
      </c>
      <c r="N14" s="192">
        <v>-1E-3</v>
      </c>
      <c r="O14" s="192">
        <v>-1.34E-2</v>
      </c>
      <c r="P14" s="459"/>
    </row>
    <row r="15" spans="1:16" s="219" customFormat="1" ht="15" customHeight="1" thickBot="1">
      <c r="A15" s="162" t="s">
        <v>914</v>
      </c>
      <c r="B15" s="193" t="s">
        <v>1033</v>
      </c>
      <c r="C15" s="188" t="s">
        <v>772</v>
      </c>
      <c r="D15" s="192">
        <v>0.14729999999999999</v>
      </c>
      <c r="E15" s="192">
        <v>9.5100000000000004E-2</v>
      </c>
      <c r="F15" s="192">
        <v>0.1241</v>
      </c>
      <c r="G15" s="192">
        <v>3.3700000000000001E-2</v>
      </c>
      <c r="H15" s="192">
        <v>4.1300000000000003E-2</v>
      </c>
      <c r="I15" s="192">
        <v>4.7600000000000003E-2</v>
      </c>
      <c r="J15" s="192">
        <v>4.7100000000000003E-2</v>
      </c>
      <c r="K15" s="192">
        <v>8.1699999999999995E-2</v>
      </c>
      <c r="L15" s="192">
        <v>4.7600000000000003E-2</v>
      </c>
      <c r="M15" s="192">
        <v>1.5699999999999999E-2</v>
      </c>
      <c r="N15" s="192">
        <v>-1.4E-2</v>
      </c>
      <c r="O15" s="192">
        <v>-0.18140000000000001</v>
      </c>
      <c r="P15" s="459"/>
    </row>
    <row r="16" spans="1:16" s="220" customFormat="1" ht="15" customHeight="1" thickTop="1" thickBot="1">
      <c r="A16" s="162"/>
      <c r="B16" s="463"/>
      <c r="C16" s="218" t="s">
        <v>771</v>
      </c>
      <c r="D16" s="460"/>
      <c r="E16" s="460"/>
      <c r="F16" s="460"/>
      <c r="G16" s="460"/>
      <c r="H16" s="460"/>
      <c r="I16" s="196"/>
      <c r="J16" s="196"/>
      <c r="K16" s="196"/>
      <c r="L16" s="196"/>
      <c r="M16" s="196"/>
      <c r="N16" s="196"/>
      <c r="O16" s="196"/>
      <c r="P16" s="459"/>
    </row>
    <row r="17" spans="1:16" s="162" customFormat="1" ht="15" customHeight="1" thickTop="1">
      <c r="A17" s="162" t="s">
        <v>914</v>
      </c>
      <c r="B17" s="193" t="s">
        <v>1032</v>
      </c>
      <c r="C17" s="188" t="s">
        <v>770</v>
      </c>
      <c r="D17" s="192">
        <v>0.1188</v>
      </c>
      <c r="E17" s="192">
        <v>0.1081</v>
      </c>
      <c r="F17" s="192">
        <v>0.1066</v>
      </c>
      <c r="G17" s="192">
        <v>7.5700000000000003E-2</v>
      </c>
      <c r="H17" s="192">
        <v>0.11650000000000001</v>
      </c>
      <c r="I17" s="192">
        <v>0.11840000000000001</v>
      </c>
      <c r="J17" s="192">
        <v>0.11609999999999999</v>
      </c>
      <c r="K17" s="192">
        <v>9.8199999999999996E-2</v>
      </c>
      <c r="L17" s="192">
        <v>0.1057</v>
      </c>
      <c r="M17" s="192">
        <v>0.1007</v>
      </c>
      <c r="N17" s="192">
        <v>9.7600000000000006E-2</v>
      </c>
      <c r="O17" s="192">
        <v>9.5799999999999996E-2</v>
      </c>
      <c r="P17" s="459"/>
    </row>
    <row r="18" spans="1:16" s="219" customFormat="1" ht="15" customHeight="1">
      <c r="A18" s="162" t="s">
        <v>914</v>
      </c>
      <c r="B18" s="193" t="s">
        <v>1031</v>
      </c>
      <c r="C18" s="188" t="s">
        <v>769</v>
      </c>
      <c r="D18" s="192">
        <v>-2.46E-2</v>
      </c>
      <c r="E18" s="192">
        <v>-2.6700000000000002E-2</v>
      </c>
      <c r="F18" s="192">
        <v>-2.5000000000000001E-2</v>
      </c>
      <c r="G18" s="192">
        <v>-1.8200000000000001E-2</v>
      </c>
      <c r="H18" s="192">
        <v>-3.0800000000000001E-2</v>
      </c>
      <c r="I18" s="192">
        <v>-3.2800000000000003E-2</v>
      </c>
      <c r="J18" s="192">
        <v>-3.7199999999999997E-2</v>
      </c>
      <c r="K18" s="192">
        <v>-3.8300000000000001E-2</v>
      </c>
      <c r="L18" s="192">
        <v>-3.61E-2</v>
      </c>
      <c r="M18" s="192">
        <v>-3.56E-2</v>
      </c>
      <c r="N18" s="192">
        <v>-3.56E-2</v>
      </c>
      <c r="O18" s="192">
        <v>-3.7900000000000003E-2</v>
      </c>
      <c r="P18" s="459"/>
    </row>
    <row r="19" spans="1:16" s="219" customFormat="1" ht="15" customHeight="1">
      <c r="A19" s="162" t="s">
        <v>914</v>
      </c>
      <c r="B19" s="193" t="s">
        <v>1030</v>
      </c>
      <c r="C19" s="188" t="s">
        <v>768</v>
      </c>
      <c r="D19" s="192">
        <v>2.9700000000000001E-2</v>
      </c>
      <c r="E19" s="192">
        <v>3.2599999999999997E-2</v>
      </c>
      <c r="F19" s="192">
        <v>3.1E-2</v>
      </c>
      <c r="G19" s="192">
        <v>2.2700000000000001E-2</v>
      </c>
      <c r="H19" s="192">
        <v>3.8399999999999997E-2</v>
      </c>
      <c r="I19" s="192">
        <v>4.1700000000000001E-2</v>
      </c>
      <c r="J19" s="192">
        <v>4.8800000000000003E-2</v>
      </c>
      <c r="K19" s="192">
        <v>5.11E-2</v>
      </c>
      <c r="L19" s="192">
        <v>4.7399999999999998E-2</v>
      </c>
      <c r="M19" s="192">
        <v>4.5499999999999999E-2</v>
      </c>
      <c r="N19" s="192">
        <v>4.5100000000000001E-2</v>
      </c>
      <c r="O19" s="192">
        <v>4.7100000000000003E-2</v>
      </c>
      <c r="P19" s="459"/>
    </row>
    <row r="20" spans="1:16" s="219" customFormat="1" ht="15" customHeight="1">
      <c r="A20" s="162" t="s">
        <v>914</v>
      </c>
      <c r="B20" s="193" t="s">
        <v>1029</v>
      </c>
      <c r="C20" s="188" t="s">
        <v>767</v>
      </c>
      <c r="D20" s="192">
        <v>0</v>
      </c>
      <c r="E20" s="192">
        <v>0</v>
      </c>
      <c r="F20" s="192">
        <v>0</v>
      </c>
      <c r="G20" s="192">
        <v>0</v>
      </c>
      <c r="H20" s="192">
        <v>0</v>
      </c>
      <c r="I20" s="192">
        <v>0</v>
      </c>
      <c r="J20" s="192">
        <v>0</v>
      </c>
      <c r="K20" s="192">
        <v>0</v>
      </c>
      <c r="L20" s="192">
        <v>-1E-4</v>
      </c>
      <c r="M20" s="192">
        <v>-1E-4</v>
      </c>
      <c r="N20" s="192">
        <v>-1E-4</v>
      </c>
      <c r="O20" s="192">
        <v>0</v>
      </c>
      <c r="P20" s="459"/>
    </row>
    <row r="21" spans="1:16" s="219" customFormat="1" ht="15" customHeight="1">
      <c r="A21" s="162" t="s">
        <v>914</v>
      </c>
      <c r="B21" s="193" t="s">
        <v>1028</v>
      </c>
      <c r="C21" s="188" t="s">
        <v>766</v>
      </c>
      <c r="D21" s="192">
        <v>-6.7999999999999996E-3</v>
      </c>
      <c r="E21" s="192">
        <v>-6.1000000000000004E-3</v>
      </c>
      <c r="F21" s="192">
        <v>-5.3E-3</v>
      </c>
      <c r="G21" s="192">
        <v>-8.9999999999999993E-3</v>
      </c>
      <c r="H21" s="192">
        <v>-1.32E-2</v>
      </c>
      <c r="I21" s="192">
        <v>-1.6400000000000001E-2</v>
      </c>
      <c r="J21" s="192">
        <v>-1.2200000000000001E-2</v>
      </c>
      <c r="K21" s="192">
        <v>-5.9999999999999995E-4</v>
      </c>
      <c r="L21" s="192">
        <v>-1.6299999999999999E-2</v>
      </c>
      <c r="M21" s="192">
        <v>-1.6400000000000001E-2</v>
      </c>
      <c r="N21" s="192">
        <v>-1.9599999999999999E-2</v>
      </c>
      <c r="O21" s="192">
        <v>-2.7300000000000001E-2</v>
      </c>
      <c r="P21" s="459"/>
    </row>
    <row r="22" spans="1:16" s="219" customFormat="1" ht="15" customHeight="1">
      <c r="A22" s="162" t="s">
        <v>914</v>
      </c>
      <c r="B22" s="193" t="s">
        <v>1027</v>
      </c>
      <c r="C22" s="188" t="s">
        <v>765</v>
      </c>
      <c r="D22" s="192">
        <v>4.1000000000000003E-3</v>
      </c>
      <c r="E22" s="192">
        <v>3.7000000000000002E-3</v>
      </c>
      <c r="F22" s="192">
        <v>2.7000000000000001E-3</v>
      </c>
      <c r="G22" s="192">
        <v>2E-3</v>
      </c>
      <c r="H22" s="192">
        <v>6.4000000000000003E-3</v>
      </c>
      <c r="I22" s="192">
        <v>8.0000000000000002E-3</v>
      </c>
      <c r="J22" s="192">
        <v>3.8999999999999998E-3</v>
      </c>
      <c r="K22" s="192">
        <v>6.1999999999999998E-3</v>
      </c>
      <c r="L22" s="192">
        <v>6.4000000000000003E-3</v>
      </c>
      <c r="M22" s="192">
        <v>5.8999999999999999E-3</v>
      </c>
      <c r="N22" s="192">
        <v>5.8999999999999999E-3</v>
      </c>
      <c r="O22" s="192">
        <v>3.3999999999999998E-3</v>
      </c>
      <c r="P22" s="459"/>
    </row>
    <row r="23" spans="1:16" s="219" customFormat="1" ht="15" customHeight="1">
      <c r="A23" s="162" t="s">
        <v>914</v>
      </c>
      <c r="B23" s="193" t="s">
        <v>1026</v>
      </c>
      <c r="C23" s="188" t="s">
        <v>764</v>
      </c>
      <c r="D23" s="192">
        <v>-7.1300000000000002E-2</v>
      </c>
      <c r="E23" s="192">
        <v>-6.6400000000000001E-2</v>
      </c>
      <c r="F23" s="192">
        <v>-5.9700000000000003E-2</v>
      </c>
      <c r="G23" s="192">
        <v>-4.3799999999999999E-2</v>
      </c>
      <c r="H23" s="192">
        <v>-7.3899999999999993E-2</v>
      </c>
      <c r="I23" s="192">
        <v>-6.83E-2</v>
      </c>
      <c r="J23" s="192">
        <v>-5.79E-2</v>
      </c>
      <c r="K23" s="192">
        <v>-5.1999999999999998E-2</v>
      </c>
      <c r="L23" s="192">
        <v>-4.9500000000000002E-2</v>
      </c>
      <c r="M23" s="192">
        <v>-5.0799999999999998E-2</v>
      </c>
      <c r="N23" s="192">
        <v>-4.7500000000000001E-2</v>
      </c>
      <c r="O23" s="192">
        <v>-4.9500000000000002E-2</v>
      </c>
      <c r="P23" s="459"/>
    </row>
    <row r="24" spans="1:16" s="219" customFormat="1" ht="15" customHeight="1">
      <c r="A24" s="162" t="s">
        <v>914</v>
      </c>
      <c r="B24" s="193" t="s">
        <v>1025</v>
      </c>
      <c r="C24" s="188" t="s">
        <v>763</v>
      </c>
      <c r="D24" s="192">
        <v>0</v>
      </c>
      <c r="E24" s="192">
        <v>1E-4</v>
      </c>
      <c r="F24" s="192">
        <v>-4.0000000000000002E-4</v>
      </c>
      <c r="G24" s="192">
        <v>6.9999999999999999E-4</v>
      </c>
      <c r="H24" s="192">
        <v>-8.9999999999999998E-4</v>
      </c>
      <c r="I24" s="192">
        <v>2.9999999999999997E-4</v>
      </c>
      <c r="J24" s="192">
        <v>4.0000000000000002E-4</v>
      </c>
      <c r="K24" s="192">
        <v>2.0000000000000001E-4</v>
      </c>
      <c r="L24" s="192">
        <v>-1E-4</v>
      </c>
      <c r="M24" s="192">
        <v>0</v>
      </c>
      <c r="N24" s="192">
        <v>-1E-4</v>
      </c>
      <c r="O24" s="192">
        <v>2.3E-3</v>
      </c>
      <c r="P24" s="459"/>
    </row>
    <row r="25" spans="1:16" s="219" customFormat="1" ht="15" customHeight="1" thickBot="1">
      <c r="A25" s="162" t="s">
        <v>914</v>
      </c>
      <c r="B25" s="193" t="s">
        <v>1024</v>
      </c>
      <c r="C25" s="188" t="s">
        <v>762</v>
      </c>
      <c r="D25" s="192">
        <v>0.2429</v>
      </c>
      <c r="E25" s="192">
        <v>0.24329999999999999</v>
      </c>
      <c r="F25" s="192">
        <v>0.2102</v>
      </c>
      <c r="G25" s="192">
        <v>8.8599999999999998E-2</v>
      </c>
      <c r="H25" s="192">
        <v>0.12180000000000001</v>
      </c>
      <c r="I25" s="192">
        <v>0.1077</v>
      </c>
      <c r="J25" s="192">
        <v>0.1057</v>
      </c>
      <c r="K25" s="192">
        <v>0.1021</v>
      </c>
      <c r="L25" s="192">
        <v>0.10489999999999999</v>
      </c>
      <c r="M25" s="192">
        <v>0.10349999999999999</v>
      </c>
      <c r="N25" s="192">
        <v>0.10390000000000001</v>
      </c>
      <c r="O25" s="192">
        <v>0.1028</v>
      </c>
      <c r="P25" s="459"/>
    </row>
    <row r="26" spans="1:16" s="220" customFormat="1" ht="15" customHeight="1" thickTop="1" thickBot="1">
      <c r="A26" s="162"/>
      <c r="B26" s="462"/>
      <c r="C26" s="218" t="s">
        <v>761</v>
      </c>
      <c r="D26" s="460"/>
      <c r="E26" s="460"/>
      <c r="F26" s="460"/>
      <c r="G26" s="460"/>
      <c r="H26" s="460"/>
      <c r="I26" s="196"/>
      <c r="J26" s="196"/>
      <c r="K26" s="196"/>
      <c r="L26" s="196"/>
      <c r="M26" s="196"/>
      <c r="N26" s="196"/>
      <c r="O26" s="196"/>
      <c r="P26" s="459"/>
    </row>
    <row r="27" spans="1:16" s="162" customFormat="1" ht="15" customHeight="1" thickTop="1">
      <c r="A27" s="162" t="s">
        <v>914</v>
      </c>
      <c r="B27" s="193" t="s">
        <v>1023</v>
      </c>
      <c r="C27" s="188" t="s">
        <v>760</v>
      </c>
      <c r="D27" s="192">
        <v>0.1472</v>
      </c>
      <c r="E27" s="192">
        <v>0.1318</v>
      </c>
      <c r="F27" s="192">
        <v>0.129</v>
      </c>
      <c r="G27" s="192">
        <v>8.9700000000000002E-2</v>
      </c>
      <c r="H27" s="192">
        <v>0.13689999999999999</v>
      </c>
      <c r="I27" s="192">
        <v>0.14069999999999999</v>
      </c>
      <c r="J27" s="192">
        <v>0.14330000000000001</v>
      </c>
      <c r="K27" s="192">
        <v>0.12989999999999999</v>
      </c>
      <c r="L27" s="192">
        <v>0.1411</v>
      </c>
      <c r="M27" s="192">
        <v>0.1497</v>
      </c>
      <c r="N27" s="192">
        <v>0.14560000000000001</v>
      </c>
      <c r="O27" s="192">
        <v>0.14510000000000001</v>
      </c>
      <c r="P27" s="459"/>
    </row>
    <row r="28" spans="1:16" s="219" customFormat="1" ht="15" customHeight="1">
      <c r="A28" s="162" t="s">
        <v>914</v>
      </c>
      <c r="B28" s="193" t="s">
        <v>1022</v>
      </c>
      <c r="C28" s="188" t="s">
        <v>759</v>
      </c>
      <c r="D28" s="192">
        <v>0.12839999999999999</v>
      </c>
      <c r="E28" s="192">
        <v>0.13339999999999999</v>
      </c>
      <c r="F28" s="192">
        <v>0.1338</v>
      </c>
      <c r="G28" s="192">
        <v>9.8299999999999998E-2</v>
      </c>
      <c r="H28" s="192">
        <v>0.12859999999999999</v>
      </c>
      <c r="I28" s="192">
        <v>9.0999999999999998E-2</v>
      </c>
      <c r="J28" s="192">
        <v>0.13239999999999999</v>
      </c>
      <c r="K28" s="192">
        <v>0.13519999999999999</v>
      </c>
      <c r="L28" s="192">
        <v>0.1181</v>
      </c>
      <c r="M28" s="192">
        <v>0.1169</v>
      </c>
      <c r="N28" s="192">
        <v>0.1239</v>
      </c>
      <c r="O28" s="192">
        <v>0.124</v>
      </c>
      <c r="P28" s="459"/>
    </row>
    <row r="29" spans="1:16" s="219" customFormat="1" ht="15" customHeight="1">
      <c r="A29" s="162" t="s">
        <v>914</v>
      </c>
      <c r="B29" s="193" t="s">
        <v>1021</v>
      </c>
      <c r="C29" s="188" t="s">
        <v>758</v>
      </c>
      <c r="D29" s="192">
        <v>9.7299999999999998E-2</v>
      </c>
      <c r="E29" s="192">
        <v>0.1051</v>
      </c>
      <c r="F29" s="192">
        <v>0.1026</v>
      </c>
      <c r="G29" s="192">
        <v>0.1452</v>
      </c>
      <c r="H29" s="192">
        <v>0.2056</v>
      </c>
      <c r="I29" s="192">
        <v>0.1719</v>
      </c>
      <c r="J29" s="192">
        <v>9.7000000000000003E-2</v>
      </c>
      <c r="K29" s="192">
        <v>9.3299999999999994E-2</v>
      </c>
      <c r="L29" s="192">
        <v>0.1103</v>
      </c>
      <c r="M29" s="192">
        <v>0.1232</v>
      </c>
      <c r="N29" s="192">
        <v>0.11799999999999999</v>
      </c>
      <c r="O29" s="192">
        <v>0.13819999999999999</v>
      </c>
      <c r="P29" s="459"/>
    </row>
    <row r="30" spans="1:16" s="219" customFormat="1" ht="15" customHeight="1">
      <c r="A30" s="162" t="s">
        <v>914</v>
      </c>
      <c r="B30" s="193" t="s">
        <v>1020</v>
      </c>
      <c r="C30" s="188" t="s">
        <v>757</v>
      </c>
      <c r="D30" s="192">
        <v>0.1101</v>
      </c>
      <c r="E30" s="192">
        <v>7.6999999999999999E-2</v>
      </c>
      <c r="F30" s="192">
        <v>0.12559999999999999</v>
      </c>
      <c r="G30" s="192">
        <v>7.6499999999999999E-2</v>
      </c>
      <c r="H30" s="192">
        <v>0.15629999999999999</v>
      </c>
      <c r="I30" s="192">
        <v>0.1444</v>
      </c>
      <c r="J30" s="192">
        <v>1.6199999999999999E-2</v>
      </c>
      <c r="K30" s="192">
        <v>6.3700000000000007E-2</v>
      </c>
      <c r="L30" s="192">
        <v>3.5099999999999999E-2</v>
      </c>
      <c r="M30" s="192">
        <v>4.9700000000000001E-2</v>
      </c>
      <c r="N30" s="192">
        <v>5.1200000000000002E-2</v>
      </c>
      <c r="O30" s="192">
        <v>0.1221</v>
      </c>
      <c r="P30" s="459"/>
    </row>
    <row r="31" spans="1:16" s="219" customFormat="1" ht="15" customHeight="1">
      <c r="A31" s="162" t="s">
        <v>914</v>
      </c>
      <c r="B31" s="193" t="s">
        <v>1019</v>
      </c>
      <c r="C31" s="188" t="s">
        <v>756</v>
      </c>
      <c r="D31" s="192">
        <v>1.6400000000000001E-2</v>
      </c>
      <c r="E31" s="192">
        <v>6.1000000000000004E-3</v>
      </c>
      <c r="F31" s="192">
        <v>9.4999999999999998E-3</v>
      </c>
      <c r="G31" s="192">
        <v>6.7000000000000002E-3</v>
      </c>
      <c r="H31" s="192">
        <v>6.8999999999999999E-3</v>
      </c>
      <c r="I31" s="192">
        <v>6.1999999999999998E-3</v>
      </c>
      <c r="J31" s="192">
        <v>5.7000000000000002E-3</v>
      </c>
      <c r="K31" s="192">
        <v>2.12E-2</v>
      </c>
      <c r="L31" s="192">
        <v>1.3100000000000001E-2</v>
      </c>
      <c r="M31" s="192">
        <v>1.2200000000000001E-2</v>
      </c>
      <c r="N31" s="192">
        <v>1.2200000000000001E-2</v>
      </c>
      <c r="O31" s="192">
        <v>9.9000000000000008E-3</v>
      </c>
      <c r="P31" s="459"/>
    </row>
    <row r="32" spans="1:16" s="219" customFormat="1" ht="15" customHeight="1">
      <c r="A32" s="162" t="s">
        <v>914</v>
      </c>
      <c r="B32" s="193" t="s">
        <v>1018</v>
      </c>
      <c r="C32" s="188" t="s">
        <v>755</v>
      </c>
      <c r="D32" s="192">
        <v>3.61E-2</v>
      </c>
      <c r="E32" s="192">
        <v>2.0299999999999999E-2</v>
      </c>
      <c r="F32" s="192">
        <v>1.2699999999999999E-2</v>
      </c>
      <c r="G32" s="192">
        <v>1.54E-2</v>
      </c>
      <c r="H32" s="192">
        <v>1.8800000000000001E-2</v>
      </c>
      <c r="I32" s="192">
        <v>0.02</v>
      </c>
      <c r="J32" s="192">
        <v>3.9899999999999998E-2</v>
      </c>
      <c r="K32" s="192">
        <v>4.2599999999999999E-2</v>
      </c>
      <c r="L32" s="192">
        <v>5.8400000000000001E-2</v>
      </c>
      <c r="M32" s="192">
        <v>4.58E-2</v>
      </c>
      <c r="N32" s="192">
        <v>6.1100000000000002E-2</v>
      </c>
      <c r="O32" s="192">
        <v>3.73E-2</v>
      </c>
      <c r="P32" s="459"/>
    </row>
    <row r="33" spans="1:16" s="219" customFormat="1" ht="15" customHeight="1">
      <c r="A33" s="162" t="s">
        <v>914</v>
      </c>
      <c r="B33" s="193" t="s">
        <v>1017</v>
      </c>
      <c r="C33" s="188" t="s">
        <v>754</v>
      </c>
      <c r="D33" s="192">
        <v>2.2200000000000001E-2</v>
      </c>
      <c r="E33" s="192">
        <v>1.21E-2</v>
      </c>
      <c r="F33" s="192">
        <v>1.0999999999999999E-2</v>
      </c>
      <c r="G33" s="192">
        <v>1.12E-2</v>
      </c>
      <c r="H33" s="192">
        <v>1.2500000000000001E-2</v>
      </c>
      <c r="I33" s="192">
        <v>1.1599999999999999E-2</v>
      </c>
      <c r="J33" s="192">
        <v>1.7399999999999999E-2</v>
      </c>
      <c r="K33" s="192">
        <v>3.6999999999999998E-2</v>
      </c>
      <c r="L33" s="192">
        <v>3.2199999999999999E-2</v>
      </c>
      <c r="M33" s="192">
        <v>2.5700000000000001E-2</v>
      </c>
      <c r="N33" s="192">
        <v>2.76E-2</v>
      </c>
      <c r="O33" s="192">
        <v>1.6E-2</v>
      </c>
      <c r="P33" s="459"/>
    </row>
    <row r="34" spans="1:16" s="219" customFormat="1" ht="15" customHeight="1">
      <c r="A34" s="162" t="s">
        <v>914</v>
      </c>
      <c r="B34" s="193" t="s">
        <v>1016</v>
      </c>
      <c r="C34" s="188" t="s">
        <v>753</v>
      </c>
      <c r="D34" s="192">
        <v>0</v>
      </c>
      <c r="E34" s="192">
        <v>0</v>
      </c>
      <c r="F34" s="192">
        <v>1.1000000000000001E-3</v>
      </c>
      <c r="G34" s="192">
        <v>5.0000000000000001E-3</v>
      </c>
      <c r="H34" s="192">
        <v>1.03E-2</v>
      </c>
      <c r="I34" s="192">
        <v>3.4000000000000002E-2</v>
      </c>
      <c r="J34" s="192">
        <v>5.9400000000000001E-2</v>
      </c>
      <c r="K34" s="192">
        <v>6.5600000000000006E-2</v>
      </c>
      <c r="L34" s="192">
        <v>3.6499999999999998E-2</v>
      </c>
      <c r="M34" s="192">
        <v>3.4200000000000001E-2</v>
      </c>
      <c r="N34" s="192">
        <v>3.1899999999999998E-2</v>
      </c>
      <c r="O34" s="192">
        <v>5.21E-2</v>
      </c>
      <c r="P34" s="459"/>
    </row>
    <row r="35" spans="1:16" s="219" customFormat="1" ht="15" customHeight="1">
      <c r="A35" s="162" t="s">
        <v>914</v>
      </c>
      <c r="B35" s="193" t="s">
        <v>1015</v>
      </c>
      <c r="C35" s="188" t="s">
        <v>752</v>
      </c>
      <c r="D35" s="192">
        <v>1.23E-2</v>
      </c>
      <c r="E35" s="192">
        <v>1.4200000000000001E-2</v>
      </c>
      <c r="F35" s="192">
        <v>1.4500000000000001E-2</v>
      </c>
      <c r="G35" s="192">
        <v>1.12E-2</v>
      </c>
      <c r="H35" s="192">
        <v>2.29E-2</v>
      </c>
      <c r="I35" s="192">
        <v>2.69E-2</v>
      </c>
      <c r="J35" s="192">
        <v>3.7999999999999999E-2</v>
      </c>
      <c r="K35" s="192">
        <v>0.04</v>
      </c>
      <c r="L35" s="192">
        <v>3.6600000000000001E-2</v>
      </c>
      <c r="M35" s="192">
        <v>3.3599999999999998E-2</v>
      </c>
      <c r="N35" s="192">
        <v>3.0099999999999998E-2</v>
      </c>
      <c r="O35" s="192">
        <v>2.9100000000000001E-2</v>
      </c>
      <c r="P35" s="459"/>
    </row>
    <row r="36" spans="1:16" s="219" customFormat="1" ht="15" customHeight="1">
      <c r="A36" s="162" t="s">
        <v>914</v>
      </c>
      <c r="B36" s="193" t="s">
        <v>1014</v>
      </c>
      <c r="C36" s="188" t="s">
        <v>751</v>
      </c>
      <c r="D36" s="192">
        <v>3.39E-2</v>
      </c>
      <c r="E36" s="192">
        <v>3.73E-2</v>
      </c>
      <c r="F36" s="192">
        <v>3.5200000000000002E-2</v>
      </c>
      <c r="G36" s="192">
        <v>2.4899999999999999E-2</v>
      </c>
      <c r="H36" s="192">
        <v>4.0599999999999997E-2</v>
      </c>
      <c r="I36" s="192">
        <v>4.19E-2</v>
      </c>
      <c r="J36" s="192">
        <v>4.4900000000000002E-2</v>
      </c>
      <c r="K36" s="192">
        <v>4.8899999999999999E-2</v>
      </c>
      <c r="L36" s="192">
        <v>4.9299999999999997E-2</v>
      </c>
      <c r="M36" s="192">
        <v>5.1700000000000003E-2</v>
      </c>
      <c r="N36" s="192">
        <v>4.4600000000000001E-2</v>
      </c>
      <c r="O36" s="192">
        <v>6.3700000000000007E-2</v>
      </c>
      <c r="P36" s="459"/>
    </row>
    <row r="37" spans="1:16" s="219" customFormat="1" ht="15" customHeight="1">
      <c r="A37" s="162"/>
      <c r="B37" s="193"/>
      <c r="C37" s="188" t="s">
        <v>750</v>
      </c>
      <c r="D37" s="192">
        <v>1.2800000000000001E-2</v>
      </c>
      <c r="E37" s="192">
        <v>7.4700000000000003E-2</v>
      </c>
      <c r="F37" s="192">
        <v>1.6400000000000001E-2</v>
      </c>
      <c r="G37" s="192">
        <v>0</v>
      </c>
      <c r="H37" s="192">
        <v>0</v>
      </c>
      <c r="I37" s="192">
        <v>5.0200000000000002E-2</v>
      </c>
      <c r="J37" s="192">
        <v>9.2299999999999993E-2</v>
      </c>
      <c r="K37" s="192">
        <v>3.1600000000000003E-2</v>
      </c>
      <c r="L37" s="192">
        <v>6.3399999999999998E-2</v>
      </c>
      <c r="M37" s="192">
        <v>2.69E-2</v>
      </c>
      <c r="N37" s="192">
        <v>5.3100000000000001E-2</v>
      </c>
      <c r="O37" s="192">
        <v>7.8299999999999995E-2</v>
      </c>
      <c r="P37" s="459"/>
    </row>
    <row r="38" spans="1:16" s="219" customFormat="1" ht="15" customHeight="1" thickBot="1">
      <c r="A38" s="162" t="s">
        <v>914</v>
      </c>
      <c r="B38" s="193" t="s">
        <v>1013</v>
      </c>
      <c r="C38" s="188" t="s">
        <v>749</v>
      </c>
      <c r="D38" s="192">
        <v>0</v>
      </c>
      <c r="E38" s="192">
        <v>0</v>
      </c>
      <c r="F38" s="192">
        <v>0</v>
      </c>
      <c r="G38" s="192">
        <v>0</v>
      </c>
      <c r="H38" s="192">
        <v>0</v>
      </c>
      <c r="I38" s="192">
        <v>4.7000000000000002E-3</v>
      </c>
      <c r="J38" s="192">
        <v>1.01E-2</v>
      </c>
      <c r="K38" s="192">
        <v>1.8599999999999998E-2</v>
      </c>
      <c r="L38" s="192">
        <v>6.8999999999999999E-3</v>
      </c>
      <c r="M38" s="192">
        <v>9.5999999999999992E-3</v>
      </c>
      <c r="N38" s="192">
        <v>9.7000000000000003E-3</v>
      </c>
      <c r="O38" s="192">
        <v>9.5999999999999992E-3</v>
      </c>
      <c r="P38" s="459"/>
    </row>
    <row r="39" spans="1:16" s="220" customFormat="1" ht="15" customHeight="1" thickTop="1" thickBot="1">
      <c r="A39" s="162"/>
      <c r="B39" s="461"/>
      <c r="C39" s="218" t="s">
        <v>748</v>
      </c>
      <c r="D39" s="460"/>
      <c r="E39" s="460"/>
      <c r="F39" s="460"/>
      <c r="G39" s="460"/>
      <c r="H39" s="460"/>
      <c r="I39" s="196"/>
      <c r="J39" s="196"/>
      <c r="K39" s="196"/>
      <c r="L39" s="196"/>
      <c r="M39" s="196"/>
      <c r="N39" s="196"/>
      <c r="O39" s="196"/>
      <c r="P39" s="459"/>
    </row>
    <row r="40" spans="1:16" s="220" customFormat="1" ht="15" customHeight="1" thickTop="1" thickBot="1">
      <c r="A40" s="162"/>
      <c r="B40" s="462"/>
      <c r="C40" s="218" t="s">
        <v>747</v>
      </c>
      <c r="D40" s="460"/>
      <c r="E40" s="460"/>
      <c r="F40" s="460"/>
      <c r="G40" s="460"/>
      <c r="H40" s="460"/>
      <c r="I40" s="196"/>
      <c r="J40" s="196"/>
      <c r="K40" s="196"/>
      <c r="L40" s="196"/>
      <c r="M40" s="196"/>
      <c r="N40" s="196"/>
      <c r="O40" s="196"/>
      <c r="P40" s="459"/>
    </row>
    <row r="41" spans="1:16" s="162" customFormat="1" ht="15" customHeight="1" thickTop="1">
      <c r="A41" s="162" t="s">
        <v>914</v>
      </c>
      <c r="B41" s="193" t="s">
        <v>1012</v>
      </c>
      <c r="C41" s="188" t="s">
        <v>746</v>
      </c>
      <c r="D41" s="192">
        <v>7.1300000000000002E-2</v>
      </c>
      <c r="E41" s="192">
        <v>6.6400000000000001E-2</v>
      </c>
      <c r="F41" s="192">
        <v>5.9700000000000003E-2</v>
      </c>
      <c r="G41" s="192">
        <v>4.3799999999999999E-2</v>
      </c>
      <c r="H41" s="192">
        <v>7.3899999999999993E-2</v>
      </c>
      <c r="I41" s="192">
        <v>6.83E-2</v>
      </c>
      <c r="J41" s="192">
        <v>5.79E-2</v>
      </c>
      <c r="K41" s="192">
        <v>5.1999999999999998E-2</v>
      </c>
      <c r="L41" s="192">
        <v>4.9500000000000002E-2</v>
      </c>
      <c r="M41" s="192">
        <v>5.0799999999999998E-2</v>
      </c>
      <c r="N41" s="192">
        <v>4.7500000000000001E-2</v>
      </c>
      <c r="O41" s="192">
        <v>4.9500000000000002E-2</v>
      </c>
      <c r="P41" s="459"/>
    </row>
    <row r="42" spans="1:16" s="219" customFormat="1" ht="15" customHeight="1">
      <c r="A42" s="162" t="s">
        <v>914</v>
      </c>
      <c r="B42" s="193" t="s">
        <v>1011</v>
      </c>
      <c r="C42" s="188" t="s">
        <v>745</v>
      </c>
      <c r="D42" s="192">
        <v>8.0299999999999996E-2</v>
      </c>
      <c r="E42" s="192">
        <v>7.4700000000000003E-2</v>
      </c>
      <c r="F42" s="192">
        <v>6.7500000000000004E-2</v>
      </c>
      <c r="G42" s="192">
        <v>5.0299999999999997E-2</v>
      </c>
      <c r="H42" s="192">
        <v>8.6800000000000002E-2</v>
      </c>
      <c r="I42" s="192">
        <v>8.0399999999999999E-2</v>
      </c>
      <c r="J42" s="192">
        <v>6.9900000000000004E-2</v>
      </c>
      <c r="K42" s="192">
        <v>6.6199999999999995E-2</v>
      </c>
      <c r="L42" s="192">
        <v>6.5100000000000005E-2</v>
      </c>
      <c r="M42" s="192">
        <v>6.7000000000000004E-2</v>
      </c>
      <c r="N42" s="192">
        <v>6.3E-2</v>
      </c>
      <c r="O42" s="192">
        <v>6.6199999999999995E-2</v>
      </c>
      <c r="P42" s="459"/>
    </row>
    <row r="43" spans="1:16" s="219" customFormat="1" ht="15" customHeight="1">
      <c r="A43" s="162" t="s">
        <v>914</v>
      </c>
      <c r="B43" s="193" t="s">
        <v>1010</v>
      </c>
      <c r="C43" s="188" t="s">
        <v>744</v>
      </c>
      <c r="D43" s="192">
        <v>8.8900000000000007E-2</v>
      </c>
      <c r="E43" s="192">
        <v>8.1299999999999997E-2</v>
      </c>
      <c r="F43" s="192">
        <v>7.2300000000000003E-2</v>
      </c>
      <c r="G43" s="192">
        <v>5.28E-2</v>
      </c>
      <c r="H43" s="192">
        <v>8.7499999999999994E-2</v>
      </c>
      <c r="I43" s="192">
        <v>7.9899999999999999E-2</v>
      </c>
      <c r="J43" s="192">
        <v>7.0999999999999994E-2</v>
      </c>
      <c r="K43" s="192">
        <v>7.0300000000000001E-2</v>
      </c>
      <c r="L43" s="192">
        <v>7.0499999999999993E-2</v>
      </c>
      <c r="M43" s="192">
        <v>7.3099999999999998E-2</v>
      </c>
      <c r="N43" s="192">
        <v>6.9000000000000006E-2</v>
      </c>
      <c r="O43" s="192">
        <v>7.22E-2</v>
      </c>
      <c r="P43" s="459"/>
    </row>
    <row r="44" spans="1:16" s="219" customFormat="1" ht="15" customHeight="1" thickBot="1">
      <c r="A44" s="162" t="s">
        <v>914</v>
      </c>
      <c r="B44" s="193" t="s">
        <v>1009</v>
      </c>
      <c r="C44" s="188" t="s">
        <v>743</v>
      </c>
      <c r="D44" s="192">
        <v>0.10249999999999999</v>
      </c>
      <c r="E44" s="192">
        <v>9.4100000000000003E-2</v>
      </c>
      <c r="F44" s="192">
        <v>8.3900000000000002E-2</v>
      </c>
      <c r="G44" s="192">
        <v>6.1100000000000002E-2</v>
      </c>
      <c r="H44" s="192">
        <v>0.1026</v>
      </c>
      <c r="I44" s="192">
        <v>9.8699999999999996E-2</v>
      </c>
      <c r="J44" s="192">
        <v>9.2100000000000001E-2</v>
      </c>
      <c r="K44" s="192">
        <v>8.3900000000000002E-2</v>
      </c>
      <c r="L44" s="192">
        <v>7.8799999999999995E-2</v>
      </c>
      <c r="M44" s="192">
        <v>0.10340000000000001</v>
      </c>
      <c r="N44" s="192">
        <v>9.5899999999999999E-2</v>
      </c>
      <c r="O44" s="192">
        <v>0.10639999999999999</v>
      </c>
      <c r="P44" s="459"/>
    </row>
    <row r="45" spans="1:16" s="220" customFormat="1" ht="15" customHeight="1" thickTop="1" thickBot="1">
      <c r="A45" s="162"/>
      <c r="B45" s="462"/>
      <c r="C45" s="218" t="s">
        <v>742</v>
      </c>
      <c r="D45" s="460"/>
      <c r="E45" s="460"/>
      <c r="F45" s="460"/>
      <c r="G45" s="460"/>
      <c r="H45" s="460"/>
      <c r="I45" s="196"/>
      <c r="J45" s="196"/>
      <c r="K45" s="196"/>
      <c r="L45" s="196"/>
      <c r="M45" s="196"/>
      <c r="N45" s="196"/>
      <c r="O45" s="196"/>
      <c r="P45" s="459"/>
    </row>
    <row r="46" spans="1:16" s="223" customFormat="1" ht="15" customHeight="1" thickTop="1">
      <c r="A46" s="223" t="s">
        <v>914</v>
      </c>
      <c r="B46" s="193" t="s">
        <v>1008</v>
      </c>
      <c r="C46" s="188" t="s">
        <v>741</v>
      </c>
      <c r="D46" s="192">
        <v>0.51829999999999998</v>
      </c>
      <c r="E46" s="192">
        <v>0.51570000000000005</v>
      </c>
      <c r="F46" s="192">
        <v>0.50229999999999997</v>
      </c>
      <c r="G46" s="192">
        <v>0.58889999999999998</v>
      </c>
      <c r="H46" s="192">
        <v>0.56759999999999999</v>
      </c>
      <c r="I46" s="192">
        <v>0.58099999999999996</v>
      </c>
      <c r="J46" s="192">
        <v>0.56579999999999997</v>
      </c>
      <c r="K46" s="192">
        <v>0.56589999999999996</v>
      </c>
      <c r="L46" s="192">
        <v>0.57520000000000004</v>
      </c>
      <c r="M46" s="192">
        <v>0.55159999999999998</v>
      </c>
      <c r="N46" s="192">
        <v>0.55549999999999999</v>
      </c>
      <c r="O46" s="192">
        <v>0.53859999999999997</v>
      </c>
      <c r="P46" s="459"/>
    </row>
    <row r="47" spans="1:16" ht="15" customHeight="1">
      <c r="A47" s="162" t="s">
        <v>914</v>
      </c>
      <c r="B47" s="193" t="s">
        <v>1007</v>
      </c>
      <c r="C47" s="188" t="s">
        <v>740</v>
      </c>
      <c r="D47" s="192">
        <v>9.0499999999999997E-2</v>
      </c>
      <c r="E47" s="192">
        <v>9.2999999999999999E-2</v>
      </c>
      <c r="F47" s="192">
        <v>8.77E-2</v>
      </c>
      <c r="G47" s="192">
        <v>5.6599999999999998E-2</v>
      </c>
      <c r="H47" s="192">
        <v>5.7500000000000002E-2</v>
      </c>
      <c r="I47" s="192">
        <v>5.2999999999999999E-2</v>
      </c>
      <c r="J47" s="192">
        <v>5.4199999999999998E-2</v>
      </c>
      <c r="K47" s="192">
        <v>4.9799999999999997E-2</v>
      </c>
      <c r="L47" s="192">
        <v>4.6300000000000001E-2</v>
      </c>
      <c r="M47" s="192">
        <v>4.19E-2</v>
      </c>
      <c r="N47" s="192">
        <v>4.4400000000000002E-2</v>
      </c>
      <c r="O47" s="192">
        <v>4.1099999999999998E-2</v>
      </c>
      <c r="P47" s="459"/>
    </row>
    <row r="48" spans="1:16" ht="15" customHeight="1">
      <c r="A48" s="162" t="s">
        <v>914</v>
      </c>
      <c r="B48" s="193" t="s">
        <v>1006</v>
      </c>
      <c r="C48" s="188" t="s">
        <v>739</v>
      </c>
      <c r="D48" s="192">
        <v>0.39119999999999999</v>
      </c>
      <c r="E48" s="192">
        <v>0.39129999999999998</v>
      </c>
      <c r="F48" s="192">
        <v>0.41</v>
      </c>
      <c r="G48" s="192">
        <v>0.35439999999999999</v>
      </c>
      <c r="H48" s="192">
        <v>0.37490000000000001</v>
      </c>
      <c r="I48" s="192">
        <v>0.36599999999999999</v>
      </c>
      <c r="J48" s="192">
        <v>0.38</v>
      </c>
      <c r="K48" s="192">
        <v>0.38440000000000002</v>
      </c>
      <c r="L48" s="192">
        <v>0.37859999999999999</v>
      </c>
      <c r="M48" s="192">
        <v>0.40660000000000002</v>
      </c>
      <c r="N48" s="192">
        <v>0.40010000000000001</v>
      </c>
      <c r="O48" s="192">
        <v>0.42020000000000002</v>
      </c>
      <c r="P48" s="459"/>
    </row>
    <row r="49" spans="1:16" ht="15" customHeight="1" thickBot="1">
      <c r="A49" s="162" t="s">
        <v>914</v>
      </c>
      <c r="B49" s="193" t="s">
        <v>1005</v>
      </c>
      <c r="C49" s="188" t="s">
        <v>738</v>
      </c>
      <c r="D49" s="192">
        <v>0.54290000000000005</v>
      </c>
      <c r="E49" s="192">
        <v>0.5353</v>
      </c>
      <c r="F49" s="192">
        <v>0.48559999999999998</v>
      </c>
      <c r="G49" s="192">
        <v>0.46889999999999998</v>
      </c>
      <c r="H49" s="192">
        <v>0.48599999999999999</v>
      </c>
      <c r="I49" s="192">
        <v>0.43909999999999999</v>
      </c>
      <c r="J49" s="192">
        <v>0.37119999999999997</v>
      </c>
      <c r="K49" s="192">
        <v>0.42159999999999997</v>
      </c>
      <c r="L49" s="192">
        <v>0.38450000000000001</v>
      </c>
      <c r="M49" s="192">
        <v>0.40150000000000002</v>
      </c>
      <c r="N49" s="192">
        <v>0.36280000000000001</v>
      </c>
      <c r="O49" s="192">
        <v>0.31059999999999999</v>
      </c>
      <c r="P49" s="459"/>
    </row>
    <row r="50" spans="1:16" s="162" customFormat="1" ht="15" customHeight="1" thickTop="1" thickBot="1">
      <c r="B50" s="461"/>
      <c r="C50" s="218" t="s">
        <v>737</v>
      </c>
      <c r="D50" s="460"/>
      <c r="E50" s="460"/>
      <c r="F50" s="460"/>
      <c r="G50" s="460"/>
      <c r="H50" s="460"/>
      <c r="I50" s="196"/>
      <c r="J50" s="196"/>
      <c r="K50" s="196"/>
      <c r="L50" s="196"/>
      <c r="M50" s="196"/>
      <c r="N50" s="196"/>
      <c r="O50" s="196"/>
      <c r="P50" s="459"/>
    </row>
    <row r="51" spans="1:16" s="162" customFormat="1" ht="15" customHeight="1" thickTop="1">
      <c r="A51" s="162" t="s">
        <v>914</v>
      </c>
      <c r="B51" s="193" t="s">
        <v>998</v>
      </c>
      <c r="C51" s="188" t="s">
        <v>729</v>
      </c>
      <c r="D51" s="192">
        <v>9.9000000000000005E-2</v>
      </c>
      <c r="E51" s="192">
        <v>8.5699999999999998E-2</v>
      </c>
      <c r="F51" s="192">
        <v>8.4199999999999997E-2</v>
      </c>
      <c r="G51" s="192">
        <v>0.06</v>
      </c>
      <c r="H51" s="192">
        <v>9.3399999999999997E-2</v>
      </c>
      <c r="I51" s="192">
        <v>9.4500000000000001E-2</v>
      </c>
      <c r="J51" s="192">
        <v>8.3199999999999996E-2</v>
      </c>
      <c r="K51" s="192">
        <v>6.3E-2</v>
      </c>
      <c r="L51" s="192">
        <v>7.2800000000000004E-2</v>
      </c>
      <c r="M51" s="192">
        <v>6.5600000000000006E-2</v>
      </c>
      <c r="N51" s="192">
        <v>6.08E-2</v>
      </c>
      <c r="O51" s="192">
        <v>4.2999999999999997E-2</v>
      </c>
      <c r="P51" s="459"/>
    </row>
    <row r="52" spans="1:16" s="162" customFormat="1" ht="15" customHeight="1">
      <c r="A52" s="162" t="s">
        <v>914</v>
      </c>
      <c r="B52" s="193" t="s">
        <v>1004</v>
      </c>
      <c r="C52" s="188" t="s">
        <v>736</v>
      </c>
      <c r="D52" s="192">
        <v>9.4100000000000003E-2</v>
      </c>
      <c r="E52" s="192">
        <v>8.1199999999999994E-2</v>
      </c>
      <c r="F52" s="192">
        <v>8.1199999999999994E-2</v>
      </c>
      <c r="G52" s="192">
        <v>5.74E-2</v>
      </c>
      <c r="H52" s="192">
        <v>8.6199999999999999E-2</v>
      </c>
      <c r="I52" s="192">
        <v>8.5800000000000001E-2</v>
      </c>
      <c r="J52" s="192">
        <v>7.9000000000000001E-2</v>
      </c>
      <c r="K52" s="192">
        <v>5.6500000000000002E-2</v>
      </c>
      <c r="L52" s="192">
        <v>6.6100000000000006E-2</v>
      </c>
      <c r="M52" s="192">
        <v>5.9400000000000001E-2</v>
      </c>
      <c r="N52" s="192">
        <v>5.4600000000000003E-2</v>
      </c>
      <c r="O52" s="192">
        <v>3.9399999999999998E-2</v>
      </c>
      <c r="P52" s="459"/>
    </row>
    <row r="53" spans="1:16" s="162" customFormat="1" ht="15" customHeight="1">
      <c r="A53" s="162" t="s">
        <v>914</v>
      </c>
      <c r="B53" s="193" t="s">
        <v>1003</v>
      </c>
      <c r="C53" s="188" t="s">
        <v>735</v>
      </c>
      <c r="D53" s="192">
        <v>0.10680000000000001</v>
      </c>
      <c r="E53" s="192">
        <v>9.1999999999999998E-2</v>
      </c>
      <c r="F53" s="192">
        <v>9.2100000000000001E-2</v>
      </c>
      <c r="G53" s="192">
        <v>6.4399999999999999E-2</v>
      </c>
      <c r="H53" s="192">
        <v>9.8699999999999996E-2</v>
      </c>
      <c r="I53" s="192">
        <v>9.9299999999999999E-2</v>
      </c>
      <c r="J53" s="192">
        <v>9.8599999999999993E-2</v>
      </c>
      <c r="K53" s="192">
        <v>7.8399999999999997E-2</v>
      </c>
      <c r="L53" s="192">
        <v>9.4399999999999998E-2</v>
      </c>
      <c r="M53" s="192">
        <v>8.5199999999999998E-2</v>
      </c>
      <c r="N53" s="192">
        <v>7.9600000000000004E-2</v>
      </c>
      <c r="O53" s="192">
        <v>5.8299999999999998E-2</v>
      </c>
      <c r="P53" s="459"/>
    </row>
    <row r="54" spans="1:16" s="162" customFormat="1" ht="15" customHeight="1">
      <c r="A54" s="162" t="s">
        <v>914</v>
      </c>
      <c r="B54" s="193" t="s">
        <v>1002</v>
      </c>
      <c r="C54" s="188" t="s">
        <v>734</v>
      </c>
      <c r="D54" s="192">
        <v>0.13120000000000001</v>
      </c>
      <c r="E54" s="192">
        <v>0.1186</v>
      </c>
      <c r="F54" s="192">
        <v>0.1171</v>
      </c>
      <c r="G54" s="192">
        <v>8.2799999999999999E-2</v>
      </c>
      <c r="H54" s="192">
        <v>0.13009999999999999</v>
      </c>
      <c r="I54" s="192">
        <v>0.13270000000000001</v>
      </c>
      <c r="J54" s="192">
        <v>0.1363</v>
      </c>
      <c r="K54" s="192">
        <v>0.1171</v>
      </c>
      <c r="L54" s="192">
        <v>0.13100000000000001</v>
      </c>
      <c r="M54" s="192">
        <v>0.1212</v>
      </c>
      <c r="N54" s="192">
        <v>0.11550000000000001</v>
      </c>
      <c r="O54" s="192">
        <v>9.6699999999999994E-2</v>
      </c>
      <c r="P54" s="459"/>
    </row>
    <row r="55" spans="1:16" s="162" customFormat="1" ht="15" customHeight="1">
      <c r="A55" s="162" t="s">
        <v>914</v>
      </c>
      <c r="B55" s="193" t="s">
        <v>1001</v>
      </c>
      <c r="C55" s="188" t="s">
        <v>733</v>
      </c>
      <c r="D55" s="192">
        <v>-2.4500000000000001E-2</v>
      </c>
      <c r="E55" s="192">
        <v>-2.6599999999999999E-2</v>
      </c>
      <c r="F55" s="192">
        <v>-2.5000000000000001E-2</v>
      </c>
      <c r="G55" s="192">
        <v>-1.84E-2</v>
      </c>
      <c r="H55" s="192">
        <v>-3.1399999999999997E-2</v>
      </c>
      <c r="I55" s="192">
        <v>-3.3399999999999999E-2</v>
      </c>
      <c r="J55" s="192">
        <v>-3.7699999999999997E-2</v>
      </c>
      <c r="K55" s="192">
        <v>-3.8800000000000001E-2</v>
      </c>
      <c r="L55" s="192">
        <v>-3.6499999999999998E-2</v>
      </c>
      <c r="M55" s="192">
        <v>-3.5999999999999997E-2</v>
      </c>
      <c r="N55" s="192">
        <v>-3.5900000000000001E-2</v>
      </c>
      <c r="O55" s="192">
        <v>-3.8399999999999997E-2</v>
      </c>
      <c r="P55" s="459"/>
    </row>
    <row r="56" spans="1:16" s="162" customFormat="1" ht="15" customHeight="1">
      <c r="A56" s="162" t="s">
        <v>914</v>
      </c>
      <c r="B56" s="193" t="s">
        <v>1000</v>
      </c>
      <c r="C56" s="188" t="s">
        <v>732</v>
      </c>
      <c r="D56" s="192">
        <v>-1.26E-2</v>
      </c>
      <c r="E56" s="192">
        <v>-1.0800000000000001E-2</v>
      </c>
      <c r="F56" s="192">
        <v>-1.0800000000000001E-2</v>
      </c>
      <c r="G56" s="192">
        <v>-7.0000000000000001E-3</v>
      </c>
      <c r="H56" s="192">
        <v>-1.2500000000000001E-2</v>
      </c>
      <c r="I56" s="192">
        <v>-1.35E-2</v>
      </c>
      <c r="J56" s="192">
        <v>-1.9699999999999999E-2</v>
      </c>
      <c r="K56" s="192">
        <v>-2.1899999999999999E-2</v>
      </c>
      <c r="L56" s="192">
        <v>-2.8400000000000002E-2</v>
      </c>
      <c r="M56" s="192">
        <v>-2.5899999999999999E-2</v>
      </c>
      <c r="N56" s="192">
        <v>-2.5000000000000001E-2</v>
      </c>
      <c r="O56" s="192">
        <v>-1.89E-2</v>
      </c>
      <c r="P56" s="459"/>
    </row>
    <row r="57" spans="1:16" s="162" customFormat="1" ht="15" customHeight="1" thickBot="1">
      <c r="A57" s="162" t="s">
        <v>914</v>
      </c>
      <c r="B57" s="193" t="s">
        <v>999</v>
      </c>
      <c r="C57" s="188" t="s">
        <v>731</v>
      </c>
      <c r="D57" s="192">
        <v>4.1000000000000003E-3</v>
      </c>
      <c r="E57" s="192">
        <v>3.7000000000000002E-3</v>
      </c>
      <c r="F57" s="192">
        <v>2.8999999999999998E-3</v>
      </c>
      <c r="G57" s="192">
        <v>2.5999999999999999E-3</v>
      </c>
      <c r="H57" s="192">
        <v>7.1999999999999998E-3</v>
      </c>
      <c r="I57" s="192">
        <v>8.6999999999999994E-3</v>
      </c>
      <c r="J57" s="192">
        <v>4.1999999999999997E-3</v>
      </c>
      <c r="K57" s="192">
        <v>6.6E-3</v>
      </c>
      <c r="L57" s="192">
        <v>6.7000000000000002E-3</v>
      </c>
      <c r="M57" s="192">
        <v>6.3E-3</v>
      </c>
      <c r="N57" s="192">
        <v>6.1999999999999998E-3</v>
      </c>
      <c r="O57" s="192">
        <v>3.5999999999999999E-3</v>
      </c>
      <c r="P57" s="459"/>
    </row>
    <row r="58" spans="1:16" s="220" customFormat="1" ht="15" customHeight="1" thickTop="1" thickBot="1">
      <c r="A58" s="162"/>
      <c r="B58" s="162"/>
      <c r="C58" s="218" t="s">
        <v>730</v>
      </c>
      <c r="D58" s="221"/>
      <c r="E58" s="221"/>
      <c r="F58" s="221"/>
      <c r="G58" s="221"/>
      <c r="H58" s="221"/>
      <c r="I58" s="221"/>
      <c r="J58" s="221"/>
      <c r="K58" s="221"/>
      <c r="L58" s="221"/>
      <c r="M58" s="221"/>
      <c r="N58" s="221"/>
      <c r="O58" s="221"/>
      <c r="P58" s="459"/>
    </row>
    <row r="59" spans="1:16" s="162" customFormat="1" ht="15" customHeight="1" thickTop="1">
      <c r="A59" s="162" t="s">
        <v>914</v>
      </c>
      <c r="B59" s="193" t="s">
        <v>998</v>
      </c>
      <c r="C59" s="188" t="s">
        <v>729</v>
      </c>
      <c r="D59" s="192">
        <v>9.9000000000000005E-2</v>
      </c>
      <c r="E59" s="192">
        <v>8.5699999999999998E-2</v>
      </c>
      <c r="F59" s="192">
        <v>8.4199999999999997E-2</v>
      </c>
      <c r="G59" s="192">
        <v>0.06</v>
      </c>
      <c r="H59" s="192">
        <v>9.3399999999999997E-2</v>
      </c>
      <c r="I59" s="192">
        <v>9.4500000000000001E-2</v>
      </c>
      <c r="J59" s="192">
        <v>8.3199999999999996E-2</v>
      </c>
      <c r="K59" s="192">
        <v>6.3E-2</v>
      </c>
      <c r="L59" s="192">
        <v>7.2800000000000004E-2</v>
      </c>
      <c r="M59" s="192">
        <v>6.5600000000000006E-2</v>
      </c>
      <c r="N59" s="192">
        <v>6.08E-2</v>
      </c>
      <c r="O59" s="192">
        <v>4.2999999999999997E-2</v>
      </c>
      <c r="P59" s="459"/>
    </row>
    <row r="60" spans="1:16" s="162" customFormat="1" ht="15" customHeight="1">
      <c r="A60" s="162" t="s">
        <v>914</v>
      </c>
      <c r="B60" s="193" t="s">
        <v>997</v>
      </c>
      <c r="C60" s="188" t="s">
        <v>728</v>
      </c>
      <c r="D60" s="192">
        <v>-6.0000000000000001E-3</v>
      </c>
      <c r="E60" s="192">
        <v>-5.1999999999999998E-3</v>
      </c>
      <c r="F60" s="192">
        <v>-4.4000000000000003E-3</v>
      </c>
      <c r="G60" s="192">
        <v>-8.8000000000000005E-3</v>
      </c>
      <c r="H60" s="192">
        <v>-1.3100000000000001E-2</v>
      </c>
      <c r="I60" s="192">
        <v>-1.6E-2</v>
      </c>
      <c r="J60" s="192">
        <v>-1.15E-2</v>
      </c>
      <c r="K60" s="192">
        <v>3.3999999999999998E-3</v>
      </c>
      <c r="L60" s="192">
        <v>-1.24E-2</v>
      </c>
      <c r="M60" s="192">
        <v>-1.04E-2</v>
      </c>
      <c r="N60" s="192">
        <v>-1.1900000000000001E-2</v>
      </c>
      <c r="O60" s="192">
        <v>-8.6999999999999994E-3</v>
      </c>
      <c r="P60" s="459"/>
    </row>
    <row r="61" spans="1:16" s="219" customFormat="1" ht="15" customHeight="1">
      <c r="A61" s="162" t="s">
        <v>914</v>
      </c>
      <c r="B61" s="193" t="s">
        <v>996</v>
      </c>
      <c r="C61" s="188" t="s">
        <v>727</v>
      </c>
      <c r="D61" s="192">
        <v>-7.1999999999999995E-2</v>
      </c>
      <c r="E61" s="192">
        <v>-6.7000000000000004E-2</v>
      </c>
      <c r="F61" s="192">
        <v>-6.0199999999999997E-2</v>
      </c>
      <c r="G61" s="192">
        <v>-4.4299999999999999E-2</v>
      </c>
      <c r="H61" s="192">
        <v>-7.5300000000000006E-2</v>
      </c>
      <c r="I61" s="192">
        <v>-6.9400000000000003E-2</v>
      </c>
      <c r="J61" s="192">
        <v>-5.8799999999999998E-2</v>
      </c>
      <c r="K61" s="192">
        <v>-5.2699999999999997E-2</v>
      </c>
      <c r="L61" s="192">
        <v>-5.0099999999999999E-2</v>
      </c>
      <c r="M61" s="192">
        <v>-5.1400000000000001E-2</v>
      </c>
      <c r="N61" s="192">
        <v>-4.8000000000000001E-2</v>
      </c>
      <c r="O61" s="192">
        <v>-0.05</v>
      </c>
      <c r="P61" s="459"/>
    </row>
    <row r="62" spans="1:16" s="219" customFormat="1" ht="15" customHeight="1">
      <c r="A62" s="162" t="s">
        <v>914</v>
      </c>
      <c r="B62" s="193" t="s">
        <v>995</v>
      </c>
      <c r="C62" s="188" t="s">
        <v>726</v>
      </c>
      <c r="D62" s="192">
        <v>0</v>
      </c>
      <c r="E62" s="192">
        <v>0</v>
      </c>
      <c r="F62" s="192">
        <v>0</v>
      </c>
      <c r="G62" s="192">
        <v>8.0000000000000004E-4</v>
      </c>
      <c r="H62" s="192">
        <v>0</v>
      </c>
      <c r="I62" s="192">
        <v>2.0000000000000001E-4</v>
      </c>
      <c r="J62" s="192">
        <v>4.0000000000000002E-4</v>
      </c>
      <c r="K62" s="192">
        <v>0</v>
      </c>
      <c r="L62" s="192">
        <v>0</v>
      </c>
      <c r="M62" s="192">
        <v>0</v>
      </c>
      <c r="N62" s="192">
        <v>1E-4</v>
      </c>
      <c r="O62" s="192">
        <v>0</v>
      </c>
      <c r="P62" s="459"/>
    </row>
    <row r="63" spans="1:16" s="219" customFormat="1" ht="15" customHeight="1">
      <c r="A63" s="162" t="s">
        <v>914</v>
      </c>
      <c r="B63" s="193" t="s">
        <v>994</v>
      </c>
      <c r="C63" s="188" t="s">
        <v>725</v>
      </c>
      <c r="D63" s="192">
        <v>0</v>
      </c>
      <c r="E63" s="192">
        <v>1E-4</v>
      </c>
      <c r="F63" s="192">
        <v>-4.0000000000000002E-4</v>
      </c>
      <c r="G63" s="192">
        <v>-1E-4</v>
      </c>
      <c r="H63" s="192">
        <v>-8.9999999999999998E-4</v>
      </c>
      <c r="I63" s="192">
        <v>2.0000000000000001E-4</v>
      </c>
      <c r="J63" s="192">
        <v>0</v>
      </c>
      <c r="K63" s="192">
        <v>2.0000000000000001E-4</v>
      </c>
      <c r="L63" s="192">
        <v>-1E-4</v>
      </c>
      <c r="M63" s="192">
        <v>-1E-4</v>
      </c>
      <c r="N63" s="192">
        <v>-2.0000000000000001E-4</v>
      </c>
      <c r="O63" s="192">
        <v>2.3E-3</v>
      </c>
      <c r="P63" s="459"/>
    </row>
    <row r="64" spans="1:16" s="219" customFormat="1" ht="15" customHeight="1" thickBot="1">
      <c r="A64" s="162"/>
      <c r="B64" s="193"/>
      <c r="C64" s="188" t="s">
        <v>724</v>
      </c>
      <c r="D64" s="192">
        <v>0</v>
      </c>
      <c r="E64" s="192">
        <v>0</v>
      </c>
      <c r="F64" s="192">
        <v>0</v>
      </c>
      <c r="G64" s="192">
        <v>0</v>
      </c>
      <c r="H64" s="192">
        <v>0</v>
      </c>
      <c r="I64" s="192">
        <v>0</v>
      </c>
      <c r="J64" s="192">
        <v>0</v>
      </c>
      <c r="K64" s="192">
        <v>0</v>
      </c>
      <c r="L64" s="192">
        <v>-1E-4</v>
      </c>
      <c r="M64" s="192">
        <v>-1E-4</v>
      </c>
      <c r="N64" s="192">
        <v>-1E-4</v>
      </c>
      <c r="O64" s="192">
        <v>0</v>
      </c>
      <c r="P64" s="459"/>
    </row>
    <row r="65" spans="1:16" s="162" customFormat="1" ht="15" customHeight="1" thickTop="1" thickBot="1">
      <c r="A65" s="162" t="s">
        <v>914</v>
      </c>
      <c r="B65" s="193" t="s">
        <v>993</v>
      </c>
      <c r="C65" s="218" t="s">
        <v>992</v>
      </c>
      <c r="D65" s="460">
        <v>2.0199999999999999E-2</v>
      </c>
      <c r="E65" s="460">
        <v>1.2800000000000001E-2</v>
      </c>
      <c r="F65" s="460">
        <v>1.9099999999999999E-2</v>
      </c>
      <c r="G65" s="460">
        <v>7.6E-3</v>
      </c>
      <c r="H65" s="460">
        <v>4.1999999999999997E-3</v>
      </c>
      <c r="I65" s="216">
        <v>9.4000000000000004E-3</v>
      </c>
      <c r="J65" s="216">
        <v>1.3299999999999999E-2</v>
      </c>
      <c r="K65" s="216">
        <v>1.4E-2</v>
      </c>
      <c r="L65" s="216">
        <v>1.0200000000000001E-2</v>
      </c>
      <c r="M65" s="216">
        <v>3.7000000000000002E-3</v>
      </c>
      <c r="N65" s="216">
        <v>5.0000000000000001E-4</v>
      </c>
      <c r="O65" s="216">
        <v>-1.35E-2</v>
      </c>
      <c r="P65" s="459"/>
    </row>
    <row r="66" spans="1:16" ht="3.75" customHeight="1" thickTop="1" thickBot="1">
      <c r="A66" s="215"/>
      <c r="B66" s="215"/>
      <c r="C66" s="167"/>
      <c r="D66" s="167"/>
      <c r="E66" s="167"/>
      <c r="F66" s="167"/>
      <c r="G66" s="167"/>
      <c r="H66" s="167"/>
      <c r="I66" s="167"/>
      <c r="J66" s="167"/>
      <c r="K66" s="167"/>
      <c r="L66" s="167"/>
      <c r="M66" s="167"/>
      <c r="N66" s="167"/>
      <c r="O66" s="167"/>
    </row>
    <row r="67" spans="1:16" ht="15" customHeight="1">
      <c r="A67" s="162"/>
      <c r="B67" s="162"/>
      <c r="C67" s="214" t="s">
        <v>722</v>
      </c>
      <c r="D67" s="162"/>
      <c r="E67" s="162"/>
      <c r="F67" s="162"/>
      <c r="G67" s="162"/>
      <c r="H67" s="162"/>
      <c r="I67" s="162"/>
      <c r="J67" s="162"/>
      <c r="K67" s="162"/>
      <c r="L67" s="162"/>
      <c r="M67" s="162"/>
      <c r="N67" s="162"/>
      <c r="O67" s="162"/>
    </row>
    <row r="68" spans="1:16" ht="15" customHeight="1">
      <c r="A68" s="162"/>
      <c r="B68" s="162"/>
      <c r="C68" s="214" t="s">
        <v>991</v>
      </c>
      <c r="D68" s="162"/>
      <c r="E68" s="162"/>
      <c r="F68" s="162"/>
      <c r="G68" s="162"/>
      <c r="H68" s="162"/>
      <c r="I68" s="162"/>
      <c r="J68" s="162"/>
      <c r="K68" s="162"/>
      <c r="L68" s="162"/>
      <c r="M68" s="162"/>
      <c r="N68" s="162"/>
      <c r="O68" s="162"/>
    </row>
    <row r="69" spans="1:16" ht="15" customHeight="1">
      <c r="A69" s="162"/>
      <c r="B69" s="162"/>
      <c r="C69" s="214" t="s">
        <v>990</v>
      </c>
      <c r="D69" s="162"/>
      <c r="E69" s="162"/>
      <c r="F69" s="162"/>
      <c r="G69" s="162"/>
      <c r="H69" s="162"/>
      <c r="I69" s="162"/>
      <c r="J69" s="162"/>
      <c r="K69" s="162"/>
      <c r="L69" s="162"/>
      <c r="M69" s="162"/>
      <c r="N69" s="162"/>
      <c r="O69" s="162"/>
    </row>
    <row r="70" spans="1:16" ht="15" customHeight="1">
      <c r="A70" s="162"/>
      <c r="B70" s="162"/>
      <c r="C70" s="214" t="s">
        <v>719</v>
      </c>
      <c r="D70" s="162"/>
      <c r="E70" s="162"/>
      <c r="F70" s="162"/>
      <c r="G70" s="162"/>
      <c r="H70" s="162"/>
      <c r="I70" s="162"/>
      <c r="J70" s="162"/>
      <c r="K70" s="162"/>
      <c r="L70" s="162"/>
      <c r="M70" s="162"/>
      <c r="N70" s="162"/>
      <c r="O70" s="162"/>
    </row>
    <row r="71" spans="1:16" ht="15" customHeight="1">
      <c r="A71" s="162"/>
      <c r="B71" s="162"/>
      <c r="C71" s="214" t="s">
        <v>718</v>
      </c>
      <c r="D71" s="162"/>
      <c r="E71" s="162"/>
      <c r="F71" s="162"/>
      <c r="G71" s="162"/>
      <c r="H71" s="162"/>
      <c r="I71" s="162"/>
      <c r="J71" s="162"/>
      <c r="K71" s="162"/>
      <c r="L71" s="162"/>
      <c r="M71" s="162"/>
      <c r="N71" s="162"/>
      <c r="O71" s="162"/>
    </row>
    <row r="72" spans="1:16" ht="30" customHeight="1">
      <c r="A72" s="162"/>
      <c r="B72" s="162"/>
      <c r="C72" s="1083" t="s">
        <v>717</v>
      </c>
      <c r="D72" s="1083"/>
      <c r="E72" s="1083"/>
      <c r="F72" s="1083"/>
      <c r="G72" s="1083"/>
      <c r="H72" s="1083"/>
      <c r="I72" s="1083"/>
      <c r="J72" s="1083"/>
      <c r="K72" s="1083"/>
      <c r="L72" s="1083"/>
      <c r="M72" s="1083"/>
      <c r="N72" s="1083"/>
      <c r="O72" s="213"/>
    </row>
    <row r="73" spans="1:16" ht="15" customHeight="1">
      <c r="A73" s="162"/>
      <c r="B73" s="162"/>
      <c r="C73" s="214" t="s">
        <v>716</v>
      </c>
      <c r="D73" s="162"/>
      <c r="E73" s="162"/>
      <c r="F73" s="162"/>
      <c r="G73" s="162"/>
      <c r="H73" s="162"/>
      <c r="I73" s="162"/>
      <c r="J73" s="162"/>
      <c r="K73" s="162"/>
      <c r="L73" s="162"/>
      <c r="M73" s="162"/>
      <c r="N73" s="162"/>
      <c r="O73" s="162"/>
    </row>
    <row r="74" spans="1:16" ht="30" customHeight="1">
      <c r="A74" s="162"/>
      <c r="B74" s="162"/>
      <c r="C74" s="1083" t="s">
        <v>715</v>
      </c>
      <c r="D74" s="1083"/>
      <c r="E74" s="1083"/>
      <c r="F74" s="1083"/>
      <c r="G74" s="1083"/>
      <c r="H74" s="1083"/>
      <c r="I74" s="1083"/>
      <c r="J74" s="1083"/>
      <c r="K74" s="1083"/>
      <c r="L74" s="1083"/>
      <c r="M74" s="1083"/>
      <c r="N74" s="1083"/>
      <c r="O74" s="213"/>
    </row>
    <row r="75" spans="1:16" ht="15" customHeight="1">
      <c r="A75" s="162"/>
      <c r="B75" s="162"/>
      <c r="C75" s="214"/>
      <c r="D75" s="162"/>
      <c r="E75" s="162"/>
      <c r="F75" s="162"/>
      <c r="G75" s="162"/>
      <c r="H75" s="162"/>
      <c r="I75" s="162"/>
      <c r="J75" s="162"/>
      <c r="K75" s="162"/>
      <c r="L75" s="162"/>
      <c r="M75" s="162"/>
      <c r="N75" s="162"/>
      <c r="O75" s="162"/>
    </row>
  </sheetData>
  <mergeCells count="6">
    <mergeCell ref="C74:N74"/>
    <mergeCell ref="A4:N4"/>
    <mergeCell ref="A2:N2"/>
    <mergeCell ref="C3:N3"/>
    <mergeCell ref="C1:N1"/>
    <mergeCell ref="C72:N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115" zoomScaleNormal="115" workbookViewId="0">
      <selection sqref="A1:M4"/>
    </sheetView>
  </sheetViews>
  <sheetFormatPr baseColWidth="10" defaultColWidth="9.140625" defaultRowHeight="18"/>
  <cols>
    <col min="1" max="1" width="89.85546875" style="160" bestFit="1" customWidth="1"/>
    <col min="2" max="8" width="9.7109375" style="160" bestFit="1" customWidth="1"/>
    <col min="9" max="9" width="9.7109375" style="160" customWidth="1"/>
    <col min="10" max="10" width="9.7109375" style="160" bestFit="1" customWidth="1"/>
    <col min="11" max="12" width="9.7109375" style="160" customWidth="1"/>
    <col min="13" max="13" width="9.7109375" style="161" bestFit="1" customWidth="1"/>
    <col min="14" max="16384" width="9.140625" style="160"/>
  </cols>
  <sheetData>
    <row r="1" spans="1:13" ht="30" customHeight="1">
      <c r="A1" s="1073" t="s">
        <v>346</v>
      </c>
      <c r="B1" s="1073"/>
      <c r="C1" s="1073"/>
      <c r="D1" s="1073"/>
      <c r="E1" s="1073"/>
      <c r="F1" s="1073"/>
      <c r="G1" s="1073"/>
      <c r="H1" s="1073"/>
      <c r="I1" s="1073"/>
      <c r="J1" s="1073"/>
      <c r="K1" s="1073"/>
      <c r="L1" s="1073"/>
      <c r="M1" s="1073"/>
    </row>
    <row r="2" spans="1:13" ht="15" customHeight="1">
      <c r="A2" s="1074" t="s">
        <v>906</v>
      </c>
      <c r="B2" s="1074"/>
      <c r="C2" s="1074"/>
      <c r="D2" s="1074"/>
      <c r="E2" s="1074"/>
      <c r="F2" s="1074"/>
      <c r="G2" s="1074"/>
      <c r="H2" s="1074"/>
      <c r="I2" s="1074"/>
      <c r="J2" s="1074"/>
      <c r="K2" s="1074"/>
      <c r="L2" s="1074"/>
      <c r="M2" s="1074"/>
    </row>
    <row r="3" spans="1:13" ht="15" customHeight="1">
      <c r="A3" s="1074" t="s">
        <v>1249</v>
      </c>
      <c r="B3" s="1074"/>
      <c r="C3" s="1074"/>
      <c r="D3" s="1074"/>
      <c r="E3" s="1074"/>
      <c r="F3" s="1074"/>
      <c r="G3" s="1074"/>
      <c r="H3" s="1074"/>
      <c r="I3" s="1074"/>
      <c r="J3" s="1074"/>
      <c r="K3" s="1074"/>
      <c r="L3" s="1074"/>
      <c r="M3" s="1074"/>
    </row>
    <row r="4" spans="1:13" ht="30" customHeight="1">
      <c r="A4" s="1075" t="s">
        <v>2</v>
      </c>
      <c r="B4" s="1075"/>
      <c r="C4" s="1075"/>
      <c r="D4" s="1075"/>
      <c r="E4" s="1075"/>
      <c r="F4" s="1075"/>
      <c r="G4" s="1075"/>
      <c r="H4" s="1075"/>
      <c r="I4" s="1075"/>
      <c r="J4" s="1075"/>
      <c r="K4" s="1075"/>
      <c r="L4" s="1075"/>
      <c r="M4" s="1075"/>
    </row>
    <row r="5" spans="1:13" ht="3.75" customHeight="1" thickBot="1">
      <c r="A5" s="162"/>
      <c r="B5" s="162"/>
      <c r="C5" s="162"/>
      <c r="D5" s="162"/>
      <c r="E5" s="162"/>
      <c r="F5" s="162"/>
      <c r="G5" s="162"/>
      <c r="H5" s="162"/>
      <c r="I5" s="162"/>
      <c r="J5" s="162"/>
      <c r="K5" s="162"/>
      <c r="L5" s="162"/>
      <c r="M5" s="162"/>
    </row>
    <row r="6" spans="1:13"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row>
    <row r="7" spans="1:13" ht="15" customHeight="1" thickTop="1" thickBot="1">
      <c r="A7" s="170" t="s">
        <v>893</v>
      </c>
      <c r="B7" s="465">
        <v>869986.88075999997</v>
      </c>
      <c r="C7" s="465">
        <v>960797.49751000002</v>
      </c>
      <c r="D7" s="465">
        <v>1077607.3699100001</v>
      </c>
      <c r="E7" s="465">
        <v>1146905.83018</v>
      </c>
      <c r="F7" s="465">
        <v>1149294.34775</v>
      </c>
      <c r="G7" s="465">
        <v>1008829.3669400001</v>
      </c>
      <c r="H7" s="465">
        <v>917764.62651999993</v>
      </c>
      <c r="I7" s="465">
        <v>896243.99660000007</v>
      </c>
      <c r="J7" s="465">
        <v>831838.81125999999</v>
      </c>
      <c r="K7" s="465">
        <v>747117.48401000001</v>
      </c>
      <c r="L7" s="465">
        <v>697484.51139</v>
      </c>
      <c r="M7" s="465">
        <v>657895.54573000001</v>
      </c>
    </row>
    <row r="8" spans="1:13" s="181" customFormat="1" ht="15" customHeight="1" thickTop="1">
      <c r="A8" s="173" t="s">
        <v>9</v>
      </c>
      <c r="B8" s="466">
        <v>88900.250889999996</v>
      </c>
      <c r="C8" s="466">
        <v>102093.26248999999</v>
      </c>
      <c r="D8" s="466">
        <v>79542.263480000009</v>
      </c>
      <c r="E8" s="466">
        <v>154755.87861000001</v>
      </c>
      <c r="F8" s="466">
        <v>131558.99462000001</v>
      </c>
      <c r="G8" s="466">
        <v>104891.2831</v>
      </c>
      <c r="H8" s="466">
        <v>69128.781589999999</v>
      </c>
      <c r="I8" s="466">
        <v>96305.351559999996</v>
      </c>
      <c r="J8" s="466">
        <v>94721.196680000008</v>
      </c>
      <c r="K8" s="466">
        <v>68666.459650000004</v>
      </c>
      <c r="L8" s="466">
        <v>75362.291750000004</v>
      </c>
      <c r="M8" s="466">
        <v>94581.904999999999</v>
      </c>
    </row>
    <row r="9" spans="1:13" s="181" customFormat="1" ht="15" customHeight="1">
      <c r="A9" s="173" t="s">
        <v>18</v>
      </c>
      <c r="B9" s="466">
        <v>102059.76075</v>
      </c>
      <c r="C9" s="466">
        <v>76951.581730000005</v>
      </c>
      <c r="D9" s="466">
        <v>110583.15398</v>
      </c>
      <c r="E9" s="466">
        <v>72962.954389999999</v>
      </c>
      <c r="F9" s="466">
        <v>97291.176519999994</v>
      </c>
      <c r="G9" s="466">
        <v>43459.716039999999</v>
      </c>
      <c r="H9" s="466">
        <v>26562.549920000001</v>
      </c>
      <c r="I9" s="466">
        <v>48472.654170000002</v>
      </c>
      <c r="J9" s="466">
        <v>33334.894460000003</v>
      </c>
      <c r="K9" s="466">
        <v>34664.505210000003</v>
      </c>
      <c r="L9" s="466">
        <v>31417.156260000003</v>
      </c>
      <c r="M9" s="466">
        <v>30340.209739999998</v>
      </c>
    </row>
    <row r="10" spans="1:13" s="181" customFormat="1" ht="15" customHeight="1">
      <c r="A10" s="173" t="s">
        <v>27</v>
      </c>
      <c r="B10" s="466">
        <v>660292.78154</v>
      </c>
      <c r="C10" s="466">
        <v>764642.0258099999</v>
      </c>
      <c r="D10" s="466">
        <v>860431.86570000008</v>
      </c>
      <c r="E10" s="466">
        <v>886358.31814999995</v>
      </c>
      <c r="F10" s="466">
        <v>880209.61812999996</v>
      </c>
      <c r="G10" s="466">
        <v>815715.58311999997</v>
      </c>
      <c r="H10" s="466">
        <v>767194.80389999994</v>
      </c>
      <c r="I10" s="466">
        <v>694445.37613999995</v>
      </c>
      <c r="J10" s="466">
        <v>640806.88006</v>
      </c>
      <c r="K10" s="466">
        <v>582829.13046999997</v>
      </c>
      <c r="L10" s="466">
        <v>529321.67498999997</v>
      </c>
      <c r="M10" s="466">
        <v>473157.66067000001</v>
      </c>
    </row>
    <row r="11" spans="1:13" s="181" customFormat="1" ht="15" customHeight="1">
      <c r="A11" s="176" t="s">
        <v>892</v>
      </c>
      <c r="B11" s="466">
        <v>661025.72080999997</v>
      </c>
      <c r="C11" s="466">
        <v>756848.56801000005</v>
      </c>
      <c r="D11" s="466">
        <v>856974.87348000007</v>
      </c>
      <c r="E11" s="466">
        <v>884889.16301000002</v>
      </c>
      <c r="F11" s="466">
        <v>877265.31715999998</v>
      </c>
      <c r="G11" s="466">
        <v>802348.88032</v>
      </c>
      <c r="H11" s="466">
        <v>707728.85024000006</v>
      </c>
      <c r="I11" s="466">
        <v>620769.75213000004</v>
      </c>
      <c r="J11" s="466">
        <v>563055.34138999996</v>
      </c>
      <c r="K11" s="466">
        <v>508768.53388</v>
      </c>
      <c r="L11" s="466">
        <v>458178.62387000001</v>
      </c>
      <c r="M11" s="466">
        <v>409919.31404000003</v>
      </c>
    </row>
    <row r="12" spans="1:13" s="181" customFormat="1" ht="15" customHeight="1">
      <c r="A12" s="176" t="s">
        <v>891</v>
      </c>
      <c r="B12" s="466">
        <v>647615.78458000009</v>
      </c>
      <c r="C12" s="466">
        <v>740017.62612999999</v>
      </c>
      <c r="D12" s="466">
        <v>809299.57773000002</v>
      </c>
      <c r="E12" s="466">
        <v>824777.24575</v>
      </c>
      <c r="F12" s="466">
        <v>791969.91862999997</v>
      </c>
      <c r="G12" s="466">
        <v>591462.20328000002</v>
      </c>
      <c r="H12" s="466">
        <v>501594.91804000002</v>
      </c>
      <c r="I12" s="466">
        <v>392992.90889999998</v>
      </c>
      <c r="J12" s="466">
        <v>342141.83888</v>
      </c>
      <c r="K12" s="466">
        <v>300583.54186</v>
      </c>
      <c r="L12" s="466">
        <v>264539.83308000001</v>
      </c>
      <c r="M12" s="466">
        <v>231531.36507</v>
      </c>
    </row>
    <row r="13" spans="1:13" s="181" customFormat="1" ht="15" customHeight="1">
      <c r="A13" s="176" t="s">
        <v>890</v>
      </c>
      <c r="B13" s="466">
        <v>13409.936230000001</v>
      </c>
      <c r="C13" s="466">
        <v>16830.941879999998</v>
      </c>
      <c r="D13" s="466">
        <v>47675.295749999997</v>
      </c>
      <c r="E13" s="466">
        <v>60111.917259999995</v>
      </c>
      <c r="F13" s="466">
        <v>85295.398530000006</v>
      </c>
      <c r="G13" s="466">
        <v>210886.67703999998</v>
      </c>
      <c r="H13" s="466">
        <v>206133.93219999998</v>
      </c>
      <c r="I13" s="466">
        <v>227776.84323</v>
      </c>
      <c r="J13" s="466">
        <v>220913.50250999999</v>
      </c>
      <c r="K13" s="466">
        <v>208184.99202000001</v>
      </c>
      <c r="L13" s="466">
        <v>193638.79079</v>
      </c>
      <c r="M13" s="466">
        <v>178387.94897</v>
      </c>
    </row>
    <row r="14" spans="1:13" s="181" customFormat="1" ht="15" customHeight="1">
      <c r="A14" s="176" t="s">
        <v>889</v>
      </c>
      <c r="B14" s="466">
        <v>3887.9335699999997</v>
      </c>
      <c r="C14" s="466">
        <v>13798.99483</v>
      </c>
      <c r="D14" s="466">
        <v>10185.149960000001</v>
      </c>
      <c r="E14" s="466">
        <v>7098.0758399999995</v>
      </c>
      <c r="F14" s="466">
        <v>13867.627689999999</v>
      </c>
      <c r="G14" s="466">
        <v>20624.666570000001</v>
      </c>
      <c r="H14" s="466">
        <v>10172.023720000001</v>
      </c>
      <c r="I14" s="466">
        <v>2679.06673</v>
      </c>
      <c r="J14" s="466">
        <v>8111.8521000000001</v>
      </c>
      <c r="K14" s="466">
        <v>8011.9707600000002</v>
      </c>
      <c r="L14" s="466">
        <v>7454.3281399999996</v>
      </c>
      <c r="M14" s="466">
        <v>1995.3364099999999</v>
      </c>
    </row>
    <row r="15" spans="1:13" s="181" customFormat="1" ht="15" customHeight="1">
      <c r="A15" s="176" t="s">
        <v>888</v>
      </c>
      <c r="B15" s="466">
        <v>3711.2978800000001</v>
      </c>
      <c r="C15" s="466">
        <v>9214.84512</v>
      </c>
      <c r="D15" s="466">
        <v>8483.5791900000004</v>
      </c>
      <c r="E15" s="466">
        <v>6361.4218099999998</v>
      </c>
      <c r="F15" s="466">
        <v>8123.68361</v>
      </c>
      <c r="G15" s="466">
        <v>10110.85259</v>
      </c>
      <c r="H15" s="466">
        <v>170.1</v>
      </c>
      <c r="I15" s="466">
        <v>1360.1322</v>
      </c>
      <c r="J15" s="466">
        <v>1349.4306000000001</v>
      </c>
      <c r="K15" s="466">
        <v>3077.74629</v>
      </c>
      <c r="L15" s="466">
        <v>332.36407000000003</v>
      </c>
      <c r="M15" s="466">
        <v>1105.46243</v>
      </c>
    </row>
    <row r="16" spans="1:13" s="181" customFormat="1" ht="15" customHeight="1">
      <c r="A16" s="176" t="s">
        <v>887</v>
      </c>
      <c r="B16" s="466">
        <v>176.63569000000001</v>
      </c>
      <c r="C16" s="466">
        <v>4584.1497099999997</v>
      </c>
      <c r="D16" s="466">
        <v>1701.57077</v>
      </c>
      <c r="E16" s="466">
        <v>736.65403000000003</v>
      </c>
      <c r="F16" s="466">
        <v>5743.9440800000002</v>
      </c>
      <c r="G16" s="466">
        <v>10513.813980000001</v>
      </c>
      <c r="H16" s="466">
        <v>10001.923720000001</v>
      </c>
      <c r="I16" s="466">
        <v>1318.93453</v>
      </c>
      <c r="J16" s="466">
        <v>6762.4215000000004</v>
      </c>
      <c r="K16" s="466">
        <v>4934.2244700000001</v>
      </c>
      <c r="L16" s="466">
        <v>7121.96407</v>
      </c>
      <c r="M16" s="466">
        <v>889.87397999999996</v>
      </c>
    </row>
    <row r="17" spans="1:13" s="181" customFormat="1" ht="15" customHeight="1">
      <c r="A17" s="176" t="s">
        <v>886</v>
      </c>
      <c r="B17" s="466">
        <v>9323.4225800000004</v>
      </c>
      <c r="C17" s="466">
        <v>11105.726500000001</v>
      </c>
      <c r="D17" s="466">
        <v>16675.364799999999</v>
      </c>
      <c r="E17" s="466">
        <v>36800.093249999998</v>
      </c>
      <c r="F17" s="466">
        <v>38830.718500000003</v>
      </c>
      <c r="G17" s="466">
        <v>63137.883470000001</v>
      </c>
      <c r="H17" s="466">
        <v>76381.64615</v>
      </c>
      <c r="I17" s="466">
        <v>70186.320720000003</v>
      </c>
      <c r="J17" s="466">
        <v>70649.028879999998</v>
      </c>
      <c r="K17" s="466">
        <v>73278.697419999997</v>
      </c>
      <c r="L17" s="466">
        <v>72715.176779999994</v>
      </c>
      <c r="M17" s="466">
        <v>73272.539319999996</v>
      </c>
    </row>
    <row r="18" spans="1:13" s="181" customFormat="1" ht="15" customHeight="1">
      <c r="A18" s="176" t="s">
        <v>885</v>
      </c>
      <c r="B18" s="466">
        <v>8998.7048100000011</v>
      </c>
      <c r="C18" s="466">
        <v>10222.497579999999</v>
      </c>
      <c r="D18" s="466">
        <v>13922.001109999999</v>
      </c>
      <c r="E18" s="466">
        <v>22307.757269999998</v>
      </c>
      <c r="F18" s="466">
        <v>27334.36464</v>
      </c>
      <c r="G18" s="466">
        <v>37346.225159999995</v>
      </c>
      <c r="H18" s="466">
        <v>32495.018010000003</v>
      </c>
      <c r="I18" s="466">
        <v>22643.919449999998</v>
      </c>
      <c r="J18" s="466">
        <v>23188.089530000001</v>
      </c>
      <c r="K18" s="466">
        <v>22397.39084</v>
      </c>
      <c r="L18" s="466">
        <v>23166.027129999999</v>
      </c>
      <c r="M18" s="466">
        <v>22952.281350000001</v>
      </c>
    </row>
    <row r="19" spans="1:13" s="181" customFormat="1" ht="15" customHeight="1">
      <c r="A19" s="176" t="s">
        <v>884</v>
      </c>
      <c r="B19" s="466">
        <v>324.71777000000003</v>
      </c>
      <c r="C19" s="466">
        <v>883.22892000000002</v>
      </c>
      <c r="D19" s="466">
        <v>2753.3636900000001</v>
      </c>
      <c r="E19" s="466">
        <v>14492.33598</v>
      </c>
      <c r="F19" s="466">
        <v>11496.353859999999</v>
      </c>
      <c r="G19" s="466">
        <v>25791.658309999999</v>
      </c>
      <c r="H19" s="466">
        <v>43886.628140000001</v>
      </c>
      <c r="I19" s="466">
        <v>47542.401270000002</v>
      </c>
      <c r="J19" s="466">
        <v>47460.939350000001</v>
      </c>
      <c r="K19" s="466">
        <v>50881.306579999997</v>
      </c>
      <c r="L19" s="466">
        <v>49549.149649999999</v>
      </c>
      <c r="M19" s="466">
        <v>50320.257969999999</v>
      </c>
    </row>
    <row r="20" spans="1:13" s="181" customFormat="1" ht="15" customHeight="1">
      <c r="A20" s="176" t="s">
        <v>40</v>
      </c>
      <c r="B20" s="466">
        <v>8999.5497200000009</v>
      </c>
      <c r="C20" s="466">
        <v>10462.99749</v>
      </c>
      <c r="D20" s="466">
        <v>10933.638060000001</v>
      </c>
      <c r="E20" s="466">
        <v>10289.94636</v>
      </c>
      <c r="F20" s="466">
        <v>8325.9275699999998</v>
      </c>
      <c r="G20" s="466">
        <v>7195.0541800000001</v>
      </c>
      <c r="H20" s="466">
        <v>56592.807380000006</v>
      </c>
      <c r="I20" s="466">
        <v>71360.45981</v>
      </c>
      <c r="J20" s="466">
        <v>67760.242879999991</v>
      </c>
      <c r="K20" s="466">
        <v>63408.4084</v>
      </c>
      <c r="L20" s="466">
        <v>60478.009380000003</v>
      </c>
      <c r="M20" s="466">
        <v>56343.184150000001</v>
      </c>
    </row>
    <row r="21" spans="1:13" s="181" customFormat="1" ht="15" customHeight="1">
      <c r="A21" s="176" t="s">
        <v>883</v>
      </c>
      <c r="B21" s="466">
        <v>-22943.845140000001</v>
      </c>
      <c r="C21" s="466">
        <v>-27574.261019999998</v>
      </c>
      <c r="D21" s="466">
        <v>-34337.160600000003</v>
      </c>
      <c r="E21" s="466">
        <v>-52718.960310000002</v>
      </c>
      <c r="F21" s="466">
        <v>-58079.97279</v>
      </c>
      <c r="G21" s="466">
        <v>-77590.901419999995</v>
      </c>
      <c r="H21" s="466">
        <v>-83680.523589999997</v>
      </c>
      <c r="I21" s="466">
        <v>-70550.223249999995</v>
      </c>
      <c r="J21" s="466">
        <v>-68769.585189999998</v>
      </c>
      <c r="K21" s="466">
        <v>-70638.479989999993</v>
      </c>
      <c r="L21" s="466">
        <v>-69504.463180000006</v>
      </c>
      <c r="M21" s="466">
        <v>-68372.713250000001</v>
      </c>
    </row>
    <row r="22" spans="1:13" s="181" customFormat="1" ht="15" customHeight="1">
      <c r="A22" s="173" t="s">
        <v>70</v>
      </c>
      <c r="B22" s="466">
        <v>1825.20363</v>
      </c>
      <c r="C22" s="466">
        <v>1749.2486100000001</v>
      </c>
      <c r="D22" s="466">
        <v>3094.5422100000001</v>
      </c>
      <c r="E22" s="466">
        <v>1679.0757699999999</v>
      </c>
      <c r="F22" s="466">
        <v>1783.0451799999998</v>
      </c>
      <c r="G22" s="466">
        <v>2121.06657</v>
      </c>
      <c r="H22" s="466">
        <v>4797.1598800000002</v>
      </c>
      <c r="I22" s="466">
        <v>4423.6044199999997</v>
      </c>
      <c r="J22" s="466">
        <v>3443.0687900000003</v>
      </c>
      <c r="K22" s="466">
        <v>3379.7203</v>
      </c>
      <c r="L22" s="466">
        <v>3959.0009100000002</v>
      </c>
      <c r="M22" s="466">
        <v>3529.01053</v>
      </c>
    </row>
    <row r="23" spans="1:13" s="181" customFormat="1" ht="15" customHeight="1">
      <c r="A23" s="173" t="s">
        <v>76</v>
      </c>
      <c r="B23" s="466">
        <v>1E-3</v>
      </c>
      <c r="C23" s="466">
        <v>2E-3</v>
      </c>
      <c r="D23" s="466">
        <v>3.3049999999999996E-2</v>
      </c>
      <c r="E23" s="466">
        <v>253.31117</v>
      </c>
      <c r="F23" s="466">
        <v>1536.06681</v>
      </c>
      <c r="G23" s="466">
        <v>940.19150999999999</v>
      </c>
      <c r="H23" s="466">
        <v>1900.1387400000001</v>
      </c>
      <c r="I23" s="466">
        <v>5784.4227599999995</v>
      </c>
      <c r="J23" s="466">
        <v>2564.6144900000004</v>
      </c>
      <c r="K23" s="466">
        <v>1336.3870900000002</v>
      </c>
      <c r="L23" s="466">
        <v>1629.7611200000001</v>
      </c>
      <c r="M23" s="466">
        <v>853.50652000000002</v>
      </c>
    </row>
    <row r="24" spans="1:13" s="181" customFormat="1" ht="15" customHeight="1">
      <c r="A24" s="173" t="s">
        <v>882</v>
      </c>
      <c r="B24" s="466">
        <v>2211.047</v>
      </c>
      <c r="C24" s="466">
        <v>134.55251999999999</v>
      </c>
      <c r="D24" s="466">
        <v>3634.83061</v>
      </c>
      <c r="E24" s="466">
        <v>11295.415800000001</v>
      </c>
      <c r="F24" s="466">
        <v>19550.824700000001</v>
      </c>
      <c r="G24" s="466">
        <v>25116.35339</v>
      </c>
      <c r="H24" s="466">
        <v>33084.513489999998</v>
      </c>
      <c r="I24" s="466">
        <v>33068.913820000002</v>
      </c>
      <c r="J24" s="466">
        <v>43250.2359</v>
      </c>
      <c r="K24" s="466">
        <v>43250.235909999996</v>
      </c>
      <c r="L24" s="466">
        <v>43248.589509999998</v>
      </c>
      <c r="M24" s="466">
        <v>43248.589509999998</v>
      </c>
    </row>
    <row r="25" spans="1:13" s="181" customFormat="1" ht="15" customHeight="1">
      <c r="A25" s="173" t="s">
        <v>86</v>
      </c>
      <c r="B25" s="466">
        <v>13640.736570000001</v>
      </c>
      <c r="C25" s="466">
        <v>14470.801359999999</v>
      </c>
      <c r="D25" s="466">
        <v>19176.621579999999</v>
      </c>
      <c r="E25" s="466">
        <v>18244.227850000003</v>
      </c>
      <c r="F25" s="466">
        <v>16467.824690000001</v>
      </c>
      <c r="G25" s="466">
        <v>15779.85721</v>
      </c>
      <c r="H25" s="466">
        <v>14472.710489999999</v>
      </c>
      <c r="I25" s="466">
        <v>13263.965529999999</v>
      </c>
      <c r="J25" s="466">
        <v>12390.092259999999</v>
      </c>
      <c r="K25" s="466">
        <v>11781.222460000001</v>
      </c>
      <c r="L25" s="466">
        <v>11580.094230000001</v>
      </c>
      <c r="M25" s="466">
        <v>11249.813259999999</v>
      </c>
    </row>
    <row r="26" spans="1:13" s="181" customFormat="1" ht="15" customHeight="1">
      <c r="A26" s="173" t="s">
        <v>881</v>
      </c>
      <c r="B26" s="466">
        <v>1057.0993799999999</v>
      </c>
      <c r="C26" s="466">
        <v>756.02298999999994</v>
      </c>
      <c r="D26" s="466">
        <v>1144.0593000000001</v>
      </c>
      <c r="E26" s="466">
        <v>1356.6484399999999</v>
      </c>
      <c r="F26" s="466">
        <v>896.7971</v>
      </c>
      <c r="G26" s="466">
        <v>805.31600000000003</v>
      </c>
      <c r="H26" s="466">
        <v>623.96851000000004</v>
      </c>
      <c r="I26" s="466">
        <v>479.70820000000003</v>
      </c>
      <c r="J26" s="466">
        <v>1327.82862</v>
      </c>
      <c r="K26" s="466">
        <v>1209.8229199999998</v>
      </c>
      <c r="L26" s="466">
        <v>965.94262000000003</v>
      </c>
      <c r="M26" s="466">
        <v>934.85050000000001</v>
      </c>
    </row>
    <row r="27" spans="1:13" s="180" customFormat="1" ht="15" customHeight="1" thickBot="1">
      <c r="A27" s="173" t="s">
        <v>102</v>
      </c>
      <c r="B27" s="466">
        <v>0</v>
      </c>
      <c r="C27" s="466">
        <v>0</v>
      </c>
      <c r="D27" s="466">
        <v>0</v>
      </c>
      <c r="E27" s="466">
        <v>0</v>
      </c>
      <c r="F27" s="466">
        <v>0</v>
      </c>
      <c r="G27" s="466">
        <v>0</v>
      </c>
      <c r="H27" s="466">
        <v>0</v>
      </c>
      <c r="I27" s="466">
        <v>0</v>
      </c>
      <c r="J27" s="466">
        <v>0</v>
      </c>
      <c r="K27" s="466">
        <v>0</v>
      </c>
      <c r="L27" s="466">
        <v>0</v>
      </c>
      <c r="M27" s="466">
        <v>0</v>
      </c>
    </row>
    <row r="28" spans="1:13" ht="15" customHeight="1" thickTop="1" thickBot="1">
      <c r="A28" s="170" t="s">
        <v>880</v>
      </c>
      <c r="B28" s="465">
        <v>794768.52842999995</v>
      </c>
      <c r="C28" s="465">
        <v>883590.74641000002</v>
      </c>
      <c r="D28" s="465">
        <v>997033.66949999996</v>
      </c>
      <c r="E28" s="465">
        <v>1064750.7058699999</v>
      </c>
      <c r="F28" s="465">
        <v>1058023.5992399999</v>
      </c>
      <c r="G28" s="465">
        <v>933750.14053999993</v>
      </c>
      <c r="H28" s="465">
        <v>846484.73794000002</v>
      </c>
      <c r="I28" s="465">
        <v>821975.64975999994</v>
      </c>
      <c r="J28" s="465">
        <v>770267.90738999995</v>
      </c>
      <c r="K28" s="465">
        <v>693618.35973000003</v>
      </c>
      <c r="L28" s="465">
        <v>646365.29294000007</v>
      </c>
      <c r="M28" s="465">
        <v>603032.14557000005</v>
      </c>
    </row>
    <row r="29" spans="1:13" s="181" customFormat="1" ht="15" customHeight="1" thickTop="1">
      <c r="A29" s="173" t="s">
        <v>879</v>
      </c>
      <c r="B29" s="466">
        <v>623725.51851999993</v>
      </c>
      <c r="C29" s="466">
        <v>723498.16415999993</v>
      </c>
      <c r="D29" s="466">
        <v>847027.32712999999</v>
      </c>
      <c r="E29" s="466">
        <v>900549.12858999998</v>
      </c>
      <c r="F29" s="466">
        <v>891228.53088999994</v>
      </c>
      <c r="G29" s="466">
        <v>625622.31527000002</v>
      </c>
      <c r="H29" s="466">
        <v>367785.69577999995</v>
      </c>
      <c r="I29" s="466">
        <v>378933.48176</v>
      </c>
      <c r="J29" s="466">
        <v>374066.28106000001</v>
      </c>
      <c r="K29" s="466">
        <v>341828.09405999997</v>
      </c>
      <c r="L29" s="466">
        <v>325742.85113999998</v>
      </c>
      <c r="M29" s="466">
        <v>459892.81323999999</v>
      </c>
    </row>
    <row r="30" spans="1:13" s="181" customFormat="1" ht="15" customHeight="1">
      <c r="A30" s="176" t="s">
        <v>878</v>
      </c>
      <c r="B30" s="466">
        <v>108.907</v>
      </c>
      <c r="C30" s="466">
        <v>4013.1534700000002</v>
      </c>
      <c r="D30" s="466">
        <v>3548.1925699999997</v>
      </c>
      <c r="E30" s="466">
        <v>15703.02051</v>
      </c>
      <c r="F30" s="466">
        <v>9988.5372399999997</v>
      </c>
      <c r="G30" s="466">
        <v>11323.52851</v>
      </c>
      <c r="H30" s="466">
        <v>7238.6809000000003</v>
      </c>
      <c r="I30" s="466">
        <v>9844.7530700000007</v>
      </c>
      <c r="J30" s="466">
        <v>9183.7032200000012</v>
      </c>
      <c r="K30" s="466">
        <v>9711.3805199999988</v>
      </c>
      <c r="L30" s="466">
        <v>8204.1744500000004</v>
      </c>
      <c r="M30" s="466">
        <v>9265.7130399999987</v>
      </c>
    </row>
    <row r="31" spans="1:13" s="181" customFormat="1" ht="15" customHeight="1">
      <c r="A31" s="176" t="s">
        <v>877</v>
      </c>
      <c r="B31" s="466">
        <v>91107.366469999994</v>
      </c>
      <c r="C31" s="466">
        <v>93981.039519999991</v>
      </c>
      <c r="D31" s="466">
        <v>111271.44803</v>
      </c>
      <c r="E31" s="466">
        <v>135840.63159</v>
      </c>
      <c r="F31" s="466">
        <v>155158.33609</v>
      </c>
      <c r="G31" s="466">
        <v>144639.90556000001</v>
      </c>
      <c r="H31" s="466">
        <v>152741.54313000001</v>
      </c>
      <c r="I31" s="466">
        <v>188535.02447999999</v>
      </c>
      <c r="J31" s="466">
        <v>181576.88329</v>
      </c>
      <c r="K31" s="466">
        <v>157905.42521000002</v>
      </c>
      <c r="L31" s="466">
        <v>159593.11121999999</v>
      </c>
      <c r="M31" s="466">
        <v>157736.41093000001</v>
      </c>
    </row>
    <row r="32" spans="1:13" s="181" customFormat="1" ht="15" customHeight="1">
      <c r="A32" s="176" t="s">
        <v>876</v>
      </c>
      <c r="B32" s="466">
        <v>174888.95856999999</v>
      </c>
      <c r="C32" s="466">
        <v>103669.64323</v>
      </c>
      <c r="D32" s="466">
        <v>10377.21931</v>
      </c>
      <c r="E32" s="466">
        <v>1388.7466499999998</v>
      </c>
      <c r="F32" s="466">
        <v>169.58488</v>
      </c>
      <c r="G32" s="466">
        <v>142.84251</v>
      </c>
      <c r="H32" s="466">
        <v>142.96821</v>
      </c>
      <c r="I32" s="466">
        <v>143.09403</v>
      </c>
      <c r="J32" s="466">
        <v>0</v>
      </c>
      <c r="K32" s="466">
        <v>0</v>
      </c>
      <c r="L32" s="466">
        <v>0</v>
      </c>
      <c r="M32" s="466">
        <v>0</v>
      </c>
    </row>
    <row r="33" spans="1:13" s="181" customFormat="1" ht="15" customHeight="1">
      <c r="A33" s="176" t="s">
        <v>875</v>
      </c>
      <c r="B33" s="466">
        <v>22213.765890000002</v>
      </c>
      <c r="C33" s="466">
        <v>19873.12155</v>
      </c>
      <c r="D33" s="466">
        <v>19428.937480000001</v>
      </c>
      <c r="E33" s="466">
        <v>36908.589319999999</v>
      </c>
      <c r="F33" s="466">
        <v>49512.333549999996</v>
      </c>
      <c r="G33" s="466">
        <v>48801.778490000004</v>
      </c>
      <c r="H33" s="466">
        <v>30222.79754</v>
      </c>
      <c r="I33" s="466">
        <v>24205.090319999999</v>
      </c>
      <c r="J33" s="466">
        <v>27266.041719999997</v>
      </c>
      <c r="K33" s="466">
        <v>27207.475670000003</v>
      </c>
      <c r="L33" s="466">
        <v>31834.041309999997</v>
      </c>
      <c r="M33" s="466">
        <v>31737.54866</v>
      </c>
    </row>
    <row r="34" spans="1:13" s="181" customFormat="1" ht="15" customHeight="1">
      <c r="A34" s="176" t="s">
        <v>874</v>
      </c>
      <c r="B34" s="466">
        <v>315441.89562000002</v>
      </c>
      <c r="C34" s="466">
        <v>471146.35100999998</v>
      </c>
      <c r="D34" s="466">
        <v>664215.04774000007</v>
      </c>
      <c r="E34" s="466">
        <v>658552.60109000001</v>
      </c>
      <c r="F34" s="466">
        <v>612497.17790000001</v>
      </c>
      <c r="G34" s="466">
        <v>373012.87148000003</v>
      </c>
      <c r="H34" s="466">
        <v>165430.55544</v>
      </c>
      <c r="I34" s="466">
        <v>147116.20694</v>
      </c>
      <c r="J34" s="466">
        <v>152101.92416</v>
      </c>
      <c r="K34" s="466">
        <v>143549.76922999998</v>
      </c>
      <c r="L34" s="466">
        <v>122924.497</v>
      </c>
      <c r="M34" s="466">
        <v>239157.98962000001</v>
      </c>
    </row>
    <row r="35" spans="1:13" s="181" customFormat="1" ht="15" customHeight="1">
      <c r="A35" s="176" t="s">
        <v>873</v>
      </c>
      <c r="B35" s="466">
        <v>19964.624969999997</v>
      </c>
      <c r="C35" s="466">
        <v>30814.855379999997</v>
      </c>
      <c r="D35" s="466">
        <v>38186.482000000004</v>
      </c>
      <c r="E35" s="466">
        <v>52155.539429999997</v>
      </c>
      <c r="F35" s="466">
        <v>63902.561229999999</v>
      </c>
      <c r="G35" s="466">
        <v>47701.388719999995</v>
      </c>
      <c r="H35" s="466">
        <v>12009.15056</v>
      </c>
      <c r="I35" s="466">
        <v>9089.3129200000003</v>
      </c>
      <c r="J35" s="466">
        <v>3937.72867</v>
      </c>
      <c r="K35" s="466">
        <v>3454.0434300000002</v>
      </c>
      <c r="L35" s="466">
        <v>3187.0271600000001</v>
      </c>
      <c r="M35" s="466">
        <v>21995.150989999998</v>
      </c>
    </row>
    <row r="36" spans="1:13" s="181" customFormat="1" ht="15" customHeight="1">
      <c r="A36" s="173" t="s">
        <v>872</v>
      </c>
      <c r="B36" s="466">
        <v>0</v>
      </c>
      <c r="C36" s="466">
        <v>0</v>
      </c>
      <c r="D36" s="466">
        <v>0</v>
      </c>
      <c r="E36" s="466">
        <v>2.1077499999999998</v>
      </c>
      <c r="F36" s="466">
        <v>0</v>
      </c>
      <c r="G36" s="466">
        <v>0</v>
      </c>
      <c r="H36" s="466">
        <v>0</v>
      </c>
      <c r="I36" s="466">
        <v>0</v>
      </c>
      <c r="J36" s="466">
        <v>0</v>
      </c>
      <c r="K36" s="466">
        <v>0</v>
      </c>
      <c r="L36" s="466">
        <v>0</v>
      </c>
      <c r="M36" s="466">
        <v>0</v>
      </c>
    </row>
    <row r="37" spans="1:13" s="181" customFormat="1" ht="15" customHeight="1">
      <c r="A37" s="173" t="s">
        <v>871</v>
      </c>
      <c r="B37" s="466">
        <v>157015.70083000002</v>
      </c>
      <c r="C37" s="466">
        <v>144566.50143999999</v>
      </c>
      <c r="D37" s="466">
        <v>99442.711840000004</v>
      </c>
      <c r="E37" s="466">
        <v>116956.35773</v>
      </c>
      <c r="F37" s="466">
        <v>122233.70954000001</v>
      </c>
      <c r="G37" s="466">
        <v>190156.21759000001</v>
      </c>
      <c r="H37" s="466">
        <v>362512.17176</v>
      </c>
      <c r="I37" s="466">
        <v>341051.91357999999</v>
      </c>
      <c r="J37" s="466">
        <v>326872.92180000001</v>
      </c>
      <c r="K37" s="466">
        <v>284669.20957000001</v>
      </c>
      <c r="L37" s="466">
        <v>255811.11930000002</v>
      </c>
      <c r="M37" s="466">
        <v>86349.80726999999</v>
      </c>
    </row>
    <row r="38" spans="1:13" s="181" customFormat="1" ht="15" customHeight="1">
      <c r="A38" s="173" t="s">
        <v>870</v>
      </c>
      <c r="B38" s="466">
        <v>7758.0248499999998</v>
      </c>
      <c r="C38" s="466">
        <v>8941.4936199999993</v>
      </c>
      <c r="D38" s="466">
        <v>13815.508760000001</v>
      </c>
      <c r="E38" s="466">
        <v>13588.708060000001</v>
      </c>
      <c r="F38" s="466">
        <v>15893.422869999999</v>
      </c>
      <c r="G38" s="466">
        <v>9550.3416099999995</v>
      </c>
      <c r="H38" s="466">
        <v>11038.44044</v>
      </c>
      <c r="I38" s="466">
        <v>8794.356029999999</v>
      </c>
      <c r="J38" s="466">
        <v>10850.52822</v>
      </c>
      <c r="K38" s="466">
        <v>13045.63888</v>
      </c>
      <c r="L38" s="466">
        <v>15967.74577</v>
      </c>
      <c r="M38" s="466">
        <v>7557.01181</v>
      </c>
    </row>
    <row r="39" spans="1:13" s="181" customFormat="1" ht="15" customHeight="1">
      <c r="A39" s="173" t="s">
        <v>147</v>
      </c>
      <c r="B39" s="466">
        <v>6269.2842300000002</v>
      </c>
      <c r="C39" s="466">
        <v>6584.5871900000002</v>
      </c>
      <c r="D39" s="466">
        <v>7668.9812199999997</v>
      </c>
      <c r="E39" s="466">
        <v>7261.2170400000005</v>
      </c>
      <c r="F39" s="466">
        <v>7213.5481300000001</v>
      </c>
      <c r="G39" s="466">
        <v>6280.98099</v>
      </c>
      <c r="H39" s="466">
        <v>5634.2800099999995</v>
      </c>
      <c r="I39" s="466">
        <v>4775.57449</v>
      </c>
      <c r="J39" s="466">
        <v>4272.9747500000003</v>
      </c>
      <c r="K39" s="466">
        <v>3742.4052900000002</v>
      </c>
      <c r="L39" s="466">
        <v>3411.6151199999999</v>
      </c>
      <c r="M39" s="466">
        <v>2971.1545899999996</v>
      </c>
    </row>
    <row r="40" spans="1:13" s="181" customFormat="1" ht="15" customHeight="1">
      <c r="A40" s="173" t="s">
        <v>154</v>
      </c>
      <c r="B40" s="466">
        <v>0</v>
      </c>
      <c r="C40" s="466">
        <v>0</v>
      </c>
      <c r="D40" s="466">
        <v>0</v>
      </c>
      <c r="E40" s="466">
        <v>0</v>
      </c>
      <c r="F40" s="466">
        <v>0</v>
      </c>
      <c r="G40" s="466">
        <v>0</v>
      </c>
      <c r="H40" s="466">
        <v>0</v>
      </c>
      <c r="I40" s="466">
        <v>0</v>
      </c>
      <c r="J40" s="466">
        <v>0</v>
      </c>
      <c r="K40" s="466">
        <v>0</v>
      </c>
      <c r="L40" s="466">
        <v>0</v>
      </c>
      <c r="M40" s="466">
        <v>0</v>
      </c>
    </row>
    <row r="41" spans="1:13" s="181" customFormat="1" ht="15" customHeight="1">
      <c r="A41" s="173" t="s">
        <v>869</v>
      </c>
      <c r="B41" s="466">
        <v>0</v>
      </c>
      <c r="C41" s="466">
        <v>0</v>
      </c>
      <c r="D41" s="466">
        <v>29079.14055</v>
      </c>
      <c r="E41" s="466">
        <v>26393.186699999998</v>
      </c>
      <c r="F41" s="466">
        <v>21454.38781</v>
      </c>
      <c r="G41" s="466">
        <v>13797.050080000001</v>
      </c>
      <c r="H41" s="466">
        <v>9152.1510099999996</v>
      </c>
      <c r="I41" s="466">
        <v>4577.1360599999998</v>
      </c>
      <c r="J41" s="466">
        <v>0</v>
      </c>
      <c r="K41" s="466">
        <v>0</v>
      </c>
      <c r="L41" s="466">
        <v>0</v>
      </c>
      <c r="M41" s="466">
        <v>0</v>
      </c>
    </row>
    <row r="42" spans="1:13" s="180" customFormat="1" ht="15" customHeight="1" thickBot="1">
      <c r="A42" s="173" t="s">
        <v>128</v>
      </c>
      <c r="B42" s="466">
        <v>0</v>
      </c>
      <c r="C42" s="466">
        <v>0</v>
      </c>
      <c r="D42" s="466">
        <v>0</v>
      </c>
      <c r="E42" s="466">
        <v>0</v>
      </c>
      <c r="F42" s="466">
        <v>0</v>
      </c>
      <c r="G42" s="466">
        <v>88343.235000000001</v>
      </c>
      <c r="H42" s="466">
        <v>90361.99893999999</v>
      </c>
      <c r="I42" s="466">
        <v>83843.187839999999</v>
      </c>
      <c r="J42" s="466">
        <v>54205.201560000001</v>
      </c>
      <c r="K42" s="466">
        <v>50333.011930000001</v>
      </c>
      <c r="L42" s="466">
        <v>45431.961609999998</v>
      </c>
      <c r="M42" s="466">
        <v>46261.358659999998</v>
      </c>
    </row>
    <row r="43" spans="1:13" ht="15" customHeight="1" thickTop="1" thickBot="1">
      <c r="A43" s="170" t="s">
        <v>868</v>
      </c>
      <c r="B43" s="465">
        <v>75218.352329999994</v>
      </c>
      <c r="C43" s="465">
        <v>77206.751099999994</v>
      </c>
      <c r="D43" s="465">
        <v>80573.70040999999</v>
      </c>
      <c r="E43" s="465">
        <v>82155.124309999999</v>
      </c>
      <c r="F43" s="465">
        <v>91270.748510000005</v>
      </c>
      <c r="G43" s="465">
        <v>75079.2264</v>
      </c>
      <c r="H43" s="465">
        <v>71279.888579999999</v>
      </c>
      <c r="I43" s="465">
        <v>74268.346839999998</v>
      </c>
      <c r="J43" s="465">
        <v>61570.903869999995</v>
      </c>
      <c r="K43" s="465">
        <v>53499.124280000004</v>
      </c>
      <c r="L43" s="465">
        <v>51119.21845</v>
      </c>
      <c r="M43" s="465">
        <v>54863.400159999997</v>
      </c>
    </row>
    <row r="44" spans="1:13" s="181" customFormat="1" ht="15" customHeight="1" thickTop="1">
      <c r="A44" s="173" t="s">
        <v>169</v>
      </c>
      <c r="B44" s="466">
        <v>56901.64</v>
      </c>
      <c r="C44" s="466">
        <v>64379.44</v>
      </c>
      <c r="D44" s="466">
        <v>66180</v>
      </c>
      <c r="E44" s="466">
        <v>68500.47</v>
      </c>
      <c r="F44" s="466">
        <v>69116.27</v>
      </c>
      <c r="G44" s="466">
        <v>88878.28</v>
      </c>
      <c r="H44" s="466">
        <v>89221.28</v>
      </c>
      <c r="I44" s="466">
        <v>89221.28</v>
      </c>
      <c r="J44" s="466">
        <v>104771.54</v>
      </c>
      <c r="K44" s="466">
        <v>71981.84</v>
      </c>
      <c r="L44" s="466">
        <v>52251.3</v>
      </c>
      <c r="M44" s="466">
        <v>60937.2</v>
      </c>
    </row>
    <row r="45" spans="1:13" s="181" customFormat="1" ht="15" customHeight="1">
      <c r="A45" s="173" t="s">
        <v>173</v>
      </c>
      <c r="B45" s="466">
        <v>5359.5865000000003</v>
      </c>
      <c r="C45" s="466">
        <v>53.62059</v>
      </c>
      <c r="D45" s="466">
        <v>53.625589999999995</v>
      </c>
      <c r="E45" s="466">
        <v>8564.9655899999998</v>
      </c>
      <c r="F45" s="466">
        <v>12556.749589999999</v>
      </c>
      <c r="G45" s="466">
        <v>396.62559000000005</v>
      </c>
      <c r="H45" s="466">
        <v>9131.1355899999999</v>
      </c>
      <c r="I45" s="466">
        <v>15582.82559</v>
      </c>
      <c r="J45" s="466">
        <v>4811.72559</v>
      </c>
      <c r="K45" s="466">
        <v>4839.3655899999994</v>
      </c>
      <c r="L45" s="466">
        <v>8553.0255899999993</v>
      </c>
      <c r="M45" s="466">
        <v>53.625589999999995</v>
      </c>
    </row>
    <row r="46" spans="1:13" s="181" customFormat="1" ht="15" customHeight="1">
      <c r="A46" s="173" t="s">
        <v>177</v>
      </c>
      <c r="B46" s="466">
        <v>0</v>
      </c>
      <c r="C46" s="466">
        <v>0</v>
      </c>
      <c r="D46" s="466">
        <v>0</v>
      </c>
      <c r="E46" s="466">
        <v>0</v>
      </c>
      <c r="F46" s="466">
        <v>0</v>
      </c>
      <c r="G46" s="466">
        <v>0</v>
      </c>
      <c r="H46" s="466">
        <v>0</v>
      </c>
      <c r="I46" s="466">
        <v>0</v>
      </c>
      <c r="J46" s="466">
        <v>0</v>
      </c>
      <c r="K46" s="466">
        <v>0</v>
      </c>
      <c r="L46" s="466">
        <v>0</v>
      </c>
      <c r="M46" s="466">
        <v>0</v>
      </c>
    </row>
    <row r="47" spans="1:13" s="181" customFormat="1" ht="15" customHeight="1">
      <c r="A47" s="173" t="s">
        <v>867</v>
      </c>
      <c r="B47" s="466">
        <v>10371.609060000001</v>
      </c>
      <c r="C47" s="466">
        <v>10630.160739999999</v>
      </c>
      <c r="D47" s="466">
        <v>10844.513720000001</v>
      </c>
      <c r="E47" s="466">
        <v>11194.06983</v>
      </c>
      <c r="F47" s="466">
        <v>4473.8887199999999</v>
      </c>
      <c r="G47" s="466">
        <v>4986.2727400000003</v>
      </c>
      <c r="H47" s="466">
        <v>4986.2727400000003</v>
      </c>
      <c r="I47" s="466">
        <v>4986.2727400000003</v>
      </c>
      <c r="J47" s="466">
        <v>4507.8763600000002</v>
      </c>
      <c r="K47" s="466">
        <v>4507.8763600000002</v>
      </c>
      <c r="L47" s="466">
        <v>4507.8763600000002</v>
      </c>
      <c r="M47" s="466">
        <v>4507.8763600000002</v>
      </c>
    </row>
    <row r="48" spans="1:13" s="181" customFormat="1" ht="15" customHeight="1">
      <c r="A48" s="173" t="s">
        <v>183</v>
      </c>
      <c r="B48" s="466">
        <v>2585.5167700000002</v>
      </c>
      <c r="C48" s="466">
        <v>2143.5297700000001</v>
      </c>
      <c r="D48" s="466">
        <v>3495.5610999999999</v>
      </c>
      <c r="E48" s="466">
        <v>-6104.3811100000003</v>
      </c>
      <c r="F48" s="466">
        <v>5123.8402000000006</v>
      </c>
      <c r="G48" s="466">
        <v>-19181.951929999999</v>
      </c>
      <c r="H48" s="466">
        <v>-32058.799749999998</v>
      </c>
      <c r="I48" s="466">
        <v>-35522.031490000001</v>
      </c>
      <c r="J48" s="466">
        <v>-52520.238079999996</v>
      </c>
      <c r="K48" s="466">
        <v>-27829.957670000003</v>
      </c>
      <c r="L48" s="466">
        <v>-14192.9835</v>
      </c>
      <c r="M48" s="466">
        <v>-10635.30179</v>
      </c>
    </row>
    <row r="49" spans="1:13" s="181" customFormat="1" ht="15" customHeight="1">
      <c r="A49" s="176" t="s">
        <v>866</v>
      </c>
      <c r="B49" s="466">
        <v>0</v>
      </c>
      <c r="C49" s="466">
        <v>0</v>
      </c>
      <c r="D49" s="466">
        <v>0</v>
      </c>
      <c r="E49" s="466">
        <v>615.80131999999992</v>
      </c>
      <c r="F49" s="466">
        <v>0</v>
      </c>
      <c r="G49" s="466">
        <v>5.77E-3</v>
      </c>
      <c r="H49" s="466">
        <v>-19181.951929999999</v>
      </c>
      <c r="I49" s="466">
        <v>-32058.799749999998</v>
      </c>
      <c r="J49" s="466">
        <v>-35043.635110000003</v>
      </c>
      <c r="K49" s="466">
        <v>-19730.538079999998</v>
      </c>
      <c r="L49" s="466">
        <v>1.9199999999999998E-3</v>
      </c>
      <c r="M49" s="466">
        <v>-7192.9835000000003</v>
      </c>
    </row>
    <row r="50" spans="1:13" s="180" customFormat="1" ht="15" customHeight="1" thickBot="1">
      <c r="A50" s="176" t="s">
        <v>865</v>
      </c>
      <c r="B50" s="466">
        <v>2585.5167700000002</v>
      </c>
      <c r="C50" s="466">
        <v>2143.5297700000001</v>
      </c>
      <c r="D50" s="466">
        <v>3495.5610999999999</v>
      </c>
      <c r="E50" s="466">
        <v>-6720.1824299999998</v>
      </c>
      <c r="F50" s="466">
        <v>5123.8402000000006</v>
      </c>
      <c r="G50" s="466">
        <v>-19181.957699999999</v>
      </c>
      <c r="H50" s="466">
        <v>-12876.847820000001</v>
      </c>
      <c r="I50" s="466">
        <v>-3463.2317400000002</v>
      </c>
      <c r="J50" s="466">
        <v>-17476.60297</v>
      </c>
      <c r="K50" s="466">
        <v>-8099.4195899999995</v>
      </c>
      <c r="L50" s="466">
        <v>-14192.985419999999</v>
      </c>
      <c r="M50" s="466">
        <v>-3442.3182900000002</v>
      </c>
    </row>
    <row r="51" spans="1:13" ht="15" customHeight="1" thickTop="1" thickBot="1">
      <c r="A51" s="170" t="s">
        <v>864</v>
      </c>
      <c r="B51" s="465">
        <v>869986.88075999997</v>
      </c>
      <c r="C51" s="465">
        <v>960797.49751000002</v>
      </c>
      <c r="D51" s="465">
        <v>1077607.3699100001</v>
      </c>
      <c r="E51" s="465">
        <v>1146905.83018</v>
      </c>
      <c r="F51" s="465">
        <v>1149294.34775</v>
      </c>
      <c r="G51" s="465">
        <v>1008829.3669400001</v>
      </c>
      <c r="H51" s="465">
        <v>917764.62651999993</v>
      </c>
      <c r="I51" s="465">
        <v>896243.99660000007</v>
      </c>
      <c r="J51" s="465">
        <v>831838.81125999999</v>
      </c>
      <c r="K51" s="465">
        <v>747117.48401000001</v>
      </c>
      <c r="L51" s="465">
        <v>697484.51139</v>
      </c>
      <c r="M51" s="465">
        <v>657895.54573000001</v>
      </c>
    </row>
    <row r="52" spans="1:13" s="181" customFormat="1" ht="15" customHeight="1" thickTop="1">
      <c r="A52" s="182" t="s">
        <v>863</v>
      </c>
      <c r="B52" s="466">
        <v>68080.586609999998</v>
      </c>
      <c r="C52" s="466">
        <v>70856.858519999994</v>
      </c>
      <c r="D52" s="466">
        <v>71663.501340000003</v>
      </c>
      <c r="E52" s="466">
        <v>88420.87715</v>
      </c>
      <c r="F52" s="466">
        <v>62750.019700000004</v>
      </c>
      <c r="G52" s="466">
        <v>50553.169259999995</v>
      </c>
      <c r="H52" s="466">
        <v>31952.63898</v>
      </c>
      <c r="I52" s="466">
        <v>29703.61508</v>
      </c>
      <c r="J52" s="466">
        <v>32284.249309999999</v>
      </c>
      <c r="K52" s="466">
        <v>32513.753420000001</v>
      </c>
      <c r="L52" s="466">
        <v>37018.515009999996</v>
      </c>
      <c r="M52" s="466">
        <v>34490.180970000001</v>
      </c>
    </row>
    <row r="53" spans="1:13" s="180" customFormat="1" ht="15" customHeight="1">
      <c r="A53" s="176" t="s">
        <v>862</v>
      </c>
      <c r="B53" s="466">
        <v>0</v>
      </c>
      <c r="C53" s="466">
        <v>0</v>
      </c>
      <c r="D53" s="466">
        <v>0</v>
      </c>
      <c r="E53" s="466">
        <v>0</v>
      </c>
      <c r="F53" s="466">
        <v>0</v>
      </c>
      <c r="G53" s="466">
        <v>0</v>
      </c>
      <c r="H53" s="466">
        <v>0</v>
      </c>
      <c r="I53" s="466">
        <v>0</v>
      </c>
      <c r="J53" s="466">
        <v>0</v>
      </c>
      <c r="K53" s="466">
        <v>0</v>
      </c>
      <c r="L53" s="466">
        <v>0</v>
      </c>
      <c r="M53" s="466">
        <v>0</v>
      </c>
    </row>
    <row r="54" spans="1:13" s="180" customFormat="1" ht="15" customHeight="1">
      <c r="A54" s="176" t="s">
        <v>861</v>
      </c>
      <c r="B54" s="466">
        <v>67772.306629999992</v>
      </c>
      <c r="C54" s="466">
        <v>70300.586219999997</v>
      </c>
      <c r="D54" s="466">
        <v>70988.70766</v>
      </c>
      <c r="E54" s="466">
        <v>86475.31684</v>
      </c>
      <c r="F54" s="466">
        <v>60634.05558</v>
      </c>
      <c r="G54" s="466">
        <v>47594.607229999994</v>
      </c>
      <c r="H54" s="466">
        <v>29782.08526</v>
      </c>
      <c r="I54" s="466">
        <v>27785.222739999997</v>
      </c>
      <c r="J54" s="466">
        <v>30476.841960000002</v>
      </c>
      <c r="K54" s="466">
        <v>30711.171079999996</v>
      </c>
      <c r="L54" s="466">
        <v>35085.802280000004</v>
      </c>
      <c r="M54" s="466">
        <v>32607.806820000002</v>
      </c>
    </row>
    <row r="55" spans="1:13" s="180" customFormat="1" ht="15" customHeight="1">
      <c r="A55" s="176" t="s">
        <v>860</v>
      </c>
      <c r="B55" s="466">
        <v>0</v>
      </c>
      <c r="C55" s="466">
        <v>0</v>
      </c>
      <c r="D55" s="466">
        <v>0</v>
      </c>
      <c r="E55" s="466">
        <v>0</v>
      </c>
      <c r="F55" s="466">
        <v>0</v>
      </c>
      <c r="G55" s="466">
        <v>0</v>
      </c>
      <c r="H55" s="466">
        <v>0</v>
      </c>
      <c r="I55" s="466">
        <v>0</v>
      </c>
      <c r="J55" s="466">
        <v>0</v>
      </c>
      <c r="K55" s="466">
        <v>0</v>
      </c>
      <c r="L55" s="466">
        <v>0</v>
      </c>
      <c r="M55" s="466">
        <v>0</v>
      </c>
    </row>
    <row r="56" spans="1:13" s="180" customFormat="1" ht="15" customHeight="1">
      <c r="A56" s="176" t="s">
        <v>859</v>
      </c>
      <c r="B56" s="466">
        <v>308.27997999999997</v>
      </c>
      <c r="C56" s="466">
        <v>556.27230000000009</v>
      </c>
      <c r="D56" s="466">
        <v>674.79367999999999</v>
      </c>
      <c r="E56" s="466">
        <v>1945.5603100000001</v>
      </c>
      <c r="F56" s="466">
        <v>2115.9641200000001</v>
      </c>
      <c r="G56" s="466">
        <v>2958.5620299999996</v>
      </c>
      <c r="H56" s="466">
        <v>2170.5537200000003</v>
      </c>
      <c r="I56" s="466">
        <v>1918.3923400000001</v>
      </c>
      <c r="J56" s="466">
        <v>1807.4073500000002</v>
      </c>
      <c r="K56" s="466">
        <v>1802.5823400000002</v>
      </c>
      <c r="L56" s="466">
        <v>1932.71273</v>
      </c>
      <c r="M56" s="466">
        <v>1882.3741499999999</v>
      </c>
    </row>
    <row r="57" spans="1:13" s="180" customFormat="1" ht="15" customHeight="1">
      <c r="A57" s="176" t="s">
        <v>858</v>
      </c>
      <c r="B57" s="466">
        <v>0</v>
      </c>
      <c r="C57" s="466">
        <v>0</v>
      </c>
      <c r="D57" s="466">
        <v>0</v>
      </c>
      <c r="E57" s="466">
        <v>0</v>
      </c>
      <c r="F57" s="466">
        <v>0</v>
      </c>
      <c r="G57" s="466">
        <v>0</v>
      </c>
      <c r="H57" s="466">
        <v>0</v>
      </c>
      <c r="I57" s="466">
        <v>0</v>
      </c>
      <c r="J57" s="466">
        <v>0</v>
      </c>
      <c r="K57" s="466">
        <v>0</v>
      </c>
      <c r="L57" s="466">
        <v>0</v>
      </c>
      <c r="M57" s="466">
        <v>0</v>
      </c>
    </row>
    <row r="58" spans="1:13" s="180" customFormat="1" ht="15" customHeight="1">
      <c r="A58" s="173" t="s">
        <v>857</v>
      </c>
      <c r="B58" s="466">
        <v>1658071.6937299999</v>
      </c>
      <c r="C58" s="466">
        <v>1921947.83663</v>
      </c>
      <c r="D58" s="466">
        <v>2216462.4696</v>
      </c>
      <c r="E58" s="466">
        <v>2335798.3624499999</v>
      </c>
      <c r="F58" s="466">
        <v>2342579.9192199996</v>
      </c>
      <c r="G58" s="466">
        <v>2295465.7046500002</v>
      </c>
      <c r="H58" s="466">
        <v>2137419.4205100001</v>
      </c>
      <c r="I58" s="466">
        <v>1873973.4613399999</v>
      </c>
      <c r="J58" s="466">
        <v>1856898.3158100001</v>
      </c>
      <c r="K58" s="466">
        <v>1773518.5700099999</v>
      </c>
      <c r="L58" s="466">
        <v>1713079.23618</v>
      </c>
      <c r="M58" s="466">
        <v>1585439.27734</v>
      </c>
    </row>
    <row r="59" spans="1:13">
      <c r="A59" s="179" t="s">
        <v>856</v>
      </c>
      <c r="B59" s="467">
        <v>80590.710560000007</v>
      </c>
      <c r="C59" s="467">
        <v>90654.960730000006</v>
      </c>
      <c r="D59" s="467">
        <v>102494.93459999999</v>
      </c>
      <c r="E59" s="467">
        <v>112902.21595999999</v>
      </c>
      <c r="F59" s="467">
        <v>111377.8023</v>
      </c>
      <c r="G59" s="467">
        <v>103585.6482</v>
      </c>
      <c r="H59" s="467">
        <v>84033.367249999996</v>
      </c>
      <c r="I59" s="467">
        <v>70865.887170000002</v>
      </c>
      <c r="J59" s="467">
        <v>66215.858590000003</v>
      </c>
      <c r="K59" s="467">
        <v>37483.782709999999</v>
      </c>
      <c r="L59" s="467">
        <v>62024.526210000004</v>
      </c>
      <c r="M59" s="467">
        <v>30551.890960000001</v>
      </c>
    </row>
    <row r="60" spans="1:13" ht="15" customHeight="1">
      <c r="A60" s="176" t="s">
        <v>855</v>
      </c>
      <c r="B60" s="466">
        <v>-26932.675510000001</v>
      </c>
      <c r="C60" s="466">
        <v>-32502.58122</v>
      </c>
      <c r="D60" s="466">
        <v>-35662.804349999999</v>
      </c>
      <c r="E60" s="466">
        <v>-35351.749469999995</v>
      </c>
      <c r="F60" s="466">
        <v>-37127.260439999998</v>
      </c>
      <c r="G60" s="466">
        <v>-34707.238950000006</v>
      </c>
      <c r="H60" s="466">
        <v>-29993.969269999998</v>
      </c>
      <c r="I60" s="466">
        <v>-28101.720329999996</v>
      </c>
      <c r="J60" s="466">
        <v>-27259.887269999999</v>
      </c>
      <c r="K60" s="466">
        <v>-14961.107910000001</v>
      </c>
      <c r="L60" s="466">
        <v>-24685.81552</v>
      </c>
      <c r="M60" s="466">
        <v>-12998.1798</v>
      </c>
    </row>
    <row r="61" spans="1:13" ht="15" customHeight="1">
      <c r="A61" s="173" t="s">
        <v>854</v>
      </c>
      <c r="B61" s="466">
        <v>53658.035049999999</v>
      </c>
      <c r="C61" s="466">
        <v>58152.379509999999</v>
      </c>
      <c r="D61" s="466">
        <v>66832.130250000002</v>
      </c>
      <c r="E61" s="466">
        <v>77550.466489999992</v>
      </c>
      <c r="F61" s="466">
        <v>74250.541859999998</v>
      </c>
      <c r="G61" s="466">
        <v>68878.409249999997</v>
      </c>
      <c r="H61" s="466">
        <v>54039.397979999994</v>
      </c>
      <c r="I61" s="466">
        <v>42764.166840000005</v>
      </c>
      <c r="J61" s="466">
        <v>38955.971319999997</v>
      </c>
      <c r="K61" s="466">
        <v>22522.674800000001</v>
      </c>
      <c r="L61" s="466">
        <v>37338.71069</v>
      </c>
      <c r="M61" s="466">
        <v>17553.711159999999</v>
      </c>
    </row>
    <row r="62" spans="1:13" ht="15" customHeight="1">
      <c r="A62" s="172" t="s">
        <v>853</v>
      </c>
      <c r="B62" s="466">
        <v>3722.33104</v>
      </c>
      <c r="C62" s="466">
        <v>5487.1685700000007</v>
      </c>
      <c r="D62" s="466">
        <v>7783.9442800000006</v>
      </c>
      <c r="E62" s="466">
        <v>7855.2120100000002</v>
      </c>
      <c r="F62" s="466">
        <v>19457.31523</v>
      </c>
      <c r="G62" s="466">
        <v>11910.43894</v>
      </c>
      <c r="H62" s="466">
        <v>4196.8964699999997</v>
      </c>
      <c r="I62" s="466">
        <v>12459.55126</v>
      </c>
      <c r="J62" s="466">
        <v>9677.0661999999993</v>
      </c>
      <c r="K62" s="466">
        <v>6226.10923</v>
      </c>
      <c r="L62" s="466">
        <v>10534.56263</v>
      </c>
      <c r="M62" s="466">
        <v>10218.819720000001</v>
      </c>
    </row>
    <row r="63" spans="1:13" ht="15" customHeight="1">
      <c r="A63" s="176" t="s">
        <v>852</v>
      </c>
      <c r="B63" s="466">
        <v>-1668.8838799999999</v>
      </c>
      <c r="C63" s="466">
        <v>-1828.36303</v>
      </c>
      <c r="D63" s="466">
        <v>-4076.27288</v>
      </c>
      <c r="E63" s="466">
        <v>-5508.0469599999997</v>
      </c>
      <c r="F63" s="466">
        <v>-6791.42065</v>
      </c>
      <c r="G63" s="466">
        <v>-7499.1151799999998</v>
      </c>
      <c r="H63" s="466">
        <v>-3198.9636700000001</v>
      </c>
      <c r="I63" s="466">
        <v>-8277.5778200000004</v>
      </c>
      <c r="J63" s="466">
        <v>-8886.1510699999999</v>
      </c>
      <c r="K63" s="466">
        <v>-5180.4324299999998</v>
      </c>
      <c r="L63" s="466">
        <v>-8320.1729500000001</v>
      </c>
      <c r="M63" s="466">
        <v>-5615.5077099999999</v>
      </c>
    </row>
    <row r="64" spans="1:13" ht="15" customHeight="1">
      <c r="A64" s="174" t="s">
        <v>851</v>
      </c>
      <c r="B64" s="466">
        <v>55711.482210000002</v>
      </c>
      <c r="C64" s="466">
        <v>61811.18505</v>
      </c>
      <c r="D64" s="466">
        <v>70539.801650000009</v>
      </c>
      <c r="E64" s="466">
        <v>79897.631540000002</v>
      </c>
      <c r="F64" s="466">
        <v>86916.43643999999</v>
      </c>
      <c r="G64" s="466">
        <v>73289.733010000011</v>
      </c>
      <c r="H64" s="466">
        <v>55037.330780000004</v>
      </c>
      <c r="I64" s="466">
        <v>46946.14028</v>
      </c>
      <c r="J64" s="466">
        <v>39746.886450000005</v>
      </c>
      <c r="K64" s="466">
        <v>23568.351600000002</v>
      </c>
      <c r="L64" s="466">
        <v>39553.10037</v>
      </c>
      <c r="M64" s="466">
        <v>22157.02317</v>
      </c>
    </row>
    <row r="65" spans="1:13" ht="15" customHeight="1">
      <c r="A65" s="172" t="s">
        <v>850</v>
      </c>
      <c r="B65" s="466">
        <v>9421.7871799999994</v>
      </c>
      <c r="C65" s="466">
        <v>5039.2596700000004</v>
      </c>
      <c r="D65" s="466">
        <v>18600.295320000001</v>
      </c>
      <c r="E65" s="466">
        <v>20160.938329999997</v>
      </c>
      <c r="F65" s="466">
        <v>19463.320350000002</v>
      </c>
      <c r="G65" s="466">
        <v>25190.381239999999</v>
      </c>
      <c r="H65" s="466">
        <v>119014.91899999999</v>
      </c>
      <c r="I65" s="466">
        <v>37305.74265</v>
      </c>
      <c r="J65" s="466">
        <v>28286.152100000003</v>
      </c>
      <c r="K65" s="466">
        <v>12873.02556</v>
      </c>
      <c r="L65" s="466">
        <v>23041.758679999999</v>
      </c>
      <c r="M65" s="466">
        <v>12624.35377</v>
      </c>
    </row>
    <row r="66" spans="1:13" ht="15" customHeight="1">
      <c r="A66" s="172" t="s">
        <v>849</v>
      </c>
      <c r="B66" s="466">
        <v>-20152.789980000001</v>
      </c>
      <c r="C66" s="466">
        <v>-12949.760330000001</v>
      </c>
      <c r="D66" s="466">
        <v>-29105.785620000002</v>
      </c>
      <c r="E66" s="466">
        <v>-43072.585610000002</v>
      </c>
      <c r="F66" s="466">
        <v>-34572.346700000002</v>
      </c>
      <c r="G66" s="466">
        <v>-56257.572950000002</v>
      </c>
      <c r="H66" s="466">
        <v>-132822.49454000001</v>
      </c>
      <c r="I66" s="466">
        <v>-35975.366259999995</v>
      </c>
      <c r="J66" s="466">
        <v>-36008.653409999999</v>
      </c>
      <c r="K66" s="466">
        <v>-20210.34575</v>
      </c>
      <c r="L66" s="466">
        <v>-33729.765030000002</v>
      </c>
      <c r="M66" s="466">
        <v>-13995.726359999999</v>
      </c>
    </row>
    <row r="67" spans="1:13" ht="15" customHeight="1">
      <c r="A67" s="173" t="s">
        <v>848</v>
      </c>
      <c r="B67" s="466">
        <v>44980.47941</v>
      </c>
      <c r="C67" s="466">
        <v>53900.684390000002</v>
      </c>
      <c r="D67" s="466">
        <v>60034.311350000004</v>
      </c>
      <c r="E67" s="466">
        <v>56985.984259999997</v>
      </c>
      <c r="F67" s="466">
        <v>71807.410090000005</v>
      </c>
      <c r="G67" s="466">
        <v>42222.541299999997</v>
      </c>
      <c r="H67" s="466">
        <v>41229.755239999999</v>
      </c>
      <c r="I67" s="466">
        <v>48276.516670000005</v>
      </c>
      <c r="J67" s="466">
        <v>32024.385140000002</v>
      </c>
      <c r="K67" s="466">
        <v>16231.03141</v>
      </c>
      <c r="L67" s="466">
        <v>28865.09402</v>
      </c>
      <c r="M67" s="466">
        <v>20785.650579999998</v>
      </c>
    </row>
    <row r="68" spans="1:13" ht="15" customHeight="1">
      <c r="A68" s="176" t="s">
        <v>847</v>
      </c>
      <c r="B68" s="466">
        <v>-41959.99381</v>
      </c>
      <c r="C68" s="466">
        <v>-51734.626109999997</v>
      </c>
      <c r="D68" s="466">
        <v>-56667.239520000003</v>
      </c>
      <c r="E68" s="466">
        <v>-63709.406000000003</v>
      </c>
      <c r="F68" s="466">
        <v>-66310.685420000009</v>
      </c>
      <c r="G68" s="466">
        <v>-61442.752829999998</v>
      </c>
      <c r="H68" s="466">
        <v>-53529.128320000003</v>
      </c>
      <c r="I68" s="466">
        <v>-51872.264289999999</v>
      </c>
      <c r="J68" s="466">
        <v>-49516.255709999998</v>
      </c>
      <c r="K68" s="466">
        <v>-24461.302</v>
      </c>
      <c r="L68" s="466">
        <v>-43176.527990000002</v>
      </c>
      <c r="M68" s="466">
        <v>-24291.6502</v>
      </c>
    </row>
    <row r="69" spans="1:13" ht="15" customHeight="1">
      <c r="A69" s="174" t="s">
        <v>846</v>
      </c>
      <c r="B69" s="466">
        <v>3020.4856</v>
      </c>
      <c r="C69" s="466">
        <v>2166.0582799999997</v>
      </c>
      <c r="D69" s="466">
        <v>3367.0718299999999</v>
      </c>
      <c r="E69" s="466">
        <v>-6723.4217399999998</v>
      </c>
      <c r="F69" s="466">
        <v>5496.7246699999996</v>
      </c>
      <c r="G69" s="466">
        <v>-19220.21153</v>
      </c>
      <c r="H69" s="466">
        <v>-12299.373079999999</v>
      </c>
      <c r="I69" s="466">
        <v>-3595.7476200000001</v>
      </c>
      <c r="J69" s="466">
        <v>-17491.870569999999</v>
      </c>
      <c r="K69" s="466">
        <v>-8230.2705900000001</v>
      </c>
      <c r="L69" s="466">
        <v>-14311.43397</v>
      </c>
      <c r="M69" s="466">
        <v>-3505.99962</v>
      </c>
    </row>
    <row r="70" spans="1:13" ht="15" customHeight="1">
      <c r="A70" s="174" t="s">
        <v>845</v>
      </c>
      <c r="B70" s="466">
        <v>-1.9599999999999999E-3</v>
      </c>
      <c r="C70" s="466">
        <v>-5.8E-4</v>
      </c>
      <c r="D70" s="466">
        <v>-2.1160000000000002E-2</v>
      </c>
      <c r="E70" s="466">
        <v>-5.9100000000000003E-3</v>
      </c>
      <c r="F70" s="466">
        <v>2.9999999999999997E-4</v>
      </c>
      <c r="G70" s="466">
        <v>4.8999999999999998E-4</v>
      </c>
      <c r="H70" s="466">
        <v>2.9999999999999997E-4</v>
      </c>
      <c r="I70" s="466">
        <v>5.0000000000000002E-5</v>
      </c>
      <c r="J70" s="466">
        <v>4.0000000000000003E-5</v>
      </c>
      <c r="K70" s="466">
        <v>-5.8999999999999992E-4</v>
      </c>
      <c r="L70" s="466">
        <v>-7.1999999999999994E-4</v>
      </c>
      <c r="M70" s="466">
        <v>0.32189000000000001</v>
      </c>
    </row>
    <row r="71" spans="1:13" ht="15" customHeight="1">
      <c r="A71" s="177" t="s">
        <v>844</v>
      </c>
      <c r="B71" s="466">
        <v>-1.9599999999999999E-3</v>
      </c>
      <c r="C71" s="466">
        <v>-5.8E-4</v>
      </c>
      <c r="D71" s="466">
        <v>-2.1160000000000002E-2</v>
      </c>
      <c r="E71" s="466">
        <v>-5.9100000000000003E-3</v>
      </c>
      <c r="F71" s="466">
        <v>2.9999999999999997E-4</v>
      </c>
      <c r="G71" s="466">
        <v>4.8999999999999998E-4</v>
      </c>
      <c r="H71" s="466">
        <v>2.9999999999999997E-4</v>
      </c>
      <c r="I71" s="466">
        <v>5.0000000000000002E-5</v>
      </c>
      <c r="J71" s="466">
        <v>4.0000000000000003E-5</v>
      </c>
      <c r="K71" s="466">
        <v>-5.8999999999999992E-4</v>
      </c>
      <c r="L71" s="466">
        <v>-7.1999999999999994E-4</v>
      </c>
      <c r="M71" s="466">
        <v>0.32189000000000001</v>
      </c>
    </row>
    <row r="72" spans="1:13" ht="15" customHeight="1">
      <c r="A72" s="177" t="s">
        <v>843</v>
      </c>
      <c r="B72" s="466">
        <v>0</v>
      </c>
      <c r="C72" s="466">
        <v>0</v>
      </c>
      <c r="D72" s="466">
        <v>0</v>
      </c>
      <c r="E72" s="466">
        <v>0</v>
      </c>
      <c r="F72" s="466">
        <v>0</v>
      </c>
      <c r="G72" s="466">
        <v>0</v>
      </c>
      <c r="H72" s="466">
        <v>0</v>
      </c>
      <c r="I72" s="466">
        <v>0</v>
      </c>
      <c r="J72" s="466">
        <v>0</v>
      </c>
      <c r="K72" s="466">
        <v>0</v>
      </c>
      <c r="L72" s="466">
        <v>0</v>
      </c>
      <c r="M72" s="466">
        <v>0</v>
      </c>
    </row>
    <row r="73" spans="1:13" ht="15" customHeight="1">
      <c r="A73" s="173" t="s">
        <v>842</v>
      </c>
      <c r="B73" s="466">
        <v>-0.17263999999999999</v>
      </c>
      <c r="C73" s="466">
        <v>-0.13641</v>
      </c>
      <c r="D73" s="466">
        <v>-0.25264999999999999</v>
      </c>
      <c r="E73" s="466">
        <v>-3.39418</v>
      </c>
      <c r="F73" s="466">
        <v>-0.17911000000000002</v>
      </c>
      <c r="G73" s="466">
        <v>-7.4150000000000008E-2</v>
      </c>
      <c r="H73" s="466">
        <v>-1.32E-2</v>
      </c>
      <c r="I73" s="466">
        <v>-3.0899999999999999E-3</v>
      </c>
      <c r="J73" s="466">
        <v>0.46350000000000002</v>
      </c>
      <c r="K73" s="466">
        <v>0.67850999999999995</v>
      </c>
      <c r="L73" s="466">
        <v>1.1453599999999999</v>
      </c>
      <c r="M73" s="466">
        <v>6.0200000000000004E-2</v>
      </c>
    </row>
    <row r="74" spans="1:13" ht="15" customHeight="1">
      <c r="A74" s="173" t="s">
        <v>1040</v>
      </c>
      <c r="B74" s="466">
        <v>6.9800000000000001E-3</v>
      </c>
      <c r="C74" s="466">
        <v>1.0230000000000001E-2</v>
      </c>
      <c r="D74" s="466">
        <v>-5.3699999999999998E-3</v>
      </c>
      <c r="E74" s="466">
        <v>-3.2856900000000002</v>
      </c>
      <c r="F74" s="466">
        <v>-3.9900000000000005E-3</v>
      </c>
      <c r="G74" s="466">
        <v>-4.2729999999999997E-2</v>
      </c>
      <c r="H74" s="466">
        <v>-1.32E-2</v>
      </c>
      <c r="I74" s="466">
        <v>-2.98E-3</v>
      </c>
      <c r="J74" s="466">
        <v>0.46373000000000003</v>
      </c>
      <c r="K74" s="466">
        <v>0.67850999999999995</v>
      </c>
      <c r="L74" s="466">
        <v>1.1453599999999999</v>
      </c>
      <c r="M74" s="466">
        <v>6.1590000000000006E-2</v>
      </c>
    </row>
    <row r="75" spans="1:13" ht="15" customHeight="1">
      <c r="A75" s="176" t="s">
        <v>311</v>
      </c>
      <c r="B75" s="466">
        <v>-0.17962</v>
      </c>
      <c r="C75" s="466">
        <v>-0.14663999999999999</v>
      </c>
      <c r="D75" s="466">
        <v>-0.24728</v>
      </c>
      <c r="E75" s="466">
        <v>-0.10848999999999999</v>
      </c>
      <c r="F75" s="466">
        <v>-0.17512</v>
      </c>
      <c r="G75" s="466">
        <v>-3.1420000000000003E-2</v>
      </c>
      <c r="H75" s="466">
        <v>0</v>
      </c>
      <c r="I75" s="466">
        <v>-1.1E-4</v>
      </c>
      <c r="J75" s="466">
        <v>-2.3000000000000001E-4</v>
      </c>
      <c r="K75" s="466">
        <v>0</v>
      </c>
      <c r="L75" s="466">
        <v>0</v>
      </c>
      <c r="M75" s="466">
        <v>-1.39E-3</v>
      </c>
    </row>
    <row r="76" spans="1:13" ht="15" customHeight="1">
      <c r="A76" s="173" t="s">
        <v>839</v>
      </c>
      <c r="B76" s="466">
        <v>3020.3110000000001</v>
      </c>
      <c r="C76" s="466">
        <v>2165.9212900000002</v>
      </c>
      <c r="D76" s="466">
        <v>3366.7980200000002</v>
      </c>
      <c r="E76" s="466">
        <v>-6726.8218299999999</v>
      </c>
      <c r="F76" s="466">
        <v>5496.5458600000002</v>
      </c>
      <c r="G76" s="466">
        <v>-19220.285190000002</v>
      </c>
      <c r="H76" s="466">
        <v>-12299.385980000001</v>
      </c>
      <c r="I76" s="466">
        <v>-3595.7506600000002</v>
      </c>
      <c r="J76" s="466">
        <v>-17491.407030000002</v>
      </c>
      <c r="K76" s="466">
        <v>-8229.59267</v>
      </c>
      <c r="L76" s="466">
        <v>-14310.28933</v>
      </c>
      <c r="M76" s="466">
        <v>-3505.61753</v>
      </c>
    </row>
    <row r="77" spans="1:13" ht="15" customHeight="1">
      <c r="A77" s="175" t="s">
        <v>838</v>
      </c>
      <c r="B77" s="466">
        <v>3.0449999999999999</v>
      </c>
      <c r="C77" s="466">
        <v>0.13</v>
      </c>
      <c r="D77" s="466">
        <v>0</v>
      </c>
      <c r="E77" s="466">
        <v>0</v>
      </c>
      <c r="F77" s="466">
        <v>0</v>
      </c>
      <c r="G77" s="466">
        <v>0</v>
      </c>
      <c r="H77" s="466">
        <v>0</v>
      </c>
      <c r="I77" s="466">
        <v>0</v>
      </c>
      <c r="J77" s="466">
        <v>0</v>
      </c>
      <c r="K77" s="466">
        <v>0</v>
      </c>
      <c r="L77" s="466">
        <v>0</v>
      </c>
      <c r="M77" s="466">
        <v>0</v>
      </c>
    </row>
    <row r="78" spans="1:13" ht="15" customHeight="1">
      <c r="A78" s="174" t="s">
        <v>837</v>
      </c>
      <c r="B78" s="466">
        <v>3023.3560000000002</v>
      </c>
      <c r="C78" s="466">
        <v>2166.0512899999999</v>
      </c>
      <c r="D78" s="466">
        <v>3366.7980200000002</v>
      </c>
      <c r="E78" s="466">
        <v>-6726.8218299999999</v>
      </c>
      <c r="F78" s="466">
        <v>5496.5458600000002</v>
      </c>
      <c r="G78" s="466">
        <v>-19220.285190000002</v>
      </c>
      <c r="H78" s="466">
        <v>-12299.385980000001</v>
      </c>
      <c r="I78" s="466">
        <v>-3595.7506600000002</v>
      </c>
      <c r="J78" s="466">
        <v>-17491.407030000002</v>
      </c>
      <c r="K78" s="466">
        <v>-8229.59267</v>
      </c>
      <c r="L78" s="466">
        <v>-14310.28933</v>
      </c>
      <c r="M78" s="466">
        <v>-3505.61753</v>
      </c>
    </row>
    <row r="79" spans="1:13" ht="15" customHeight="1">
      <c r="A79" s="172" t="s">
        <v>836</v>
      </c>
      <c r="B79" s="466">
        <v>-437.83922999999999</v>
      </c>
      <c r="C79" s="466">
        <v>-22.521519999999999</v>
      </c>
      <c r="D79" s="466">
        <v>128.76308</v>
      </c>
      <c r="E79" s="466">
        <v>6.6393999999999993</v>
      </c>
      <c r="F79" s="466">
        <v>-372.70565999999997</v>
      </c>
      <c r="G79" s="466">
        <v>38.327489999999997</v>
      </c>
      <c r="H79" s="466">
        <v>-577.46183999999994</v>
      </c>
      <c r="I79" s="466">
        <v>132.51892000000001</v>
      </c>
      <c r="J79" s="466">
        <v>14.80406</v>
      </c>
      <c r="K79" s="466">
        <v>130.17308</v>
      </c>
      <c r="L79" s="466">
        <v>117.30391</v>
      </c>
      <c r="M79" s="466">
        <v>63.299239999999998</v>
      </c>
    </row>
    <row r="80" spans="1:13" ht="15" customHeight="1">
      <c r="A80" s="173" t="s">
        <v>835</v>
      </c>
      <c r="B80" s="466">
        <v>2585.5167700000002</v>
      </c>
      <c r="C80" s="466">
        <v>2143.5297700000001</v>
      </c>
      <c r="D80" s="466">
        <v>3495.5610999999999</v>
      </c>
      <c r="E80" s="466">
        <v>-6720.1824299999998</v>
      </c>
      <c r="F80" s="466">
        <v>5123.8402000000006</v>
      </c>
      <c r="G80" s="466">
        <v>-19181.957699999999</v>
      </c>
      <c r="H80" s="466">
        <v>-12876.847820000001</v>
      </c>
      <c r="I80" s="466">
        <v>-3463.2317400000002</v>
      </c>
      <c r="J80" s="466">
        <v>-17476.60297</v>
      </c>
      <c r="K80" s="466">
        <v>-8099.4195899999995</v>
      </c>
      <c r="L80" s="466">
        <v>-14192.985419999999</v>
      </c>
      <c r="M80" s="466">
        <v>-3442.3182900000002</v>
      </c>
    </row>
    <row r="81" spans="1:13" ht="15" customHeight="1">
      <c r="A81" s="172" t="s">
        <v>834</v>
      </c>
      <c r="B81" s="466">
        <v>0</v>
      </c>
      <c r="C81" s="466">
        <v>0</v>
      </c>
      <c r="D81" s="466">
        <v>0</v>
      </c>
      <c r="E81" s="466">
        <v>0</v>
      </c>
      <c r="F81" s="466">
        <v>0</v>
      </c>
      <c r="G81" s="466">
        <v>0</v>
      </c>
      <c r="H81" s="466">
        <v>0</v>
      </c>
      <c r="I81" s="466">
        <v>0</v>
      </c>
      <c r="J81" s="466">
        <v>0</v>
      </c>
      <c r="K81" s="466">
        <v>0</v>
      </c>
      <c r="L81" s="466">
        <v>0</v>
      </c>
      <c r="M81" s="466">
        <v>0</v>
      </c>
    </row>
    <row r="82" spans="1:13" ht="15" customHeight="1">
      <c r="A82" s="173" t="s">
        <v>833</v>
      </c>
      <c r="B82" s="466">
        <v>2585.5167700000002</v>
      </c>
      <c r="C82" s="466">
        <v>2143.5297700000001</v>
      </c>
      <c r="D82" s="466">
        <v>3495.5610999999999</v>
      </c>
      <c r="E82" s="466">
        <v>-6720.1824299999998</v>
      </c>
      <c r="F82" s="466">
        <v>5123.8402000000006</v>
      </c>
      <c r="G82" s="466">
        <v>-19181.957699999999</v>
      </c>
      <c r="H82" s="466">
        <v>-12876.847820000001</v>
      </c>
      <c r="I82" s="466">
        <v>-3463.2317400000002</v>
      </c>
      <c r="J82" s="466">
        <v>-17476.60297</v>
      </c>
      <c r="K82" s="466">
        <v>-8099.4195899999995</v>
      </c>
      <c r="L82" s="466">
        <v>-14192.985419999999</v>
      </c>
      <c r="M82" s="466">
        <v>-3442.3182900000002</v>
      </c>
    </row>
    <row r="83" spans="1:13" ht="15" customHeight="1" thickBot="1">
      <c r="A83" s="172" t="s">
        <v>832</v>
      </c>
      <c r="B83" s="466">
        <v>0</v>
      </c>
      <c r="C83" s="466">
        <v>0</v>
      </c>
      <c r="D83" s="466">
        <v>0</v>
      </c>
      <c r="E83" s="466">
        <v>0</v>
      </c>
      <c r="F83" s="466">
        <v>0</v>
      </c>
      <c r="G83" s="466">
        <v>0</v>
      </c>
      <c r="H83" s="466">
        <v>0</v>
      </c>
      <c r="I83" s="466">
        <v>0</v>
      </c>
      <c r="J83" s="466">
        <v>0</v>
      </c>
      <c r="K83" s="466">
        <v>0</v>
      </c>
      <c r="L83" s="466">
        <v>0</v>
      </c>
      <c r="M83" s="466">
        <v>0</v>
      </c>
    </row>
    <row r="84" spans="1:13" ht="15" customHeight="1" thickTop="1" thickBot="1">
      <c r="A84" s="170" t="s">
        <v>831</v>
      </c>
      <c r="B84" s="465">
        <v>2585.5167700000002</v>
      </c>
      <c r="C84" s="465">
        <v>2143.5297700000001</v>
      </c>
      <c r="D84" s="465">
        <v>3495.5610999999999</v>
      </c>
      <c r="E84" s="465">
        <v>-6720.1824299999998</v>
      </c>
      <c r="F84" s="465">
        <v>5123.8402000000006</v>
      </c>
      <c r="G84" s="465">
        <v>-19181.957699999999</v>
      </c>
      <c r="H84" s="465">
        <v>-12876.847820000001</v>
      </c>
      <c r="I84" s="465">
        <v>-3463.2317400000002</v>
      </c>
      <c r="J84" s="465">
        <v>-17476.60297</v>
      </c>
      <c r="K84" s="465">
        <v>-8099.4195899999995</v>
      </c>
      <c r="L84" s="465">
        <v>-14192.985419999999</v>
      </c>
      <c r="M84" s="465">
        <v>-3442.3182900000002</v>
      </c>
    </row>
    <row r="85" spans="1:13" ht="3.75" customHeight="1" thickTop="1" thickBot="1">
      <c r="A85" s="167"/>
      <c r="B85" s="464"/>
      <c r="C85" s="464"/>
      <c r="D85" s="464"/>
      <c r="E85" s="464"/>
      <c r="F85" s="464"/>
      <c r="G85" s="464"/>
      <c r="H85" s="464"/>
      <c r="I85" s="464"/>
      <c r="J85" s="464"/>
      <c r="K85" s="464"/>
      <c r="L85" s="464"/>
      <c r="M85" s="464"/>
    </row>
    <row r="86" spans="1:13" ht="15" customHeight="1" thickTop="1">
      <c r="A86" s="165"/>
      <c r="B86" s="163"/>
      <c r="C86" s="163"/>
      <c r="D86" s="163"/>
      <c r="E86" s="163"/>
      <c r="F86" s="163"/>
      <c r="G86" s="163"/>
      <c r="H86" s="163"/>
      <c r="I86" s="163"/>
      <c r="J86" s="163"/>
      <c r="K86" s="163"/>
      <c r="L86" s="163"/>
      <c r="M86" s="163"/>
    </row>
  </sheetData>
  <mergeCells count="4">
    <mergeCell ref="A1:M1"/>
    <mergeCell ref="A2:M2"/>
    <mergeCell ref="A4:M4"/>
    <mergeCell ref="A3:M3"/>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zoomScaleNormal="100" workbookViewId="0">
      <selection sqref="A1:M4"/>
    </sheetView>
  </sheetViews>
  <sheetFormatPr baseColWidth="10" defaultColWidth="9.140625" defaultRowHeight="18"/>
  <cols>
    <col min="1" max="1" width="89.85546875" style="160" bestFit="1" customWidth="1"/>
    <col min="2" max="8" width="9.7109375" style="160" bestFit="1" customWidth="1"/>
    <col min="9" max="9" width="9.7109375" style="160" customWidth="1"/>
    <col min="10" max="10" width="9.7109375" style="160" bestFit="1" customWidth="1"/>
    <col min="11" max="12" width="9.7109375" style="160" customWidth="1"/>
    <col min="13" max="13" width="9.7109375" style="161" bestFit="1" customWidth="1"/>
    <col min="14" max="16384" width="9.140625" style="160"/>
  </cols>
  <sheetData>
    <row r="1" spans="1:13" ht="30" customHeight="1">
      <c r="A1" s="1073" t="s">
        <v>346</v>
      </c>
      <c r="B1" s="1073"/>
      <c r="C1" s="1073"/>
      <c r="D1" s="1073"/>
      <c r="E1" s="1073"/>
      <c r="F1" s="1073"/>
      <c r="G1" s="1073"/>
      <c r="H1" s="1073"/>
      <c r="I1" s="1073"/>
      <c r="J1" s="1073"/>
      <c r="K1" s="1073"/>
      <c r="L1" s="1073"/>
      <c r="M1" s="1073"/>
    </row>
    <row r="2" spans="1:13" ht="15" customHeight="1">
      <c r="A2" s="1074" t="s">
        <v>906</v>
      </c>
      <c r="B2" s="1074"/>
      <c r="C2" s="1074"/>
      <c r="D2" s="1074"/>
      <c r="E2" s="1074"/>
      <c r="F2" s="1074"/>
      <c r="G2" s="1074"/>
      <c r="H2" s="1074"/>
      <c r="I2" s="1074"/>
      <c r="J2" s="1074"/>
      <c r="K2" s="1074"/>
      <c r="L2" s="1074"/>
      <c r="M2" s="1074"/>
    </row>
    <row r="3" spans="1:13" ht="15" customHeight="1">
      <c r="A3" s="1074" t="s">
        <v>1250</v>
      </c>
      <c r="B3" s="1074"/>
      <c r="C3" s="1074"/>
      <c r="D3" s="1074"/>
      <c r="E3" s="1074"/>
      <c r="F3" s="1074"/>
      <c r="G3" s="1074"/>
      <c r="H3" s="1074"/>
      <c r="I3" s="1074"/>
      <c r="J3" s="1074"/>
      <c r="K3" s="1074"/>
      <c r="L3" s="1074"/>
      <c r="M3" s="1074"/>
    </row>
    <row r="4" spans="1:13" ht="30" customHeight="1">
      <c r="A4" s="1075" t="s">
        <v>2</v>
      </c>
      <c r="B4" s="1075"/>
      <c r="C4" s="1075"/>
      <c r="D4" s="1075"/>
      <c r="E4" s="1075"/>
      <c r="F4" s="1075"/>
      <c r="G4" s="1075"/>
      <c r="H4" s="1075"/>
      <c r="I4" s="1075"/>
      <c r="J4" s="1075"/>
      <c r="K4" s="1075"/>
      <c r="L4" s="1075"/>
      <c r="M4" s="1075"/>
    </row>
    <row r="5" spans="1:13" ht="3.75" customHeight="1" thickBot="1">
      <c r="A5" s="162"/>
      <c r="B5" s="162"/>
      <c r="C5" s="162"/>
      <c r="D5" s="162"/>
      <c r="E5" s="162"/>
      <c r="F5" s="162"/>
      <c r="G5" s="162"/>
      <c r="H5" s="162"/>
      <c r="I5" s="162"/>
      <c r="J5" s="162"/>
      <c r="K5" s="162"/>
      <c r="L5" s="162"/>
      <c r="M5" s="162"/>
    </row>
    <row r="6" spans="1:13" s="183" customFormat="1" ht="30" customHeight="1" thickTop="1" thickBot="1">
      <c r="A6" s="186"/>
      <c r="B6" s="185" t="s">
        <v>905</v>
      </c>
      <c r="C6" s="185" t="s">
        <v>904</v>
      </c>
      <c r="D6" s="185" t="s">
        <v>903</v>
      </c>
      <c r="E6" s="185" t="s">
        <v>902</v>
      </c>
      <c r="F6" s="185" t="s">
        <v>901</v>
      </c>
      <c r="G6" s="185" t="s">
        <v>900</v>
      </c>
      <c r="H6" s="185" t="s">
        <v>899</v>
      </c>
      <c r="I6" s="185" t="s">
        <v>898</v>
      </c>
      <c r="J6" s="185" t="s">
        <v>897</v>
      </c>
      <c r="K6" s="185" t="s">
        <v>896</v>
      </c>
      <c r="L6" s="185" t="s">
        <v>895</v>
      </c>
      <c r="M6" s="185" t="s">
        <v>894</v>
      </c>
    </row>
    <row r="7" spans="1:13" ht="15" customHeight="1" thickTop="1" thickBot="1">
      <c r="A7" s="170" t="s">
        <v>893</v>
      </c>
      <c r="B7" s="465">
        <v>2617801.0359999998</v>
      </c>
      <c r="C7" s="465">
        <v>2942920.1361100003</v>
      </c>
      <c r="D7" s="465">
        <v>3343173.19539</v>
      </c>
      <c r="E7" s="465">
        <v>3420756.0660700002</v>
      </c>
      <c r="F7" s="465">
        <v>3655442.6066900003</v>
      </c>
      <c r="G7" s="465">
        <v>3871436.4313300001</v>
      </c>
      <c r="H7" s="465">
        <v>4539811.2889899993</v>
      </c>
      <c r="I7" s="465">
        <v>5218360.8518100008</v>
      </c>
      <c r="J7" s="465">
        <v>6067660.3939799992</v>
      </c>
      <c r="K7" s="465">
        <v>5665222.6926899999</v>
      </c>
      <c r="L7" s="465">
        <v>5755096.43506</v>
      </c>
      <c r="M7" s="465">
        <v>5599146.5653999997</v>
      </c>
    </row>
    <row r="8" spans="1:13" s="181" customFormat="1" ht="15" customHeight="1" thickTop="1">
      <c r="A8" s="173" t="s">
        <v>9</v>
      </c>
      <c r="B8" s="466">
        <v>124164.60539</v>
      </c>
      <c r="C8" s="466">
        <v>164598.07703000001</v>
      </c>
      <c r="D8" s="466">
        <v>301711.5442</v>
      </c>
      <c r="E8" s="466">
        <v>177296.3909</v>
      </c>
      <c r="F8" s="466">
        <v>256950.68463</v>
      </c>
      <c r="G8" s="466">
        <v>296256.77467000001</v>
      </c>
      <c r="H8" s="466">
        <v>291857.77698000002</v>
      </c>
      <c r="I8" s="466">
        <v>456937.63885000005</v>
      </c>
      <c r="J8" s="466">
        <v>530486.02712999994</v>
      </c>
      <c r="K8" s="466">
        <v>402134.43904000003</v>
      </c>
      <c r="L8" s="466">
        <v>501340.42621000001</v>
      </c>
      <c r="M8" s="466">
        <v>467578.09649000003</v>
      </c>
    </row>
    <row r="9" spans="1:13" s="181" customFormat="1" ht="15" customHeight="1">
      <c r="A9" s="173" t="s">
        <v>18</v>
      </c>
      <c r="B9" s="466">
        <v>113597.42627</v>
      </c>
      <c r="C9" s="466">
        <v>93027.850539999999</v>
      </c>
      <c r="D9" s="466">
        <v>121892.82326</v>
      </c>
      <c r="E9" s="466">
        <v>152429.51761000001</v>
      </c>
      <c r="F9" s="466">
        <v>61542.297350000001</v>
      </c>
      <c r="G9" s="466">
        <v>81653.40340000001</v>
      </c>
      <c r="H9" s="466">
        <v>191003.78096999999</v>
      </c>
      <c r="I9" s="466">
        <v>241829.59311000002</v>
      </c>
      <c r="J9" s="466">
        <v>119057.50446</v>
      </c>
      <c r="K9" s="466">
        <v>122438.69557</v>
      </c>
      <c r="L9" s="466">
        <v>186370.88634999999</v>
      </c>
      <c r="M9" s="466">
        <v>96652.218829999998</v>
      </c>
    </row>
    <row r="10" spans="1:13" s="181" customFormat="1" ht="15" customHeight="1">
      <c r="A10" s="173" t="s">
        <v>27</v>
      </c>
      <c r="B10" s="466">
        <v>2282998.1688299999</v>
      </c>
      <c r="C10" s="466">
        <v>2571384.9606999997</v>
      </c>
      <c r="D10" s="466">
        <v>2743960.5041499999</v>
      </c>
      <c r="E10" s="466">
        <v>2838923.6910399999</v>
      </c>
      <c r="F10" s="466">
        <v>3098050.2146700001</v>
      </c>
      <c r="G10" s="466">
        <v>3242975.6119899997</v>
      </c>
      <c r="H10" s="466">
        <v>3655642.41848</v>
      </c>
      <c r="I10" s="466">
        <v>4038336.9316199999</v>
      </c>
      <c r="J10" s="466">
        <v>4670026.0251599997</v>
      </c>
      <c r="K10" s="466">
        <v>4363186.48948</v>
      </c>
      <c r="L10" s="466">
        <v>4311397.1747500002</v>
      </c>
      <c r="M10" s="466">
        <v>4234098.55375</v>
      </c>
    </row>
    <row r="11" spans="1:13" s="181" customFormat="1" ht="15" customHeight="1">
      <c r="A11" s="176" t="s">
        <v>892</v>
      </c>
      <c r="B11" s="466">
        <v>2287530.91133</v>
      </c>
      <c r="C11" s="466">
        <v>2575004.7435999997</v>
      </c>
      <c r="D11" s="466">
        <v>2736393.1309499997</v>
      </c>
      <c r="E11" s="466">
        <v>2829824.9759999998</v>
      </c>
      <c r="F11" s="466">
        <v>3077284.2771000001</v>
      </c>
      <c r="G11" s="466">
        <v>3235623.20328</v>
      </c>
      <c r="H11" s="466">
        <v>3365412.10286</v>
      </c>
      <c r="I11" s="466">
        <v>3563336.3864799999</v>
      </c>
      <c r="J11" s="466">
        <v>4083346.8149600001</v>
      </c>
      <c r="K11" s="466">
        <v>3736963.4895600001</v>
      </c>
      <c r="L11" s="466">
        <v>3698817.58977</v>
      </c>
      <c r="M11" s="466">
        <v>3658303.1178899999</v>
      </c>
    </row>
    <row r="12" spans="1:13" s="181" customFormat="1" ht="15" customHeight="1">
      <c r="A12" s="176" t="s">
        <v>891</v>
      </c>
      <c r="B12" s="466">
        <v>2273540.2989899996</v>
      </c>
      <c r="C12" s="466">
        <v>2547374.0981000001</v>
      </c>
      <c r="D12" s="466">
        <v>2699144.5355100003</v>
      </c>
      <c r="E12" s="466">
        <v>2790211.6661900003</v>
      </c>
      <c r="F12" s="466">
        <v>3036603.0761500001</v>
      </c>
      <c r="G12" s="466">
        <v>3180719.4671100001</v>
      </c>
      <c r="H12" s="466">
        <v>3305508.2818899998</v>
      </c>
      <c r="I12" s="466">
        <v>3430600.0875800001</v>
      </c>
      <c r="J12" s="466">
        <v>3785362.6673000003</v>
      </c>
      <c r="K12" s="466">
        <v>3131516.53119</v>
      </c>
      <c r="L12" s="466">
        <v>2888063.9570200001</v>
      </c>
      <c r="M12" s="466">
        <v>2630161.7817699998</v>
      </c>
    </row>
    <row r="13" spans="1:13" s="181" customFormat="1" ht="15" customHeight="1">
      <c r="A13" s="176" t="s">
        <v>890</v>
      </c>
      <c r="B13" s="466">
        <v>13990.61234</v>
      </c>
      <c r="C13" s="466">
        <v>27630.645499999999</v>
      </c>
      <c r="D13" s="466">
        <v>37248.595439999997</v>
      </c>
      <c r="E13" s="466">
        <v>39613.309809999999</v>
      </c>
      <c r="F13" s="466">
        <v>40681.200950000006</v>
      </c>
      <c r="G13" s="466">
        <v>54903.736170000004</v>
      </c>
      <c r="H13" s="466">
        <v>59903.820970000001</v>
      </c>
      <c r="I13" s="466">
        <v>132736.29889999999</v>
      </c>
      <c r="J13" s="466">
        <v>297984.14766000002</v>
      </c>
      <c r="K13" s="466">
        <v>605446.95837000001</v>
      </c>
      <c r="L13" s="466">
        <v>810753.63274999999</v>
      </c>
      <c r="M13" s="466">
        <v>1028141.33612</v>
      </c>
    </row>
    <row r="14" spans="1:13" s="181" customFormat="1" ht="15" customHeight="1">
      <c r="A14" s="176" t="s">
        <v>889</v>
      </c>
      <c r="B14" s="466">
        <v>15803.948890000001</v>
      </c>
      <c r="C14" s="466">
        <v>16195.820109999999</v>
      </c>
      <c r="D14" s="466">
        <v>14759.79722</v>
      </c>
      <c r="E14" s="466">
        <v>12297.144689999999</v>
      </c>
      <c r="F14" s="466">
        <v>23511.06437</v>
      </c>
      <c r="G14" s="466">
        <v>16734.71357</v>
      </c>
      <c r="H14" s="466">
        <v>12436.3963</v>
      </c>
      <c r="I14" s="466">
        <v>12072.249250000001</v>
      </c>
      <c r="J14" s="466">
        <v>32247.106159999999</v>
      </c>
      <c r="K14" s="466">
        <v>67431.455040000001</v>
      </c>
      <c r="L14" s="466">
        <v>93952.819109999997</v>
      </c>
      <c r="M14" s="466">
        <v>112405.5763</v>
      </c>
    </row>
    <row r="15" spans="1:13" s="181" customFormat="1" ht="15" customHeight="1">
      <c r="A15" s="176" t="s">
        <v>888</v>
      </c>
      <c r="B15" s="466">
        <v>15480.98144</v>
      </c>
      <c r="C15" s="466">
        <v>14567.283029999999</v>
      </c>
      <c r="D15" s="466">
        <v>13793.33251</v>
      </c>
      <c r="E15" s="466">
        <v>12146.51958</v>
      </c>
      <c r="F15" s="466">
        <v>22773.866409999999</v>
      </c>
      <c r="G15" s="466">
        <v>16400.78775</v>
      </c>
      <c r="H15" s="466">
        <v>11930.007</v>
      </c>
      <c r="I15" s="466">
        <v>11674.989880000001</v>
      </c>
      <c r="J15" s="466">
        <v>31022.617200000001</v>
      </c>
      <c r="K15" s="466">
        <v>62288.136840000006</v>
      </c>
      <c r="L15" s="466">
        <v>77068.089229999998</v>
      </c>
      <c r="M15" s="466">
        <v>83154.313269999999</v>
      </c>
    </row>
    <row r="16" spans="1:13" s="181" customFormat="1" ht="15" customHeight="1">
      <c r="A16" s="176" t="s">
        <v>887</v>
      </c>
      <c r="B16" s="466">
        <v>322.96744999999999</v>
      </c>
      <c r="C16" s="466">
        <v>1628.5370800000001</v>
      </c>
      <c r="D16" s="466">
        <v>966.46470999999997</v>
      </c>
      <c r="E16" s="466">
        <v>150.62510999999998</v>
      </c>
      <c r="F16" s="466">
        <v>737.19795999999997</v>
      </c>
      <c r="G16" s="466">
        <v>333.92581999999999</v>
      </c>
      <c r="H16" s="466">
        <v>506.38929999999999</v>
      </c>
      <c r="I16" s="466">
        <v>397.25936999999999</v>
      </c>
      <c r="J16" s="466">
        <v>1224.4889599999999</v>
      </c>
      <c r="K16" s="466">
        <v>5143.3182000000006</v>
      </c>
      <c r="L16" s="466">
        <v>16884.729879999999</v>
      </c>
      <c r="M16" s="466">
        <v>29251.263030000002</v>
      </c>
    </row>
    <row r="17" spans="1:13" s="181" customFormat="1" ht="15" customHeight="1">
      <c r="A17" s="176" t="s">
        <v>886</v>
      </c>
      <c r="B17" s="466">
        <v>14274.664359999999</v>
      </c>
      <c r="C17" s="466">
        <v>26136.09316</v>
      </c>
      <c r="D17" s="466">
        <v>44112.171219999997</v>
      </c>
      <c r="E17" s="466">
        <v>48529.291420000001</v>
      </c>
      <c r="F17" s="466">
        <v>41955.550759999998</v>
      </c>
      <c r="G17" s="466">
        <v>47223.652630000004</v>
      </c>
      <c r="H17" s="466">
        <v>46576.097829999999</v>
      </c>
      <c r="I17" s="466">
        <v>40339.573750000003</v>
      </c>
      <c r="J17" s="466">
        <v>29052.385719999998</v>
      </c>
      <c r="K17" s="466">
        <v>33188.298820000004</v>
      </c>
      <c r="L17" s="466">
        <v>36490.374429999996</v>
      </c>
      <c r="M17" s="466">
        <v>45446.793859999998</v>
      </c>
    </row>
    <row r="18" spans="1:13" s="181" customFormat="1" ht="15" customHeight="1">
      <c r="A18" s="176" t="s">
        <v>885</v>
      </c>
      <c r="B18" s="466">
        <v>14034.911039999999</v>
      </c>
      <c r="C18" s="466">
        <v>23381.933109999998</v>
      </c>
      <c r="D18" s="466">
        <v>41937.198710000004</v>
      </c>
      <c r="E18" s="466">
        <v>45529.343390000002</v>
      </c>
      <c r="F18" s="466">
        <v>40693.94601</v>
      </c>
      <c r="G18" s="466">
        <v>45580.07273</v>
      </c>
      <c r="H18" s="466">
        <v>43739.510179999997</v>
      </c>
      <c r="I18" s="466">
        <v>38992.630600000004</v>
      </c>
      <c r="J18" s="466">
        <v>28077.953460000001</v>
      </c>
      <c r="K18" s="466">
        <v>30879.508389999999</v>
      </c>
      <c r="L18" s="466">
        <v>32950.650139999998</v>
      </c>
      <c r="M18" s="466">
        <v>37001.884399999995</v>
      </c>
    </row>
    <row r="19" spans="1:13" s="181" customFormat="1" ht="15" customHeight="1">
      <c r="A19" s="176" t="s">
        <v>884</v>
      </c>
      <c r="B19" s="466">
        <v>239.75332</v>
      </c>
      <c r="C19" s="466">
        <v>2754.16005</v>
      </c>
      <c r="D19" s="466">
        <v>2174.9725099999996</v>
      </c>
      <c r="E19" s="466">
        <v>2999.94803</v>
      </c>
      <c r="F19" s="466">
        <v>1261.60475</v>
      </c>
      <c r="G19" s="466">
        <v>1643.5799</v>
      </c>
      <c r="H19" s="466">
        <v>2836.5876499999999</v>
      </c>
      <c r="I19" s="466">
        <v>1346.9431499999998</v>
      </c>
      <c r="J19" s="466">
        <v>974.43226000000004</v>
      </c>
      <c r="K19" s="466">
        <v>2308.79043</v>
      </c>
      <c r="L19" s="466">
        <v>3539.7242900000001</v>
      </c>
      <c r="M19" s="466">
        <v>8444.9094600000008</v>
      </c>
    </row>
    <row r="20" spans="1:13" s="181" customFormat="1" ht="15" customHeight="1">
      <c r="A20" s="176" t="s">
        <v>40</v>
      </c>
      <c r="B20" s="466">
        <v>38372.869960000004</v>
      </c>
      <c r="C20" s="466">
        <v>38766.04941</v>
      </c>
      <c r="D20" s="466">
        <v>41286.042289999998</v>
      </c>
      <c r="E20" s="466">
        <v>43827.151949999999</v>
      </c>
      <c r="F20" s="466">
        <v>46232.014280000003</v>
      </c>
      <c r="G20" s="466">
        <v>49677.034950000001</v>
      </c>
      <c r="H20" s="466">
        <v>370176.27145999996</v>
      </c>
      <c r="I20" s="466">
        <v>540585.84247999999</v>
      </c>
      <c r="J20" s="466">
        <v>631956.25664000004</v>
      </c>
      <c r="K20" s="466">
        <v>661957.49812999996</v>
      </c>
      <c r="L20" s="466">
        <v>666730.2389</v>
      </c>
      <c r="M20" s="466">
        <v>641110.26879999996</v>
      </c>
    </row>
    <row r="21" spans="1:13" s="181" customFormat="1" ht="15" customHeight="1">
      <c r="A21" s="176" t="s">
        <v>883</v>
      </c>
      <c r="B21" s="466">
        <v>-72984.225709999999</v>
      </c>
      <c r="C21" s="466">
        <v>-84717.745580000003</v>
      </c>
      <c r="D21" s="466">
        <v>-92590.637530000007</v>
      </c>
      <c r="E21" s="466">
        <v>-95554.873019999999</v>
      </c>
      <c r="F21" s="466">
        <v>-90932.69184</v>
      </c>
      <c r="G21" s="466">
        <v>-106282.99244</v>
      </c>
      <c r="H21" s="466">
        <v>-138958.44996999999</v>
      </c>
      <c r="I21" s="466">
        <v>-117997.12034000001</v>
      </c>
      <c r="J21" s="466">
        <v>-106576.53831999999</v>
      </c>
      <c r="K21" s="466">
        <v>-136354.25206999999</v>
      </c>
      <c r="L21" s="466">
        <v>-184593.84746000002</v>
      </c>
      <c r="M21" s="466">
        <v>-223167.20309999998</v>
      </c>
    </row>
    <row r="22" spans="1:13" s="181" customFormat="1" ht="15" customHeight="1">
      <c r="A22" s="173" t="s">
        <v>70</v>
      </c>
      <c r="B22" s="466">
        <v>19516.115269999998</v>
      </c>
      <c r="C22" s="466">
        <v>23895.968570000001</v>
      </c>
      <c r="D22" s="466">
        <v>28951.98473</v>
      </c>
      <c r="E22" s="466">
        <v>39903.627260000001</v>
      </c>
      <c r="F22" s="466">
        <v>22033.82085</v>
      </c>
      <c r="G22" s="466">
        <v>35949.696020000003</v>
      </c>
      <c r="H22" s="466">
        <v>65529.434719999997</v>
      </c>
      <c r="I22" s="466">
        <v>85307.208180000001</v>
      </c>
      <c r="J22" s="466">
        <v>101058.49051999999</v>
      </c>
      <c r="K22" s="466">
        <v>115167.58154000001</v>
      </c>
      <c r="L22" s="466">
        <v>113369.75808</v>
      </c>
      <c r="M22" s="466">
        <v>107709.70769</v>
      </c>
    </row>
    <row r="23" spans="1:13" s="181" customFormat="1" ht="15" customHeight="1">
      <c r="A23" s="173" t="s">
        <v>76</v>
      </c>
      <c r="B23" s="466">
        <v>1.0999999999999999E-2</v>
      </c>
      <c r="C23" s="466">
        <v>64.815269999999998</v>
      </c>
      <c r="D23" s="466">
        <v>2438.5225499999997</v>
      </c>
      <c r="E23" s="466">
        <v>8056.8140199999998</v>
      </c>
      <c r="F23" s="466">
        <v>8031.7045099999996</v>
      </c>
      <c r="G23" s="466">
        <v>3319.8590199999999</v>
      </c>
      <c r="H23" s="466">
        <v>1429.6446299999998</v>
      </c>
      <c r="I23" s="466">
        <v>1047.7392600000001</v>
      </c>
      <c r="J23" s="466">
        <v>673.91867000000002</v>
      </c>
      <c r="K23" s="466">
        <v>816.13446999999996</v>
      </c>
      <c r="L23" s="466">
        <v>969.58616000000006</v>
      </c>
      <c r="M23" s="466">
        <v>1102.70009</v>
      </c>
    </row>
    <row r="24" spans="1:13" s="181" customFormat="1" ht="15" customHeight="1">
      <c r="A24" s="173" t="s">
        <v>882</v>
      </c>
      <c r="B24" s="466">
        <v>387.89777000000004</v>
      </c>
      <c r="C24" s="466">
        <v>387.89777000000004</v>
      </c>
      <c r="D24" s="466">
        <v>34297.107590000007</v>
      </c>
      <c r="E24" s="466">
        <v>47058.10224</v>
      </c>
      <c r="F24" s="466">
        <v>43818.946040000003</v>
      </c>
      <c r="G24" s="466">
        <v>51385.32948</v>
      </c>
      <c r="H24" s="466">
        <v>183868.54731999998</v>
      </c>
      <c r="I24" s="466">
        <v>256321.73344000001</v>
      </c>
      <c r="J24" s="466">
        <v>512877.54033999995</v>
      </c>
      <c r="K24" s="466">
        <v>523416.32504000003</v>
      </c>
      <c r="L24" s="466">
        <v>512173.13695999997</v>
      </c>
      <c r="M24" s="466">
        <v>566924.61997</v>
      </c>
    </row>
    <row r="25" spans="1:13" s="181" customFormat="1" ht="15" customHeight="1">
      <c r="A25" s="173" t="s">
        <v>86</v>
      </c>
      <c r="B25" s="466">
        <v>64745.07473</v>
      </c>
      <c r="C25" s="466">
        <v>77494.46802</v>
      </c>
      <c r="D25" s="466">
        <v>97889.376680000001</v>
      </c>
      <c r="E25" s="466">
        <v>141175.39791</v>
      </c>
      <c r="F25" s="466">
        <v>149343.88816</v>
      </c>
      <c r="G25" s="466">
        <v>142251.04428999999</v>
      </c>
      <c r="H25" s="466">
        <v>134506.60490999999</v>
      </c>
      <c r="I25" s="466">
        <v>131183.10040999998</v>
      </c>
      <c r="J25" s="466">
        <v>126393.40747000001</v>
      </c>
      <c r="K25" s="466">
        <v>126198.74740000001</v>
      </c>
      <c r="L25" s="466">
        <v>122807.03319</v>
      </c>
      <c r="M25" s="466">
        <v>117961.06548</v>
      </c>
    </row>
    <row r="26" spans="1:13" s="181" customFormat="1" ht="15" customHeight="1">
      <c r="A26" s="173" t="s">
        <v>881</v>
      </c>
      <c r="B26" s="466">
        <v>12391.73674</v>
      </c>
      <c r="C26" s="466">
        <v>12066.09821</v>
      </c>
      <c r="D26" s="466">
        <v>12031.33223</v>
      </c>
      <c r="E26" s="466">
        <v>15912.525089999999</v>
      </c>
      <c r="F26" s="466">
        <v>15671.05048</v>
      </c>
      <c r="G26" s="466">
        <v>17644.712460000002</v>
      </c>
      <c r="H26" s="466">
        <v>15973.080980000001</v>
      </c>
      <c r="I26" s="466">
        <v>7396.9069400000008</v>
      </c>
      <c r="J26" s="466">
        <v>7087.4802300000001</v>
      </c>
      <c r="K26" s="466">
        <v>11864.280150000001</v>
      </c>
      <c r="L26" s="466">
        <v>6668.43336</v>
      </c>
      <c r="M26" s="466">
        <v>7119.6030999999994</v>
      </c>
    </row>
    <row r="27" spans="1:13" s="180" customFormat="1" ht="15" customHeight="1" thickBot="1">
      <c r="A27" s="173" t="s">
        <v>102</v>
      </c>
      <c r="B27" s="466">
        <v>0</v>
      </c>
      <c r="C27" s="466">
        <v>0</v>
      </c>
      <c r="D27" s="466">
        <v>0</v>
      </c>
      <c r="E27" s="466">
        <v>0</v>
      </c>
      <c r="F27" s="466">
        <v>0</v>
      </c>
      <c r="G27" s="466">
        <v>0</v>
      </c>
      <c r="H27" s="466">
        <v>0</v>
      </c>
      <c r="I27" s="466">
        <v>0</v>
      </c>
      <c r="J27" s="466">
        <v>0</v>
      </c>
      <c r="K27" s="466">
        <v>0</v>
      </c>
      <c r="L27" s="466">
        <v>0</v>
      </c>
      <c r="M27" s="466">
        <v>0</v>
      </c>
    </row>
    <row r="28" spans="1:13" ht="15" customHeight="1" thickTop="1" thickBot="1">
      <c r="A28" s="170" t="s">
        <v>880</v>
      </c>
      <c r="B28" s="465">
        <v>2424822.0438000001</v>
      </c>
      <c r="C28" s="465">
        <v>2725826.5228000004</v>
      </c>
      <c r="D28" s="465">
        <v>3108557.40381</v>
      </c>
      <c r="E28" s="465">
        <v>3171377.6573600001</v>
      </c>
      <c r="F28" s="465">
        <v>3409523.5293699997</v>
      </c>
      <c r="G28" s="465">
        <v>3557274.3309999998</v>
      </c>
      <c r="H28" s="465">
        <v>4206005.6270199995</v>
      </c>
      <c r="I28" s="465">
        <v>4846313.9711800003</v>
      </c>
      <c r="J28" s="465">
        <v>5667799.0394899994</v>
      </c>
      <c r="K28" s="465">
        <v>5216924.67973</v>
      </c>
      <c r="L28" s="465">
        <v>5311832.7802700009</v>
      </c>
      <c r="M28" s="465">
        <v>5202921.3633900005</v>
      </c>
    </row>
    <row r="29" spans="1:13" s="181" customFormat="1" ht="15" customHeight="1" thickTop="1">
      <c r="A29" s="173" t="s">
        <v>879</v>
      </c>
      <c r="B29" s="466">
        <v>2079137.2333900002</v>
      </c>
      <c r="C29" s="466">
        <v>2356369.03265</v>
      </c>
      <c r="D29" s="466">
        <v>2720624.48911</v>
      </c>
      <c r="E29" s="466">
        <v>2799240.3751399997</v>
      </c>
      <c r="F29" s="466">
        <v>2962069.3538600001</v>
      </c>
      <c r="G29" s="466">
        <v>3077884.6801999998</v>
      </c>
      <c r="H29" s="466">
        <v>3215663.3393699997</v>
      </c>
      <c r="I29" s="466">
        <v>3961597.4379400001</v>
      </c>
      <c r="J29" s="466">
        <v>4219734.5854200004</v>
      </c>
      <c r="K29" s="466">
        <v>2078801.72695</v>
      </c>
      <c r="L29" s="466">
        <v>2179644.9290200002</v>
      </c>
      <c r="M29" s="466">
        <v>3447702.7665999997</v>
      </c>
    </row>
    <row r="30" spans="1:13" s="181" customFormat="1" ht="15" customHeight="1">
      <c r="A30" s="176" t="s">
        <v>878</v>
      </c>
      <c r="B30" s="466">
        <v>13987.78001</v>
      </c>
      <c r="C30" s="466">
        <v>24819.116469999997</v>
      </c>
      <c r="D30" s="466">
        <v>41851.373890000003</v>
      </c>
      <c r="E30" s="466">
        <v>55765.342039999996</v>
      </c>
      <c r="F30" s="466">
        <v>65351.595829999998</v>
      </c>
      <c r="G30" s="466">
        <v>124456.3912</v>
      </c>
      <c r="H30" s="466">
        <v>309287.70483999996</v>
      </c>
      <c r="I30" s="466">
        <v>421665.9694</v>
      </c>
      <c r="J30" s="466">
        <v>393010.28901000001</v>
      </c>
      <c r="K30" s="466">
        <v>142993.62556000001</v>
      </c>
      <c r="L30" s="466">
        <v>109014.38475</v>
      </c>
      <c r="M30" s="466">
        <v>97881.641439999992</v>
      </c>
    </row>
    <row r="31" spans="1:13" s="181" customFormat="1" ht="15" customHeight="1">
      <c r="A31" s="176" t="s">
        <v>877</v>
      </c>
      <c r="B31" s="466">
        <v>354026.26806000003</v>
      </c>
      <c r="C31" s="466">
        <v>348546.44702999998</v>
      </c>
      <c r="D31" s="466">
        <v>383852.04456000001</v>
      </c>
      <c r="E31" s="466">
        <v>408723.46737000003</v>
      </c>
      <c r="F31" s="466">
        <v>468725.52256999997</v>
      </c>
      <c r="G31" s="466">
        <v>487314.67287999997</v>
      </c>
      <c r="H31" s="466">
        <v>728327.90285000007</v>
      </c>
      <c r="I31" s="466">
        <v>1127216.1133399999</v>
      </c>
      <c r="J31" s="466">
        <v>1203461.38668</v>
      </c>
      <c r="K31" s="466">
        <v>706396.76887000003</v>
      </c>
      <c r="L31" s="466">
        <v>721624.57655</v>
      </c>
      <c r="M31" s="466">
        <v>756514.08766999992</v>
      </c>
    </row>
    <row r="32" spans="1:13" s="181" customFormat="1" ht="15" customHeight="1">
      <c r="A32" s="176" t="s">
        <v>876</v>
      </c>
      <c r="B32" s="466">
        <v>62791.574110000001</v>
      </c>
      <c r="C32" s="466">
        <v>11127.8897</v>
      </c>
      <c r="D32" s="466">
        <v>6051.1191699999999</v>
      </c>
      <c r="E32" s="466">
        <v>3874.8347400000002</v>
      </c>
      <c r="F32" s="466">
        <v>6172.2966100000003</v>
      </c>
      <c r="G32" s="466">
        <v>56831.34302</v>
      </c>
      <c r="H32" s="466">
        <v>55382.358489999999</v>
      </c>
      <c r="I32" s="466">
        <v>52316.679149999996</v>
      </c>
      <c r="J32" s="466">
        <v>167.16506000000001</v>
      </c>
      <c r="K32" s="466">
        <v>114.98922</v>
      </c>
      <c r="L32" s="466">
        <v>79.597529999999992</v>
      </c>
      <c r="M32" s="466">
        <v>42.372190000000003</v>
      </c>
    </row>
    <row r="33" spans="1:13" s="181" customFormat="1" ht="15" customHeight="1">
      <c r="A33" s="176" t="s">
        <v>875</v>
      </c>
      <c r="B33" s="466">
        <v>3913.56439</v>
      </c>
      <c r="C33" s="466">
        <v>3441.0439799999999</v>
      </c>
      <c r="D33" s="466">
        <v>3497.3060099999998</v>
      </c>
      <c r="E33" s="466">
        <v>6099.3832300000004</v>
      </c>
      <c r="F33" s="466">
        <v>9418.9530999999988</v>
      </c>
      <c r="G33" s="466">
        <v>7571.4543600000006</v>
      </c>
      <c r="H33" s="466">
        <v>9187.4818500000001</v>
      </c>
      <c r="I33" s="466">
        <v>11251.16618</v>
      </c>
      <c r="J33" s="466">
        <v>12829.313689999999</v>
      </c>
      <c r="K33" s="466">
        <v>12475.159380000001</v>
      </c>
      <c r="L33" s="466">
        <v>15895.214679999999</v>
      </c>
      <c r="M33" s="466">
        <v>18145.410980000001</v>
      </c>
    </row>
    <row r="34" spans="1:13" s="181" customFormat="1" ht="15" customHeight="1">
      <c r="A34" s="176" t="s">
        <v>874</v>
      </c>
      <c r="B34" s="466">
        <v>1551940.7499300002</v>
      </c>
      <c r="C34" s="466">
        <v>1838942.8639</v>
      </c>
      <c r="D34" s="466">
        <v>2112504.2594900001</v>
      </c>
      <c r="E34" s="466">
        <v>2113567.4751900001</v>
      </c>
      <c r="F34" s="466">
        <v>2163320.3194499998</v>
      </c>
      <c r="G34" s="466">
        <v>2135019.0276500001</v>
      </c>
      <c r="H34" s="466">
        <v>1844570.9240299999</v>
      </c>
      <c r="I34" s="466">
        <v>2056628.16946</v>
      </c>
      <c r="J34" s="466">
        <v>2338751.3557199999</v>
      </c>
      <c r="K34" s="466">
        <v>1174429.2681300002</v>
      </c>
      <c r="L34" s="466">
        <v>1285047.69392</v>
      </c>
      <c r="M34" s="466">
        <v>2309271.3861700003</v>
      </c>
    </row>
    <row r="35" spans="1:13" s="181" customFormat="1" ht="15" customHeight="1">
      <c r="A35" s="176" t="s">
        <v>873</v>
      </c>
      <c r="B35" s="466">
        <v>92477.296889999998</v>
      </c>
      <c r="C35" s="466">
        <v>129491.67156999999</v>
      </c>
      <c r="D35" s="466">
        <v>172868.38599000001</v>
      </c>
      <c r="E35" s="466">
        <v>211209.87257000001</v>
      </c>
      <c r="F35" s="466">
        <v>249080.66630000001</v>
      </c>
      <c r="G35" s="466">
        <v>266691.79109000001</v>
      </c>
      <c r="H35" s="466">
        <v>268906.96730999998</v>
      </c>
      <c r="I35" s="466">
        <v>292519.34041</v>
      </c>
      <c r="J35" s="466">
        <v>271515.07526000001</v>
      </c>
      <c r="K35" s="466">
        <v>42391.915789999999</v>
      </c>
      <c r="L35" s="466">
        <v>47983.461590000006</v>
      </c>
      <c r="M35" s="466">
        <v>265847.86814999999</v>
      </c>
    </row>
    <row r="36" spans="1:13" s="181" customFormat="1" ht="15" customHeight="1">
      <c r="A36" s="173" t="s">
        <v>872</v>
      </c>
      <c r="B36" s="466">
        <v>0</v>
      </c>
      <c r="C36" s="466">
        <v>0</v>
      </c>
      <c r="D36" s="466">
        <v>0.55749000000000004</v>
      </c>
      <c r="E36" s="466">
        <v>50.862699999999997</v>
      </c>
      <c r="F36" s="466">
        <v>55.264040000000001</v>
      </c>
      <c r="G36" s="466">
        <v>51.252559999999995</v>
      </c>
      <c r="H36" s="466">
        <v>83.004259999999988</v>
      </c>
      <c r="I36" s="466">
        <v>115.49764</v>
      </c>
      <c r="J36" s="466">
        <v>0</v>
      </c>
      <c r="K36" s="466">
        <v>0</v>
      </c>
      <c r="L36" s="466">
        <v>0</v>
      </c>
      <c r="M36" s="466">
        <v>1.56589</v>
      </c>
    </row>
    <row r="37" spans="1:13" s="181" customFormat="1" ht="15" customHeight="1">
      <c r="A37" s="173" t="s">
        <v>871</v>
      </c>
      <c r="B37" s="466">
        <v>82297.802689999997</v>
      </c>
      <c r="C37" s="466">
        <v>138292.99125999998</v>
      </c>
      <c r="D37" s="466">
        <v>165256.99258000002</v>
      </c>
      <c r="E37" s="466">
        <v>128324.5104</v>
      </c>
      <c r="F37" s="466">
        <v>214180.33887000001</v>
      </c>
      <c r="G37" s="466">
        <v>216624.90529</v>
      </c>
      <c r="H37" s="466">
        <v>517524.40110000002</v>
      </c>
      <c r="I37" s="466">
        <v>494678.29301999998</v>
      </c>
      <c r="J37" s="466">
        <v>1038492.46026</v>
      </c>
      <c r="K37" s="466">
        <v>1445294.3700699999</v>
      </c>
      <c r="L37" s="466">
        <v>1508858.8225799999</v>
      </c>
      <c r="M37" s="466">
        <v>1245110.24227</v>
      </c>
    </row>
    <row r="38" spans="1:13" s="181" customFormat="1" ht="15" customHeight="1">
      <c r="A38" s="173" t="s">
        <v>870</v>
      </c>
      <c r="B38" s="466">
        <v>77897.626940000002</v>
      </c>
      <c r="C38" s="466">
        <v>65725.729269999996</v>
      </c>
      <c r="D38" s="466">
        <v>77923.574689999994</v>
      </c>
      <c r="E38" s="466">
        <v>91352.892219999994</v>
      </c>
      <c r="F38" s="466">
        <v>62127.036039999999</v>
      </c>
      <c r="G38" s="466">
        <v>102914.51715</v>
      </c>
      <c r="H38" s="466">
        <v>133380.26691000001</v>
      </c>
      <c r="I38" s="466">
        <v>167604.46061000001</v>
      </c>
      <c r="J38" s="466">
        <v>155394.32916999998</v>
      </c>
      <c r="K38" s="466">
        <v>166093.77133000002</v>
      </c>
      <c r="L38" s="466">
        <v>171010.77901</v>
      </c>
      <c r="M38" s="466">
        <v>173244.50255999999</v>
      </c>
    </row>
    <row r="39" spans="1:13" s="181" customFormat="1" ht="15" customHeight="1">
      <c r="A39" s="173" t="s">
        <v>147</v>
      </c>
      <c r="B39" s="466">
        <v>36625.889340000002</v>
      </c>
      <c r="C39" s="466">
        <v>38482.664360000002</v>
      </c>
      <c r="D39" s="466">
        <v>40061.759789999996</v>
      </c>
      <c r="E39" s="466">
        <v>41943.028789999997</v>
      </c>
      <c r="F39" s="466">
        <v>46491.4283</v>
      </c>
      <c r="G39" s="466">
        <v>49590.010289999998</v>
      </c>
      <c r="H39" s="466">
        <v>51604.266680000001</v>
      </c>
      <c r="I39" s="466">
        <v>54940.933659999995</v>
      </c>
      <c r="J39" s="466">
        <v>83471.718379999991</v>
      </c>
      <c r="K39" s="466">
        <v>79315.955749999994</v>
      </c>
      <c r="L39" s="466">
        <v>55827.780270000003</v>
      </c>
      <c r="M39" s="466">
        <v>50359.402090000003</v>
      </c>
    </row>
    <row r="40" spans="1:13" s="181" customFormat="1" ht="15" customHeight="1">
      <c r="A40" s="173" t="s">
        <v>154</v>
      </c>
      <c r="B40" s="466">
        <v>69900.427209999994</v>
      </c>
      <c r="C40" s="466">
        <v>48982.896280000001</v>
      </c>
      <c r="D40" s="466">
        <v>28042.460360000001</v>
      </c>
      <c r="E40" s="466">
        <v>21046.708579999999</v>
      </c>
      <c r="F40" s="466">
        <v>14041.048140000001</v>
      </c>
      <c r="G40" s="466">
        <v>7026.4693600000001</v>
      </c>
      <c r="H40" s="466">
        <v>0</v>
      </c>
      <c r="I40" s="466">
        <v>50695.138890000002</v>
      </c>
      <c r="J40" s="466">
        <v>50740.277770000001</v>
      </c>
      <c r="K40" s="466">
        <v>50216.666669999999</v>
      </c>
      <c r="L40" s="466">
        <v>35549.791669999999</v>
      </c>
      <c r="M40" s="466">
        <v>35189.583330000001</v>
      </c>
    </row>
    <row r="41" spans="1:13" s="181" customFormat="1" ht="15" customHeight="1">
      <c r="A41" s="173" t="s">
        <v>869</v>
      </c>
      <c r="B41" s="466">
        <v>78963.064230000004</v>
      </c>
      <c r="C41" s="466">
        <v>77973.20898000001</v>
      </c>
      <c r="D41" s="466">
        <v>76647.569790000009</v>
      </c>
      <c r="E41" s="466">
        <v>89419.27953</v>
      </c>
      <c r="F41" s="466">
        <v>110559.06012000001</v>
      </c>
      <c r="G41" s="466">
        <v>98891.978109999996</v>
      </c>
      <c r="H41" s="466">
        <v>83715.492469999997</v>
      </c>
      <c r="I41" s="466">
        <v>65333.932639999999</v>
      </c>
      <c r="J41" s="466">
        <v>117044.24190000001</v>
      </c>
      <c r="K41" s="466">
        <v>116060.57497</v>
      </c>
      <c r="L41" s="466">
        <v>98655.327980000002</v>
      </c>
      <c r="M41" s="466">
        <v>96255.334709999996</v>
      </c>
    </row>
    <row r="42" spans="1:13" s="180" customFormat="1" ht="15" customHeight="1" thickBot="1">
      <c r="A42" s="173" t="s">
        <v>128</v>
      </c>
      <c r="B42" s="466">
        <v>0</v>
      </c>
      <c r="C42" s="466">
        <v>0</v>
      </c>
      <c r="D42" s="466">
        <v>0</v>
      </c>
      <c r="E42" s="466">
        <v>0</v>
      </c>
      <c r="F42" s="466">
        <v>0</v>
      </c>
      <c r="G42" s="466">
        <v>4290.5180399999999</v>
      </c>
      <c r="H42" s="466">
        <v>204034.85622999998</v>
      </c>
      <c r="I42" s="466">
        <v>51348.27678</v>
      </c>
      <c r="J42" s="466">
        <v>2921.42659</v>
      </c>
      <c r="K42" s="466">
        <v>1281141.61399</v>
      </c>
      <c r="L42" s="466">
        <v>1262285.34974</v>
      </c>
      <c r="M42" s="466">
        <v>155057.96593999999</v>
      </c>
    </row>
    <row r="43" spans="1:13" ht="15" customHeight="1" thickTop="1" thickBot="1">
      <c r="A43" s="170" t="s">
        <v>868</v>
      </c>
      <c r="B43" s="465">
        <v>192978.99219999998</v>
      </c>
      <c r="C43" s="465">
        <v>217093.61331000002</v>
      </c>
      <c r="D43" s="465">
        <v>234615.79158000002</v>
      </c>
      <c r="E43" s="465">
        <v>249378.40871000002</v>
      </c>
      <c r="F43" s="465">
        <v>245919.07731999998</v>
      </c>
      <c r="G43" s="465">
        <v>314162.10032999999</v>
      </c>
      <c r="H43" s="465">
        <v>333805.66197000002</v>
      </c>
      <c r="I43" s="465">
        <v>372046.88062999997</v>
      </c>
      <c r="J43" s="465">
        <v>399861.35449</v>
      </c>
      <c r="K43" s="465">
        <v>448298.01298</v>
      </c>
      <c r="L43" s="465">
        <v>443263.65480999998</v>
      </c>
      <c r="M43" s="465">
        <v>396225.20201000001</v>
      </c>
    </row>
    <row r="44" spans="1:13" s="181" customFormat="1" ht="15" customHeight="1" thickTop="1">
      <c r="A44" s="173" t="s">
        <v>169</v>
      </c>
      <c r="B44" s="466">
        <v>139892.4</v>
      </c>
      <c r="C44" s="466">
        <v>168742.5</v>
      </c>
      <c r="D44" s="466">
        <v>180468.7</v>
      </c>
      <c r="E44" s="466">
        <v>194235.9</v>
      </c>
      <c r="F44" s="466">
        <v>208037.8</v>
      </c>
      <c r="G44" s="466">
        <v>247620.3</v>
      </c>
      <c r="H44" s="466">
        <v>266003.20000000001</v>
      </c>
      <c r="I44" s="466">
        <v>294410.5</v>
      </c>
      <c r="J44" s="466">
        <v>309798.90000000002</v>
      </c>
      <c r="K44" s="466">
        <v>372527.2</v>
      </c>
      <c r="L44" s="466">
        <v>378232.3</v>
      </c>
      <c r="M44" s="466">
        <v>396025.59999999998</v>
      </c>
    </row>
    <row r="45" spans="1:13" s="181" customFormat="1" ht="15" customHeight="1">
      <c r="A45" s="173" t="s">
        <v>173</v>
      </c>
      <c r="B45" s="466">
        <v>883.29032999999993</v>
      </c>
      <c r="C45" s="466">
        <v>883.19180000000006</v>
      </c>
      <c r="D45" s="466">
        <v>883.09741000000008</v>
      </c>
      <c r="E45" s="466">
        <v>883.01370999999995</v>
      </c>
      <c r="F45" s="466">
        <v>882.28591000000006</v>
      </c>
      <c r="G45" s="466">
        <v>883.25976000000003</v>
      </c>
      <c r="H45" s="466">
        <v>883.62921999999992</v>
      </c>
      <c r="I45" s="466">
        <v>2678.0021099999999</v>
      </c>
      <c r="J45" s="466">
        <v>10417.891149999999</v>
      </c>
      <c r="K45" s="466">
        <v>883.74182999999994</v>
      </c>
      <c r="L45" s="466">
        <v>13092.54508</v>
      </c>
      <c r="M45" s="466">
        <v>883.49294999999995</v>
      </c>
    </row>
    <row r="46" spans="1:13" s="181" customFormat="1" ht="15" customHeight="1">
      <c r="A46" s="173" t="s">
        <v>177</v>
      </c>
      <c r="B46" s="466">
        <v>0</v>
      </c>
      <c r="C46" s="466">
        <v>0</v>
      </c>
      <c r="D46" s="466">
        <v>0</v>
      </c>
      <c r="E46" s="466">
        <v>0</v>
      </c>
      <c r="F46" s="466">
        <v>0</v>
      </c>
      <c r="G46" s="466">
        <v>0</v>
      </c>
      <c r="H46" s="466">
        <v>0</v>
      </c>
      <c r="I46" s="466">
        <v>0</v>
      </c>
      <c r="J46" s="466">
        <v>0</v>
      </c>
      <c r="K46" s="466">
        <v>0</v>
      </c>
      <c r="L46" s="466">
        <v>0</v>
      </c>
      <c r="M46" s="466">
        <v>0</v>
      </c>
    </row>
    <row r="47" spans="1:13" s="181" customFormat="1" ht="15" customHeight="1">
      <c r="A47" s="173" t="s">
        <v>867</v>
      </c>
      <c r="B47" s="466">
        <v>15920.32474</v>
      </c>
      <c r="C47" s="466">
        <v>19548.622449999999</v>
      </c>
      <c r="D47" s="466">
        <v>22340.552359999998</v>
      </c>
      <c r="E47" s="466">
        <v>25432.896539999998</v>
      </c>
      <c r="F47" s="466">
        <v>28315.556390000002</v>
      </c>
      <c r="G47" s="466">
        <v>29183.799579999999</v>
      </c>
      <c r="H47" s="466">
        <v>33560.768499999998</v>
      </c>
      <c r="I47" s="466">
        <v>36717.15986</v>
      </c>
      <c r="J47" s="466">
        <v>40541.281729999995</v>
      </c>
      <c r="K47" s="466">
        <v>44451.60989</v>
      </c>
      <c r="L47" s="466">
        <v>44451.60989</v>
      </c>
      <c r="M47" s="466">
        <v>45200.329869999994</v>
      </c>
    </row>
    <row r="48" spans="1:13" s="181" customFormat="1" ht="15" customHeight="1">
      <c r="A48" s="173" t="s">
        <v>183</v>
      </c>
      <c r="B48" s="466">
        <v>36282.977129999999</v>
      </c>
      <c r="C48" s="466">
        <v>27919.299059999998</v>
      </c>
      <c r="D48" s="466">
        <v>30923.44181</v>
      </c>
      <c r="E48" s="466">
        <v>28826.598460000001</v>
      </c>
      <c r="F48" s="466">
        <v>8683.435019999999</v>
      </c>
      <c r="G48" s="466">
        <v>36474.740990000006</v>
      </c>
      <c r="H48" s="466">
        <v>33358.064250000003</v>
      </c>
      <c r="I48" s="466">
        <v>38241.218659999999</v>
      </c>
      <c r="J48" s="466">
        <v>39103.281609999998</v>
      </c>
      <c r="K48" s="466">
        <v>30435.46126</v>
      </c>
      <c r="L48" s="466">
        <v>7487.1998400000002</v>
      </c>
      <c r="M48" s="466">
        <v>-45884.220809999999</v>
      </c>
    </row>
    <row r="49" spans="1:13" s="181" customFormat="1" ht="15" customHeight="1">
      <c r="A49" s="176" t="s">
        <v>866</v>
      </c>
      <c r="B49" s="466">
        <v>0</v>
      </c>
      <c r="C49" s="466">
        <v>0</v>
      </c>
      <c r="D49" s="466">
        <v>0</v>
      </c>
      <c r="E49" s="466">
        <v>0</v>
      </c>
      <c r="F49" s="466">
        <v>1.0031399999999999</v>
      </c>
      <c r="G49" s="466">
        <v>0</v>
      </c>
      <c r="H49" s="466">
        <v>1794.15068</v>
      </c>
      <c r="I49" s="466">
        <v>0</v>
      </c>
      <c r="J49" s="466">
        <v>0</v>
      </c>
      <c r="K49" s="466">
        <v>17913.903269999999</v>
      </c>
      <c r="L49" s="466">
        <v>0</v>
      </c>
      <c r="M49" s="466">
        <v>704.99997999999994</v>
      </c>
    </row>
    <row r="50" spans="1:13" s="180" customFormat="1" ht="15" customHeight="1" thickBot="1">
      <c r="A50" s="176" t="s">
        <v>865</v>
      </c>
      <c r="B50" s="466">
        <v>36282.977129999999</v>
      </c>
      <c r="C50" s="466">
        <v>27919.299059999998</v>
      </c>
      <c r="D50" s="466">
        <v>30923.44181</v>
      </c>
      <c r="E50" s="466">
        <v>28826.598460000001</v>
      </c>
      <c r="F50" s="466">
        <v>8682.4318800000001</v>
      </c>
      <c r="G50" s="466">
        <v>36474.740990000006</v>
      </c>
      <c r="H50" s="466">
        <v>31563.913570000001</v>
      </c>
      <c r="I50" s="466">
        <v>38241.218659999999</v>
      </c>
      <c r="J50" s="466">
        <v>39103.281609999998</v>
      </c>
      <c r="K50" s="466">
        <v>12521.557989999999</v>
      </c>
      <c r="L50" s="466">
        <v>7487.1998400000002</v>
      </c>
      <c r="M50" s="466">
        <v>-46589.220789999999</v>
      </c>
    </row>
    <row r="51" spans="1:13" ht="15" customHeight="1" thickTop="1" thickBot="1">
      <c r="A51" s="170" t="s">
        <v>864</v>
      </c>
      <c r="B51" s="465">
        <v>2617801.0359999998</v>
      </c>
      <c r="C51" s="465">
        <v>2942920.1361100003</v>
      </c>
      <c r="D51" s="465">
        <v>3343173.19539</v>
      </c>
      <c r="E51" s="465">
        <v>3420756.0660700002</v>
      </c>
      <c r="F51" s="465">
        <v>3655442.6066900003</v>
      </c>
      <c r="G51" s="465">
        <v>3871436.4313300001</v>
      </c>
      <c r="H51" s="465">
        <v>4539811.2889899993</v>
      </c>
      <c r="I51" s="465">
        <v>5218360.8518100008</v>
      </c>
      <c r="J51" s="465">
        <v>6067660.3939799992</v>
      </c>
      <c r="K51" s="465">
        <v>5665222.6927100001</v>
      </c>
      <c r="L51" s="465">
        <v>5755096.4350800002</v>
      </c>
      <c r="M51" s="465">
        <v>5599146.5653999997</v>
      </c>
    </row>
    <row r="52" spans="1:13" s="181" customFormat="1" ht="15" customHeight="1" thickTop="1">
      <c r="A52" s="182" t="s">
        <v>863</v>
      </c>
      <c r="B52" s="466">
        <v>0</v>
      </c>
      <c r="C52" s="466">
        <v>436.40499999999997</v>
      </c>
      <c r="D52" s="466">
        <v>4087.8991499999997</v>
      </c>
      <c r="E52" s="466">
        <v>6761.6935199999998</v>
      </c>
      <c r="F52" s="466">
        <v>17582.83164</v>
      </c>
      <c r="G52" s="466">
        <v>29846.26197</v>
      </c>
      <c r="H52" s="466">
        <v>33163.59042</v>
      </c>
      <c r="I52" s="466">
        <v>56016.253600000004</v>
      </c>
      <c r="J52" s="466">
        <v>39187.9421</v>
      </c>
      <c r="K52" s="466">
        <v>35015.896200000003</v>
      </c>
      <c r="L52" s="466">
        <v>33479.770069999999</v>
      </c>
      <c r="M52" s="466">
        <v>31979.49596</v>
      </c>
    </row>
    <row r="53" spans="1:13" s="180" customFormat="1" ht="15" customHeight="1">
      <c r="A53" s="176" t="s">
        <v>862</v>
      </c>
      <c r="B53" s="466">
        <v>0</v>
      </c>
      <c r="C53" s="466">
        <v>0</v>
      </c>
      <c r="D53" s="466">
        <v>0</v>
      </c>
      <c r="E53" s="466">
        <v>0</v>
      </c>
      <c r="F53" s="466">
        <v>0</v>
      </c>
      <c r="G53" s="466">
        <v>0</v>
      </c>
      <c r="H53" s="466">
        <v>0</v>
      </c>
      <c r="I53" s="466">
        <v>0</v>
      </c>
      <c r="J53" s="466">
        <v>0</v>
      </c>
      <c r="K53" s="466">
        <v>0</v>
      </c>
      <c r="L53" s="466">
        <v>0</v>
      </c>
      <c r="M53" s="466">
        <v>0</v>
      </c>
    </row>
    <row r="54" spans="1:13" s="180" customFormat="1" ht="15" customHeight="1">
      <c r="A54" s="176" t="s">
        <v>861</v>
      </c>
      <c r="B54" s="466">
        <v>0</v>
      </c>
      <c r="C54" s="466">
        <v>0</v>
      </c>
      <c r="D54" s="466">
        <v>23.69838</v>
      </c>
      <c r="E54" s="466">
        <v>98.302999999999997</v>
      </c>
      <c r="F54" s="466">
        <v>4.5830000000000002</v>
      </c>
      <c r="G54" s="466">
        <v>0</v>
      </c>
      <c r="H54" s="466">
        <v>0</v>
      </c>
      <c r="I54" s="466">
        <v>0</v>
      </c>
      <c r="J54" s="466">
        <v>0</v>
      </c>
      <c r="K54" s="466">
        <v>0</v>
      </c>
      <c r="L54" s="466">
        <v>0</v>
      </c>
      <c r="M54" s="466">
        <v>0</v>
      </c>
    </row>
    <row r="55" spans="1:13" s="180" customFormat="1" ht="15" customHeight="1">
      <c r="A55" s="176" t="s">
        <v>860</v>
      </c>
      <c r="B55" s="466">
        <v>0</v>
      </c>
      <c r="C55" s="466">
        <v>0</v>
      </c>
      <c r="D55" s="466">
        <v>0</v>
      </c>
      <c r="E55" s="466">
        <v>0</v>
      </c>
      <c r="F55" s="466">
        <v>0</v>
      </c>
      <c r="G55" s="466">
        <v>0</v>
      </c>
      <c r="H55" s="466">
        <v>0</v>
      </c>
      <c r="I55" s="466">
        <v>0</v>
      </c>
      <c r="J55" s="466">
        <v>0</v>
      </c>
      <c r="K55" s="466">
        <v>0</v>
      </c>
      <c r="L55" s="466">
        <v>0</v>
      </c>
      <c r="M55" s="466">
        <v>0</v>
      </c>
    </row>
    <row r="56" spans="1:13" s="180" customFormat="1" ht="15" customHeight="1">
      <c r="A56" s="176" t="s">
        <v>859</v>
      </c>
      <c r="B56" s="466">
        <v>0</v>
      </c>
      <c r="C56" s="466">
        <v>436.40499999999997</v>
      </c>
      <c r="D56" s="466">
        <v>4064.2007699999999</v>
      </c>
      <c r="E56" s="466">
        <v>6663.3905199999999</v>
      </c>
      <c r="F56" s="466">
        <v>17578.248640000002</v>
      </c>
      <c r="G56" s="466">
        <v>29846.26197</v>
      </c>
      <c r="H56" s="466">
        <v>33163.59042</v>
      </c>
      <c r="I56" s="466">
        <v>56016.253600000004</v>
      </c>
      <c r="J56" s="466">
        <v>39187.9421</v>
      </c>
      <c r="K56" s="466">
        <v>35015.896200000003</v>
      </c>
      <c r="L56" s="466">
        <v>33479.770069999999</v>
      </c>
      <c r="M56" s="466">
        <v>31979.49596</v>
      </c>
    </row>
    <row r="57" spans="1:13" s="180" customFormat="1" ht="15" customHeight="1">
      <c r="A57" s="176" t="s">
        <v>858</v>
      </c>
      <c r="B57" s="466">
        <v>0</v>
      </c>
      <c r="C57" s="466">
        <v>0</v>
      </c>
      <c r="D57" s="466">
        <v>0</v>
      </c>
      <c r="E57" s="466">
        <v>0</v>
      </c>
      <c r="F57" s="466">
        <v>0</v>
      </c>
      <c r="G57" s="466">
        <v>0</v>
      </c>
      <c r="H57" s="466">
        <v>0</v>
      </c>
      <c r="I57" s="466">
        <v>0</v>
      </c>
      <c r="J57" s="466">
        <v>0</v>
      </c>
      <c r="K57" s="466">
        <v>0</v>
      </c>
      <c r="L57" s="466">
        <v>0</v>
      </c>
      <c r="M57" s="466">
        <v>0</v>
      </c>
    </row>
    <row r="58" spans="1:13" s="180" customFormat="1" ht="15" customHeight="1">
      <c r="A58" s="173" t="s">
        <v>857</v>
      </c>
      <c r="B58" s="466">
        <v>3783500.6345100002</v>
      </c>
      <c r="C58" s="466">
        <v>4520950.4311099993</v>
      </c>
      <c r="D58" s="466">
        <v>4977541.4337299997</v>
      </c>
      <c r="E58" s="466">
        <v>5308000.2936499994</v>
      </c>
      <c r="F58" s="466">
        <v>5246349.6653300002</v>
      </c>
      <c r="G58" s="466">
        <v>5614665.7180399997</v>
      </c>
      <c r="H58" s="466">
        <v>5853221.6508999998</v>
      </c>
      <c r="I58" s="466">
        <v>7096887.2649099994</v>
      </c>
      <c r="J58" s="466">
        <v>5942613.3696999997</v>
      </c>
      <c r="K58" s="466">
        <v>5702676.6725399997</v>
      </c>
      <c r="L58" s="466">
        <v>5648948.1226199996</v>
      </c>
      <c r="M58" s="466">
        <v>5396132.0532900002</v>
      </c>
    </row>
    <row r="59" spans="1:13">
      <c r="A59" s="179" t="s">
        <v>856</v>
      </c>
      <c r="B59" s="467">
        <v>365503.15304</v>
      </c>
      <c r="C59" s="467">
        <v>396978.78083999996</v>
      </c>
      <c r="D59" s="467">
        <v>420741.93552</v>
      </c>
      <c r="E59" s="467">
        <v>432863.32124000002</v>
      </c>
      <c r="F59" s="467">
        <v>444825.33827000001</v>
      </c>
      <c r="G59" s="467">
        <v>479486.03369999997</v>
      </c>
      <c r="H59" s="467">
        <v>524709.28081999999</v>
      </c>
      <c r="I59" s="467">
        <v>504495.97580999997</v>
      </c>
      <c r="J59" s="467">
        <v>629823.13826000004</v>
      </c>
      <c r="K59" s="467">
        <v>357467.61910000001</v>
      </c>
      <c r="L59" s="467">
        <v>596546.46494000009</v>
      </c>
      <c r="M59" s="467">
        <v>328448.65702999994</v>
      </c>
    </row>
    <row r="60" spans="1:13" ht="15" customHeight="1">
      <c r="A60" s="176" t="s">
        <v>855</v>
      </c>
      <c r="B60" s="466">
        <v>-69539.580950000003</v>
      </c>
      <c r="C60" s="466">
        <v>-88844.819940000001</v>
      </c>
      <c r="D60" s="466">
        <v>-89420.43677</v>
      </c>
      <c r="E60" s="466">
        <v>-95573.187579999998</v>
      </c>
      <c r="F60" s="466">
        <v>-109875.87772</v>
      </c>
      <c r="G60" s="466">
        <v>-126891.32226</v>
      </c>
      <c r="H60" s="466">
        <v>-164833.33637999999</v>
      </c>
      <c r="I60" s="466">
        <v>-196123.75305999999</v>
      </c>
      <c r="J60" s="466">
        <v>-210388.62044</v>
      </c>
      <c r="K60" s="466">
        <v>-124802.16352</v>
      </c>
      <c r="L60" s="466">
        <v>-215224.56036999999</v>
      </c>
      <c r="M60" s="466">
        <v>-129182.05070000001</v>
      </c>
    </row>
    <row r="61" spans="1:13" ht="15" customHeight="1">
      <c r="A61" s="173" t="s">
        <v>854</v>
      </c>
      <c r="B61" s="466">
        <v>295963.57208999997</v>
      </c>
      <c r="C61" s="466">
        <v>308133.96089999995</v>
      </c>
      <c r="D61" s="466">
        <v>331321.49875000003</v>
      </c>
      <c r="E61" s="466">
        <v>337290.13366000005</v>
      </c>
      <c r="F61" s="466">
        <v>334949.46055000002</v>
      </c>
      <c r="G61" s="466">
        <v>352594.71143999998</v>
      </c>
      <c r="H61" s="466">
        <v>359875.94443999999</v>
      </c>
      <c r="I61" s="466">
        <v>308372.22275000002</v>
      </c>
      <c r="J61" s="466">
        <v>419434.51782000001</v>
      </c>
      <c r="K61" s="466">
        <v>232665.45558000001</v>
      </c>
      <c r="L61" s="466">
        <v>381321.90457000001</v>
      </c>
      <c r="M61" s="466">
        <v>199266.60633000001</v>
      </c>
    </row>
    <row r="62" spans="1:13" ht="15" customHeight="1">
      <c r="A62" s="172" t="s">
        <v>853</v>
      </c>
      <c r="B62" s="466">
        <v>20486.47309</v>
      </c>
      <c r="C62" s="466">
        <v>30054.665710000001</v>
      </c>
      <c r="D62" s="466">
        <v>30313.104010000003</v>
      </c>
      <c r="E62" s="466">
        <v>38664.523289999997</v>
      </c>
      <c r="F62" s="466">
        <v>53957.525700000006</v>
      </c>
      <c r="G62" s="466">
        <v>77881.722810000007</v>
      </c>
      <c r="H62" s="466">
        <v>38217.109039999996</v>
      </c>
      <c r="I62" s="466">
        <v>48672.809670000002</v>
      </c>
      <c r="J62" s="466">
        <v>56671.193930000001</v>
      </c>
      <c r="K62" s="466">
        <v>32175.35873</v>
      </c>
      <c r="L62" s="466">
        <v>57170.579450000005</v>
      </c>
      <c r="M62" s="466">
        <v>32376.750929999998</v>
      </c>
    </row>
    <row r="63" spans="1:13" ht="15" customHeight="1">
      <c r="A63" s="176" t="s">
        <v>852</v>
      </c>
      <c r="B63" s="466">
        <v>-10014.36743</v>
      </c>
      <c r="C63" s="466">
        <v>-13966.76505</v>
      </c>
      <c r="D63" s="466">
        <v>-17488.727070000001</v>
      </c>
      <c r="E63" s="466">
        <v>-26328.31769</v>
      </c>
      <c r="F63" s="466">
        <v>-36117.369070000001</v>
      </c>
      <c r="G63" s="466">
        <v>-42855.286020000007</v>
      </c>
      <c r="H63" s="466">
        <v>-19009.21285</v>
      </c>
      <c r="I63" s="466">
        <v>-16223.062320000001</v>
      </c>
      <c r="J63" s="466">
        <v>-15577.714199999999</v>
      </c>
      <c r="K63" s="466">
        <v>-9929.8961500000005</v>
      </c>
      <c r="L63" s="466">
        <v>-19742.726449999998</v>
      </c>
      <c r="M63" s="466">
        <v>-24391.432370000002</v>
      </c>
    </row>
    <row r="64" spans="1:13" ht="15" customHeight="1">
      <c r="A64" s="174" t="s">
        <v>851</v>
      </c>
      <c r="B64" s="466">
        <v>306435.67774999997</v>
      </c>
      <c r="C64" s="466">
        <v>324221.86155999999</v>
      </c>
      <c r="D64" s="466">
        <v>344145.87569000002</v>
      </c>
      <c r="E64" s="466">
        <v>349626.33925999998</v>
      </c>
      <c r="F64" s="466">
        <v>352789.61718</v>
      </c>
      <c r="G64" s="466">
        <v>387621.14822999999</v>
      </c>
      <c r="H64" s="466">
        <v>379083.84062999999</v>
      </c>
      <c r="I64" s="466">
        <v>340821.97010000004</v>
      </c>
      <c r="J64" s="466">
        <v>460527.99755000003</v>
      </c>
      <c r="K64" s="466">
        <v>254910.91816</v>
      </c>
      <c r="L64" s="466">
        <v>418749.75757000002</v>
      </c>
      <c r="M64" s="466">
        <v>207251.92488999999</v>
      </c>
    </row>
    <row r="65" spans="1:13" ht="15" customHeight="1">
      <c r="A65" s="172" t="s">
        <v>850</v>
      </c>
      <c r="B65" s="466">
        <v>70498.054390000005</v>
      </c>
      <c r="C65" s="466">
        <v>56391.707040000001</v>
      </c>
      <c r="D65" s="466">
        <v>70770.988750000004</v>
      </c>
      <c r="E65" s="466">
        <v>74956.013619999998</v>
      </c>
      <c r="F65" s="466">
        <v>89375.176080000005</v>
      </c>
      <c r="G65" s="466">
        <v>81760.817190000002</v>
      </c>
      <c r="H65" s="466">
        <v>58238.821779999998</v>
      </c>
      <c r="I65" s="466">
        <v>78191.779739999998</v>
      </c>
      <c r="J65" s="466">
        <v>77314.760129999995</v>
      </c>
      <c r="K65" s="466">
        <v>51383.622210000001</v>
      </c>
      <c r="L65" s="466">
        <v>124191.14436000001</v>
      </c>
      <c r="M65" s="466">
        <v>122136.28184000001</v>
      </c>
    </row>
    <row r="66" spans="1:13" ht="15" customHeight="1">
      <c r="A66" s="172" t="s">
        <v>849</v>
      </c>
      <c r="B66" s="466">
        <v>-87742.186400000006</v>
      </c>
      <c r="C66" s="466">
        <v>-82105.478489999994</v>
      </c>
      <c r="D66" s="466">
        <v>-107402.86147</v>
      </c>
      <c r="E66" s="466">
        <v>-117062.23931999999</v>
      </c>
      <c r="F66" s="466">
        <v>-137369.07496</v>
      </c>
      <c r="G66" s="466">
        <v>-131373.19759</v>
      </c>
      <c r="H66" s="466">
        <v>-108182.99135</v>
      </c>
      <c r="I66" s="466">
        <v>-83065.607969999997</v>
      </c>
      <c r="J66" s="466">
        <v>-176829.77804</v>
      </c>
      <c r="K66" s="466">
        <v>-108239.65231999999</v>
      </c>
      <c r="L66" s="466">
        <v>-245667.52432</v>
      </c>
      <c r="M66" s="466">
        <v>-223090.84633</v>
      </c>
    </row>
    <row r="67" spans="1:13" ht="15" customHeight="1">
      <c r="A67" s="173" t="s">
        <v>848</v>
      </c>
      <c r="B67" s="466">
        <v>289191.54574000003</v>
      </c>
      <c r="C67" s="466">
        <v>298508.09010999999</v>
      </c>
      <c r="D67" s="466">
        <v>307514.00297000003</v>
      </c>
      <c r="E67" s="466">
        <v>307520.11356000003</v>
      </c>
      <c r="F67" s="466">
        <v>304795.71830000001</v>
      </c>
      <c r="G67" s="466">
        <v>338008.76782999997</v>
      </c>
      <c r="H67" s="466">
        <v>329139.67106000002</v>
      </c>
      <c r="I67" s="466">
        <v>335948.14186999999</v>
      </c>
      <c r="J67" s="466">
        <v>361012.97963999998</v>
      </c>
      <c r="K67" s="466">
        <v>198054.88805000001</v>
      </c>
      <c r="L67" s="466">
        <v>297273.37761000003</v>
      </c>
      <c r="M67" s="466">
        <v>106297.36040000001</v>
      </c>
    </row>
    <row r="68" spans="1:13" ht="15" customHeight="1">
      <c r="A68" s="176" t="s">
        <v>847</v>
      </c>
      <c r="B68" s="466">
        <v>-231383.79308</v>
      </c>
      <c r="C68" s="466">
        <v>-254265.50349999999</v>
      </c>
      <c r="D68" s="466">
        <v>-249158.42794999998</v>
      </c>
      <c r="E68" s="466">
        <v>-251763.36419999998</v>
      </c>
      <c r="F68" s="466">
        <v>-286494.35371</v>
      </c>
      <c r="G68" s="466">
        <v>-274720.81617000001</v>
      </c>
      <c r="H68" s="466">
        <v>-250180.95300000001</v>
      </c>
      <c r="I68" s="466">
        <v>-252988.45718</v>
      </c>
      <c r="J68" s="466">
        <v>-276724.58786999999</v>
      </c>
      <c r="K68" s="466">
        <v>-175014.89944000001</v>
      </c>
      <c r="L68" s="466">
        <v>-277474.87349000003</v>
      </c>
      <c r="M68" s="466">
        <v>-161186.46974</v>
      </c>
    </row>
    <row r="69" spans="1:13" ht="15" customHeight="1">
      <c r="A69" s="174" t="s">
        <v>846</v>
      </c>
      <c r="B69" s="466">
        <v>57807.752659999998</v>
      </c>
      <c r="C69" s="466">
        <v>44242.586609999998</v>
      </c>
      <c r="D69" s="466">
        <v>58355.575020000004</v>
      </c>
      <c r="E69" s="466">
        <v>55756.749360000002</v>
      </c>
      <c r="F69" s="466">
        <v>18301.364590000001</v>
      </c>
      <c r="G69" s="466">
        <v>63287.951659999999</v>
      </c>
      <c r="H69" s="466">
        <v>78958.718059999999</v>
      </c>
      <c r="I69" s="466">
        <v>82959.684689999995</v>
      </c>
      <c r="J69" s="466">
        <v>84288.391770000002</v>
      </c>
      <c r="K69" s="466">
        <v>23039.98861</v>
      </c>
      <c r="L69" s="466">
        <v>19798.504120000001</v>
      </c>
      <c r="M69" s="466">
        <v>-54889.109340000003</v>
      </c>
    </row>
    <row r="70" spans="1:13" ht="15" customHeight="1">
      <c r="A70" s="174" t="s">
        <v>845</v>
      </c>
      <c r="B70" s="466">
        <v>34.817920000000001</v>
      </c>
      <c r="C70" s="466">
        <v>24.506790000000002</v>
      </c>
      <c r="D70" s="466">
        <v>19.050990000000002</v>
      </c>
      <c r="E70" s="466">
        <v>211.90089</v>
      </c>
      <c r="F70" s="466">
        <v>23.326930000000001</v>
      </c>
      <c r="G70" s="466">
        <v>19.06664</v>
      </c>
      <c r="H70" s="466">
        <v>15.012799999999999</v>
      </c>
      <c r="I70" s="466">
        <v>9.3396499999999989</v>
      </c>
      <c r="J70" s="466">
        <v>15.23728</v>
      </c>
      <c r="K70" s="466">
        <v>18.332519999999999</v>
      </c>
      <c r="L70" s="466">
        <v>39.918430000000001</v>
      </c>
      <c r="M70" s="466">
        <v>20.253689999999999</v>
      </c>
    </row>
    <row r="71" spans="1:13" ht="15" customHeight="1">
      <c r="A71" s="177" t="s">
        <v>844</v>
      </c>
      <c r="B71" s="466">
        <v>7.0000000000000007E-5</v>
      </c>
      <c r="C71" s="466">
        <v>1.298E-2</v>
      </c>
      <c r="D71" s="466">
        <v>1.1480000000000001E-2</v>
      </c>
      <c r="E71" s="466">
        <v>198.9495</v>
      </c>
      <c r="F71" s="466">
        <v>-2.9363999999999999</v>
      </c>
      <c r="G71" s="466">
        <v>-0.30982999999999999</v>
      </c>
      <c r="H71" s="466">
        <v>-0.68123</v>
      </c>
      <c r="I71" s="466">
        <v>0.37545999999999996</v>
      </c>
      <c r="J71" s="466">
        <v>-1.39E-3</v>
      </c>
      <c r="K71" s="466">
        <v>1.6351300000000002</v>
      </c>
      <c r="L71" s="466">
        <v>9.5955700000000004</v>
      </c>
      <c r="M71" s="466">
        <v>3.6103200000000002</v>
      </c>
    </row>
    <row r="72" spans="1:13" ht="15" customHeight="1">
      <c r="A72" s="177" t="s">
        <v>843</v>
      </c>
      <c r="B72" s="466">
        <v>34.81785</v>
      </c>
      <c r="C72" s="466">
        <v>24.49381</v>
      </c>
      <c r="D72" s="466">
        <v>19.03951</v>
      </c>
      <c r="E72" s="466">
        <v>12.95139</v>
      </c>
      <c r="F72" s="466">
        <v>26.263330000000003</v>
      </c>
      <c r="G72" s="466">
        <v>19.376470000000001</v>
      </c>
      <c r="H72" s="466">
        <v>15.694030000000001</v>
      </c>
      <c r="I72" s="466">
        <v>8.9641900000000003</v>
      </c>
      <c r="J72" s="466">
        <v>15.238670000000001</v>
      </c>
      <c r="K72" s="466">
        <v>16.697389999999999</v>
      </c>
      <c r="L72" s="466">
        <v>30.322860000000002</v>
      </c>
      <c r="M72" s="466">
        <v>16.643369999999997</v>
      </c>
    </row>
    <row r="73" spans="1:13" ht="15" customHeight="1">
      <c r="A73" s="173" t="s">
        <v>842</v>
      </c>
      <c r="B73" s="466">
        <v>-3.8656299999999999</v>
      </c>
      <c r="C73" s="466">
        <v>-0.92315000000000003</v>
      </c>
      <c r="D73" s="466">
        <v>-0.69571000000000005</v>
      </c>
      <c r="E73" s="466">
        <v>-9.5681100000000008</v>
      </c>
      <c r="F73" s="466">
        <v>-9.7877399999999994</v>
      </c>
      <c r="G73" s="466">
        <v>-0.38949</v>
      </c>
      <c r="H73" s="466">
        <v>-49.4604</v>
      </c>
      <c r="I73" s="466">
        <v>-95.181280000000001</v>
      </c>
      <c r="J73" s="466">
        <v>-501.55712</v>
      </c>
      <c r="K73" s="466">
        <v>-563.24393999999995</v>
      </c>
      <c r="L73" s="466">
        <v>-1027.3447200000001</v>
      </c>
      <c r="M73" s="466">
        <v>-203.76376999999999</v>
      </c>
    </row>
    <row r="74" spans="1:13" ht="15" customHeight="1">
      <c r="A74" s="173" t="s">
        <v>1040</v>
      </c>
      <c r="B74" s="466">
        <v>2.7059999999999997E-2</v>
      </c>
      <c r="C74" s="466">
        <v>-3.5749999999999997E-2</v>
      </c>
      <c r="D74" s="466">
        <v>0.13574</v>
      </c>
      <c r="E74" s="466">
        <v>-8.7843799999999987</v>
      </c>
      <c r="F74" s="466">
        <v>-9.2690300000000008</v>
      </c>
      <c r="G74" s="466">
        <v>5.2719999999999996E-2</v>
      </c>
      <c r="H74" s="466">
        <v>-1.95417</v>
      </c>
      <c r="I74" s="466">
        <v>-1.772E-2</v>
      </c>
      <c r="J74" s="466">
        <v>-93.602270000000004</v>
      </c>
      <c r="K74" s="466">
        <v>-39.846220000000002</v>
      </c>
      <c r="L74" s="466">
        <v>-153.45815999999999</v>
      </c>
      <c r="M74" s="466">
        <v>-5.9472200000000006</v>
      </c>
    </row>
    <row r="75" spans="1:13" ht="15" customHeight="1">
      <c r="A75" s="176" t="s">
        <v>311</v>
      </c>
      <c r="B75" s="466">
        <v>-3.89269</v>
      </c>
      <c r="C75" s="466">
        <v>-0.88739999999999997</v>
      </c>
      <c r="D75" s="466">
        <v>-0.83145000000000002</v>
      </c>
      <c r="E75" s="466">
        <v>-0.78373000000000004</v>
      </c>
      <c r="F75" s="466">
        <v>-0.51871</v>
      </c>
      <c r="G75" s="466">
        <v>-0.44220999999999999</v>
      </c>
      <c r="H75" s="466">
        <v>-47.506230000000002</v>
      </c>
      <c r="I75" s="466">
        <v>-95.163560000000004</v>
      </c>
      <c r="J75" s="466">
        <v>-407.95484999999996</v>
      </c>
      <c r="K75" s="466">
        <v>-523.39771999999994</v>
      </c>
      <c r="L75" s="466">
        <v>-873.88656000000003</v>
      </c>
      <c r="M75" s="466">
        <v>-197.81654999999998</v>
      </c>
    </row>
    <row r="76" spans="1:13" ht="15" customHeight="1">
      <c r="A76" s="173" t="s">
        <v>839</v>
      </c>
      <c r="B76" s="466">
        <v>57838.704949999999</v>
      </c>
      <c r="C76" s="466">
        <v>44266.170250000003</v>
      </c>
      <c r="D76" s="466">
        <v>58373.9303</v>
      </c>
      <c r="E76" s="466">
        <v>55959.082139999999</v>
      </c>
      <c r="F76" s="466">
        <v>18314.903780000001</v>
      </c>
      <c r="G76" s="466">
        <v>63306.628810000002</v>
      </c>
      <c r="H76" s="466">
        <v>78924.27046</v>
      </c>
      <c r="I76" s="466">
        <v>82873.843059999999</v>
      </c>
      <c r="J76" s="466">
        <v>83802.071930000006</v>
      </c>
      <c r="K76" s="466">
        <v>22495.07719</v>
      </c>
      <c r="L76" s="466">
        <v>18811.077829999998</v>
      </c>
      <c r="M76" s="466">
        <v>-55072.619420000003</v>
      </c>
    </row>
    <row r="77" spans="1:13" ht="15" customHeight="1">
      <c r="A77" s="175" t="s">
        <v>838</v>
      </c>
      <c r="B77" s="466">
        <v>229.49342999999999</v>
      </c>
      <c r="C77" s="466">
        <v>118.56693</v>
      </c>
      <c r="D77" s="466">
        <v>205.54554000000002</v>
      </c>
      <c r="E77" s="466">
        <v>5586.2416499999999</v>
      </c>
      <c r="F77" s="466">
        <v>174.64964000000001</v>
      </c>
      <c r="G77" s="466">
        <v>764.08882999999992</v>
      </c>
      <c r="H77" s="466">
        <v>2140.3906499999998</v>
      </c>
      <c r="I77" s="466">
        <v>257.88125000000002</v>
      </c>
      <c r="J77" s="466">
        <v>119.46758</v>
      </c>
      <c r="K77" s="466">
        <v>190.14017999999999</v>
      </c>
      <c r="L77" s="466">
        <v>487.04163</v>
      </c>
      <c r="M77" s="466">
        <v>170.03143</v>
      </c>
    </row>
    <row r="78" spans="1:13" ht="15" customHeight="1">
      <c r="A78" s="174" t="s">
        <v>837</v>
      </c>
      <c r="B78" s="466">
        <v>58068.198380000002</v>
      </c>
      <c r="C78" s="466">
        <v>44384.737179999996</v>
      </c>
      <c r="D78" s="466">
        <v>58579.475840000006</v>
      </c>
      <c r="E78" s="466">
        <v>61545.323790000002</v>
      </c>
      <c r="F78" s="466">
        <v>18489.55342</v>
      </c>
      <c r="G78" s="466">
        <v>64070.717640000003</v>
      </c>
      <c r="H78" s="466">
        <v>81064.661110000001</v>
      </c>
      <c r="I78" s="466">
        <v>83131.724310000005</v>
      </c>
      <c r="J78" s="466">
        <v>83921.539510000002</v>
      </c>
      <c r="K78" s="466">
        <v>22685.217370000002</v>
      </c>
      <c r="L78" s="466">
        <v>19298.119460000002</v>
      </c>
      <c r="M78" s="466">
        <v>-54902.58799</v>
      </c>
    </row>
    <row r="79" spans="1:13" ht="15" customHeight="1">
      <c r="A79" s="172" t="s">
        <v>836</v>
      </c>
      <c r="B79" s="466">
        <v>228.97076000000001</v>
      </c>
      <c r="C79" s="466">
        <v>693.07687999999996</v>
      </c>
      <c r="D79" s="466">
        <v>-610.18702000000008</v>
      </c>
      <c r="E79" s="466">
        <v>-783.99932999999999</v>
      </c>
      <c r="F79" s="466">
        <v>-3964.0118499999999</v>
      </c>
      <c r="G79" s="466">
        <v>770.47198000000003</v>
      </c>
      <c r="H79" s="466">
        <v>391.58315999999996</v>
      </c>
      <c r="I79" s="466">
        <v>997.73489000000006</v>
      </c>
      <c r="J79" s="466">
        <v>-964.33025999999995</v>
      </c>
      <c r="K79" s="466">
        <v>-371.14553999999998</v>
      </c>
      <c r="L79" s="466">
        <v>-1569.3230700000001</v>
      </c>
      <c r="M79" s="466">
        <v>8313.3672000000006</v>
      </c>
    </row>
    <row r="80" spans="1:13" ht="15" customHeight="1">
      <c r="A80" s="173" t="s">
        <v>835</v>
      </c>
      <c r="B80" s="466">
        <v>58297.169139999998</v>
      </c>
      <c r="C80" s="466">
        <v>45077.814060000004</v>
      </c>
      <c r="D80" s="466">
        <v>57969.288820000002</v>
      </c>
      <c r="E80" s="466">
        <v>60761.324460000003</v>
      </c>
      <c r="F80" s="466">
        <v>14525.541569999999</v>
      </c>
      <c r="G80" s="466">
        <v>64841.189619999997</v>
      </c>
      <c r="H80" s="466">
        <v>81456.244269999996</v>
      </c>
      <c r="I80" s="466">
        <v>84129.459199999998</v>
      </c>
      <c r="J80" s="466">
        <v>82957.20925</v>
      </c>
      <c r="K80" s="466">
        <v>22314.071829999997</v>
      </c>
      <c r="L80" s="466">
        <v>17728.79639</v>
      </c>
      <c r="M80" s="466">
        <v>-46589.220789999999</v>
      </c>
    </row>
    <row r="81" spans="1:13" ht="15" customHeight="1">
      <c r="A81" s="172" t="s">
        <v>834</v>
      </c>
      <c r="B81" s="466">
        <v>0</v>
      </c>
      <c r="C81" s="466">
        <v>0</v>
      </c>
      <c r="D81" s="466">
        <v>0</v>
      </c>
      <c r="E81" s="466">
        <v>0</v>
      </c>
      <c r="F81" s="466">
        <v>0</v>
      </c>
      <c r="G81" s="466">
        <v>0</v>
      </c>
      <c r="H81" s="466">
        <v>0</v>
      </c>
      <c r="I81" s="466">
        <v>0</v>
      </c>
      <c r="J81" s="466">
        <v>0</v>
      </c>
      <c r="K81" s="466">
        <v>0</v>
      </c>
      <c r="L81" s="466">
        <v>0</v>
      </c>
      <c r="M81" s="466">
        <v>0</v>
      </c>
    </row>
    <row r="82" spans="1:13" ht="15" customHeight="1">
      <c r="A82" s="173" t="s">
        <v>833</v>
      </c>
      <c r="B82" s="466">
        <v>58297.169139999998</v>
      </c>
      <c r="C82" s="466">
        <v>45077.814060000004</v>
      </c>
      <c r="D82" s="466">
        <v>57969.288820000002</v>
      </c>
      <c r="E82" s="466">
        <v>60761.324460000003</v>
      </c>
      <c r="F82" s="466">
        <v>14525.541569999999</v>
      </c>
      <c r="G82" s="466">
        <v>64841.189619999997</v>
      </c>
      <c r="H82" s="466">
        <v>81456.244269999996</v>
      </c>
      <c r="I82" s="466">
        <v>84129.459199999998</v>
      </c>
      <c r="J82" s="466">
        <v>82957.20925</v>
      </c>
      <c r="K82" s="466">
        <v>22314.071829999997</v>
      </c>
      <c r="L82" s="466">
        <v>17728.79639</v>
      </c>
      <c r="M82" s="466">
        <v>-46589.220789999999</v>
      </c>
    </row>
    <row r="83" spans="1:13" ht="15" customHeight="1" thickBot="1">
      <c r="A83" s="172" t="s">
        <v>832</v>
      </c>
      <c r="B83" s="466">
        <v>-22014.191999999999</v>
      </c>
      <c r="C83" s="466">
        <v>-17158.514999999999</v>
      </c>
      <c r="D83" s="466">
        <v>-27045.847000000002</v>
      </c>
      <c r="E83" s="466">
        <v>-31934.725999999999</v>
      </c>
      <c r="F83" s="466">
        <v>-5843.1096900000002</v>
      </c>
      <c r="G83" s="466">
        <v>-28366.448629999999</v>
      </c>
      <c r="H83" s="466">
        <v>-49892.330700000006</v>
      </c>
      <c r="I83" s="466">
        <v>-45888.240539999999</v>
      </c>
      <c r="J83" s="466">
        <v>-43853.927640000002</v>
      </c>
      <c r="K83" s="466">
        <v>-9792.5138399999996</v>
      </c>
      <c r="L83" s="466">
        <v>-10241.59655</v>
      </c>
      <c r="M83" s="466">
        <v>0</v>
      </c>
    </row>
    <row r="84" spans="1:13" ht="15" customHeight="1" thickTop="1" thickBot="1">
      <c r="A84" s="170" t="s">
        <v>831</v>
      </c>
      <c r="B84" s="465">
        <v>36282.977140000003</v>
      </c>
      <c r="C84" s="465">
        <v>27919.299059999998</v>
      </c>
      <c r="D84" s="465">
        <v>30923.44182</v>
      </c>
      <c r="E84" s="465">
        <v>28826.598460000001</v>
      </c>
      <c r="F84" s="465">
        <v>8682.4318800000001</v>
      </c>
      <c r="G84" s="465">
        <v>36474.740990000006</v>
      </c>
      <c r="H84" s="465">
        <v>31563.913570000001</v>
      </c>
      <c r="I84" s="465">
        <v>38241.218659999999</v>
      </c>
      <c r="J84" s="465">
        <v>39103.281609999998</v>
      </c>
      <c r="K84" s="465">
        <v>12521.557989999999</v>
      </c>
      <c r="L84" s="465">
        <v>7487.1998400000002</v>
      </c>
      <c r="M84" s="465">
        <v>-46589.220789999999</v>
      </c>
    </row>
    <row r="85" spans="1:13" ht="3.75" customHeight="1" thickTop="1" thickBot="1">
      <c r="A85" s="167"/>
      <c r="B85" s="464"/>
      <c r="C85" s="464"/>
      <c r="D85" s="464"/>
      <c r="E85" s="464"/>
      <c r="F85" s="464"/>
      <c r="G85" s="464"/>
      <c r="H85" s="464"/>
      <c r="I85" s="464"/>
      <c r="J85" s="464"/>
      <c r="K85" s="464"/>
      <c r="L85" s="464"/>
      <c r="M85" s="464"/>
    </row>
    <row r="86" spans="1:13" ht="15" customHeight="1" thickTop="1">
      <c r="A86" s="165"/>
      <c r="B86" s="163"/>
      <c r="C86" s="163"/>
      <c r="D86" s="163"/>
      <c r="E86" s="163"/>
      <c r="F86" s="163"/>
      <c r="G86" s="163"/>
      <c r="H86" s="163"/>
      <c r="I86" s="163"/>
      <c r="J86" s="163"/>
      <c r="K86" s="163"/>
      <c r="L86" s="163"/>
      <c r="M86" s="163"/>
    </row>
    <row r="87" spans="1:13" ht="15" customHeight="1">
      <c r="A87" s="165"/>
      <c r="B87" s="163"/>
      <c r="C87" s="163"/>
      <c r="D87" s="163"/>
      <c r="E87" s="163"/>
      <c r="F87" s="163"/>
      <c r="G87" s="163"/>
      <c r="H87" s="163"/>
      <c r="I87" s="163"/>
      <c r="J87" s="163"/>
      <c r="K87" s="163"/>
      <c r="L87" s="163"/>
      <c r="M87" s="163"/>
    </row>
  </sheetData>
  <mergeCells count="4">
    <mergeCell ref="A1:M1"/>
    <mergeCell ref="A2:M2"/>
    <mergeCell ref="A4:M4"/>
    <mergeCell ref="A3:M3"/>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sqref="A1:D4"/>
    </sheetView>
  </sheetViews>
  <sheetFormatPr baseColWidth="10" defaultColWidth="9.140625" defaultRowHeight="12.75"/>
  <cols>
    <col min="1" max="1" width="89.140625" style="238" customWidth="1"/>
    <col min="2" max="3" width="20.140625" style="237" customWidth="1"/>
    <col min="4" max="4" width="26.140625" style="237" customWidth="1"/>
    <col min="5" max="16384" width="9.140625" style="237"/>
  </cols>
  <sheetData>
    <row r="1" spans="1:4" ht="30" customHeight="1">
      <c r="A1" s="1073" t="s">
        <v>346</v>
      </c>
      <c r="B1" s="1085"/>
      <c r="C1" s="1085"/>
      <c r="D1" s="1085"/>
    </row>
    <row r="2" spans="1:4" ht="15" customHeight="1">
      <c r="A2" s="1074" t="s">
        <v>1083</v>
      </c>
      <c r="B2" s="1086"/>
      <c r="C2" s="1086"/>
      <c r="D2" s="1086"/>
    </row>
    <row r="3" spans="1:4" ht="15" customHeight="1">
      <c r="A3" s="1074" t="s">
        <v>712</v>
      </c>
      <c r="B3" s="1086"/>
      <c r="C3" s="1086"/>
      <c r="D3" s="1086"/>
    </row>
    <row r="4" spans="1:4" s="194" customFormat="1" ht="30" customHeight="1">
      <c r="A4" s="1075" t="s">
        <v>1082</v>
      </c>
      <c r="B4" s="1087"/>
      <c r="C4" s="1087"/>
      <c r="D4" s="1087"/>
    </row>
    <row r="5" spans="1:4" ht="3.75" customHeight="1">
      <c r="A5" s="162"/>
      <c r="B5" s="162"/>
      <c r="C5" s="162"/>
      <c r="D5" s="162"/>
    </row>
    <row r="6" spans="1:4" s="200" customFormat="1" ht="30" customHeight="1">
      <c r="A6" s="259"/>
      <c r="B6" s="258" t="s">
        <v>348</v>
      </c>
      <c r="C6" s="258" t="s">
        <v>347</v>
      </c>
      <c r="D6" s="258" t="s">
        <v>713</v>
      </c>
    </row>
    <row r="7" spans="1:4" s="254" customFormat="1" ht="15" customHeight="1">
      <c r="A7" s="256" t="s">
        <v>1081</v>
      </c>
      <c r="B7" s="471">
        <v>0.1231</v>
      </c>
      <c r="C7" s="471">
        <v>0.1217</v>
      </c>
      <c r="D7" s="471">
        <v>0.123</v>
      </c>
    </row>
    <row r="8" spans="1:4" s="194" customFormat="1" ht="15" customHeight="1">
      <c r="A8" s="243" t="s">
        <v>1080</v>
      </c>
      <c r="B8" s="469">
        <v>1010101008.27</v>
      </c>
      <c r="C8" s="469">
        <v>160350330.09999999</v>
      </c>
      <c r="D8" s="469">
        <v>1170451338.3699999</v>
      </c>
    </row>
    <row r="9" spans="1:4" s="194" customFormat="1" ht="15" customHeight="1">
      <c r="A9" s="243" t="s">
        <v>1079</v>
      </c>
      <c r="B9" s="469">
        <v>0</v>
      </c>
      <c r="C9" s="469">
        <v>0</v>
      </c>
      <c r="D9" s="469">
        <v>0</v>
      </c>
    </row>
    <row r="10" spans="1:4" s="245" customFormat="1" ht="15" customHeight="1">
      <c r="A10" s="243" t="s">
        <v>1078</v>
      </c>
      <c r="B10" s="469">
        <v>408075795.00999999</v>
      </c>
      <c r="C10" s="469">
        <v>32244453.239999998</v>
      </c>
      <c r="D10" s="469">
        <v>440320248.25</v>
      </c>
    </row>
    <row r="11" spans="1:4" s="245" customFormat="1" ht="15" customHeight="1">
      <c r="A11" s="243" t="s">
        <v>1077</v>
      </c>
      <c r="B11" s="469">
        <v>247229896.75999999</v>
      </c>
      <c r="C11" s="469">
        <v>44758476.149999999</v>
      </c>
      <c r="D11" s="469">
        <v>291988372.91000003</v>
      </c>
    </row>
    <row r="12" spans="1:4" s="245" customFormat="1" ht="15" customHeight="1">
      <c r="A12" s="243" t="s">
        <v>1076</v>
      </c>
      <c r="B12" s="469">
        <v>431758026.54000002</v>
      </c>
      <c r="C12" s="469">
        <v>230899452.06</v>
      </c>
      <c r="D12" s="469">
        <v>662657478.60000002</v>
      </c>
    </row>
    <row r="13" spans="1:4" s="245" customFormat="1" ht="15" customHeight="1">
      <c r="A13" s="243" t="s">
        <v>1075</v>
      </c>
      <c r="B13" s="469">
        <v>3588252535.3499999</v>
      </c>
      <c r="C13" s="469">
        <v>224993139.40000001</v>
      </c>
      <c r="D13" s="469">
        <v>3813245674.75</v>
      </c>
    </row>
    <row r="14" spans="1:4" s="245" customFormat="1" ht="15" customHeight="1">
      <c r="A14" s="247" t="s">
        <v>1074</v>
      </c>
      <c r="B14" s="470">
        <v>5685417261.9300003</v>
      </c>
      <c r="C14" s="470">
        <v>693245850.95000005</v>
      </c>
      <c r="D14" s="470">
        <v>6378663112.8800001</v>
      </c>
    </row>
    <row r="15" spans="1:4" s="253" customFormat="1" ht="15" customHeight="1">
      <c r="A15" s="243" t="s">
        <v>1073</v>
      </c>
      <c r="B15" s="469">
        <v>4117301162.6370001</v>
      </c>
      <c r="C15" s="469">
        <v>426995857.16799998</v>
      </c>
      <c r="D15" s="469">
        <v>4544297019.8050003</v>
      </c>
    </row>
    <row r="16" spans="1:4" s="252" customFormat="1" ht="15" customHeight="1">
      <c r="A16" s="248" t="s">
        <v>1072</v>
      </c>
      <c r="B16" s="469">
        <v>0.72419999999999995</v>
      </c>
      <c r="C16" s="469">
        <v>0.6159</v>
      </c>
      <c r="D16" s="469">
        <v>0.71240000000000003</v>
      </c>
    </row>
    <row r="17" spans="1:4" s="245" customFormat="1" ht="15" customHeight="1">
      <c r="A17" s="247" t="s">
        <v>1071</v>
      </c>
      <c r="B17" s="470">
        <v>411730116.26370001</v>
      </c>
      <c r="C17" s="470">
        <v>42699585.716799997</v>
      </c>
      <c r="D17" s="470">
        <v>454429701.98049998</v>
      </c>
    </row>
    <row r="18" spans="1:4" s="245" customFormat="1" ht="15" customHeight="1">
      <c r="A18" s="243" t="s">
        <v>1070</v>
      </c>
      <c r="B18" s="469">
        <v>439432986</v>
      </c>
      <c r="C18" s="469">
        <v>66928202</v>
      </c>
      <c r="D18" s="469">
        <v>506361188</v>
      </c>
    </row>
    <row r="19" spans="1:4" s="245" customFormat="1" ht="15" customHeight="1">
      <c r="A19" s="243" t="s">
        <v>1069</v>
      </c>
      <c r="B19" s="469">
        <v>4762182</v>
      </c>
      <c r="C19" s="469">
        <v>0</v>
      </c>
      <c r="D19" s="469">
        <v>4762182</v>
      </c>
    </row>
    <row r="20" spans="1:4" s="245" customFormat="1" ht="15" customHeight="1">
      <c r="A20" s="248" t="s">
        <v>1068</v>
      </c>
      <c r="B20" s="469">
        <v>0</v>
      </c>
      <c r="C20" s="469">
        <v>0</v>
      </c>
      <c r="D20" s="469">
        <v>0</v>
      </c>
    </row>
    <row r="21" spans="1:4" s="245" customFormat="1" ht="15" customHeight="1">
      <c r="A21" s="243" t="s">
        <v>1067</v>
      </c>
      <c r="B21" s="469">
        <v>39566912</v>
      </c>
      <c r="C21" s="469">
        <v>16392302</v>
      </c>
      <c r="D21" s="469">
        <v>55959214</v>
      </c>
    </row>
    <row r="22" spans="1:4" s="245" customFormat="1" ht="15" customHeight="1">
      <c r="A22" s="247" t="s">
        <v>1066</v>
      </c>
      <c r="B22" s="470">
        <v>395103892</v>
      </c>
      <c r="C22" s="470">
        <v>50535900</v>
      </c>
      <c r="D22" s="470">
        <v>445639792</v>
      </c>
    </row>
    <row r="23" spans="1:4" s="245" customFormat="1" ht="15" customHeight="1">
      <c r="A23" s="243" t="s">
        <v>1065</v>
      </c>
      <c r="B23" s="469">
        <v>96372620</v>
      </c>
      <c r="C23" s="469">
        <v>0</v>
      </c>
      <c r="D23" s="469">
        <v>96372620</v>
      </c>
    </row>
    <row r="24" spans="1:4" s="245" customFormat="1" ht="15" customHeight="1">
      <c r="A24" s="243" t="s">
        <v>1064</v>
      </c>
      <c r="B24" s="469">
        <v>0</v>
      </c>
      <c r="C24" s="469">
        <v>0</v>
      </c>
      <c r="D24" s="469">
        <v>0</v>
      </c>
    </row>
    <row r="25" spans="1:4" s="251" customFormat="1" ht="15" customHeight="1">
      <c r="A25" s="243" t="s">
        <v>1063</v>
      </c>
      <c r="B25" s="469">
        <v>0</v>
      </c>
      <c r="C25" s="469">
        <v>0</v>
      </c>
      <c r="D25" s="469">
        <v>0</v>
      </c>
    </row>
    <row r="26" spans="1:4" s="245" customFormat="1" ht="15" customHeight="1">
      <c r="A26" s="243" t="s">
        <v>1062</v>
      </c>
      <c r="B26" s="469">
        <v>96372620</v>
      </c>
      <c r="C26" s="469">
        <v>0</v>
      </c>
      <c r="D26" s="469">
        <v>96372620</v>
      </c>
    </row>
    <row r="27" spans="1:4" s="163" customFormat="1" ht="15" customHeight="1">
      <c r="A27" s="248" t="s">
        <v>1061</v>
      </c>
      <c r="B27" s="469">
        <v>15707602</v>
      </c>
      <c r="C27" s="469">
        <v>1424152</v>
      </c>
      <c r="D27" s="469">
        <v>17131754</v>
      </c>
    </row>
    <row r="28" spans="1:4" s="250" customFormat="1" ht="15" customHeight="1">
      <c r="A28" s="248" t="s">
        <v>1060</v>
      </c>
      <c r="B28" s="469">
        <v>0</v>
      </c>
      <c r="C28" s="469">
        <v>0</v>
      </c>
      <c r="D28" s="469">
        <v>0</v>
      </c>
    </row>
    <row r="29" spans="1:4" s="245" customFormat="1" ht="15" customHeight="1">
      <c r="A29" s="249" t="s">
        <v>1059</v>
      </c>
      <c r="B29" s="470">
        <v>112080222</v>
      </c>
      <c r="C29" s="470">
        <v>1424152</v>
      </c>
      <c r="D29" s="470">
        <v>113504374</v>
      </c>
    </row>
    <row r="30" spans="1:4" s="245" customFormat="1" ht="15" customHeight="1">
      <c r="A30" s="248" t="s">
        <v>1058</v>
      </c>
      <c r="B30" s="469">
        <v>0</v>
      </c>
      <c r="C30" s="469">
        <v>0</v>
      </c>
      <c r="D30" s="469">
        <v>0</v>
      </c>
    </row>
    <row r="31" spans="1:4" s="245" customFormat="1" ht="15" customHeight="1">
      <c r="A31" s="248" t="s">
        <v>1057</v>
      </c>
      <c r="B31" s="469">
        <v>424644</v>
      </c>
      <c r="C31" s="469">
        <v>0</v>
      </c>
      <c r="D31" s="469">
        <v>424644</v>
      </c>
    </row>
    <row r="32" spans="1:4" s="245" customFormat="1" ht="15" customHeight="1">
      <c r="A32" s="247" t="s">
        <v>1056</v>
      </c>
      <c r="B32" s="470">
        <v>506759470</v>
      </c>
      <c r="C32" s="470">
        <v>51960052</v>
      </c>
      <c r="D32" s="470">
        <v>558719522</v>
      </c>
    </row>
    <row r="33" spans="1:4" s="194" customFormat="1" ht="15" customHeight="1">
      <c r="A33" s="243" t="s">
        <v>1055</v>
      </c>
      <c r="B33" s="469">
        <v>95029353.736300007</v>
      </c>
      <c r="C33" s="469">
        <v>9260466.2831999995</v>
      </c>
      <c r="D33" s="469">
        <v>104289820.0195</v>
      </c>
    </row>
    <row r="34" spans="1:4" s="240" customFormat="1" ht="15" customHeight="1">
      <c r="A34" s="243" t="s">
        <v>1054</v>
      </c>
      <c r="B34" s="468">
        <v>0.246</v>
      </c>
      <c r="C34" s="468">
        <v>0.23449999999999999</v>
      </c>
      <c r="D34" s="468">
        <v>0.24490000000000001</v>
      </c>
    </row>
    <row r="35" spans="1:4" ht="3.75" customHeight="1" thickBot="1">
      <c r="A35" s="167"/>
      <c r="B35" s="167"/>
      <c r="C35" s="167"/>
      <c r="D35" s="167"/>
    </row>
    <row r="36" spans="1:4" ht="15" customHeight="1" thickTop="1">
      <c r="A36" s="239" t="s">
        <v>1053</v>
      </c>
      <c r="B36" s="162"/>
      <c r="C36" s="162"/>
      <c r="D36" s="162"/>
    </row>
    <row r="37" spans="1:4" ht="15" customHeight="1">
      <c r="A37" s="243"/>
      <c r="B37" s="162"/>
      <c r="C37" s="162"/>
      <c r="D37" s="162"/>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L26"/>
  <sheetViews>
    <sheetView zoomScaleNormal="100" workbookViewId="0">
      <selection sqref="A1:E4"/>
    </sheetView>
  </sheetViews>
  <sheetFormatPr baseColWidth="10" defaultColWidth="9.140625" defaultRowHeight="12.75"/>
  <cols>
    <col min="1" max="1" width="38.28515625" style="238" customWidth="1"/>
    <col min="2" max="2" width="13.85546875" style="237" customWidth="1"/>
    <col min="3" max="3" width="13.7109375" style="237" customWidth="1"/>
    <col min="4" max="4" width="15.140625" style="237" customWidth="1"/>
    <col min="5" max="5" width="12.140625" style="237" customWidth="1"/>
    <col min="6" max="16384" width="9.140625" style="237"/>
  </cols>
  <sheetData>
    <row r="1" spans="1:12" s="286" customFormat="1" ht="30" customHeight="1">
      <c r="A1" s="1073" t="s">
        <v>346</v>
      </c>
      <c r="B1" s="1073"/>
      <c r="C1" s="1073"/>
      <c r="D1" s="1073"/>
      <c r="E1" s="1073"/>
      <c r="F1" s="162"/>
      <c r="G1" s="162"/>
      <c r="H1" s="162"/>
      <c r="I1" s="162"/>
      <c r="J1" s="162"/>
      <c r="K1" s="162"/>
      <c r="L1" s="162"/>
    </row>
    <row r="2" spans="1:12" s="286" customFormat="1" ht="15" customHeight="1">
      <c r="A2" s="1074" t="s">
        <v>1102</v>
      </c>
      <c r="B2" s="1074"/>
      <c r="C2" s="1074"/>
      <c r="D2" s="1074"/>
      <c r="E2" s="1074"/>
      <c r="F2" s="162"/>
      <c r="G2" s="162"/>
      <c r="H2" s="162"/>
      <c r="I2" s="162"/>
      <c r="J2" s="162"/>
      <c r="K2" s="162"/>
      <c r="L2" s="162"/>
    </row>
    <row r="3" spans="1:12" s="286" customFormat="1" ht="15" customHeight="1">
      <c r="A3" s="1074" t="s">
        <v>712</v>
      </c>
      <c r="B3" s="1074"/>
      <c r="C3" s="1074"/>
      <c r="D3" s="1074"/>
      <c r="E3" s="1074"/>
      <c r="F3" s="162"/>
      <c r="G3" s="162"/>
      <c r="H3" s="162"/>
      <c r="I3" s="162"/>
      <c r="J3" s="162"/>
      <c r="K3" s="162"/>
      <c r="L3" s="162"/>
    </row>
    <row r="4" spans="1:12" s="285" customFormat="1" ht="30" customHeight="1">
      <c r="A4" s="1075" t="s">
        <v>2</v>
      </c>
      <c r="B4" s="1075"/>
      <c r="C4" s="1075"/>
      <c r="D4" s="1075"/>
      <c r="E4" s="1075"/>
      <c r="F4" s="162"/>
      <c r="G4" s="162"/>
      <c r="H4" s="162"/>
      <c r="I4" s="162"/>
      <c r="J4" s="162"/>
      <c r="K4" s="162"/>
      <c r="L4" s="162"/>
    </row>
    <row r="5" spans="1:12" ht="15" customHeight="1">
      <c r="A5" s="284"/>
      <c r="B5" s="260"/>
      <c r="C5" s="260"/>
      <c r="D5" s="162"/>
      <c r="E5" s="162"/>
      <c r="F5" s="162"/>
      <c r="G5" s="162"/>
      <c r="H5" s="162"/>
      <c r="I5" s="162"/>
      <c r="J5" s="162"/>
      <c r="K5" s="162"/>
      <c r="L5" s="162"/>
    </row>
    <row r="6" spans="1:12" ht="30" customHeight="1">
      <c r="A6" s="282"/>
      <c r="B6" s="281" t="s">
        <v>348</v>
      </c>
      <c r="C6" s="281" t="s">
        <v>347</v>
      </c>
      <c r="D6" s="280" t="s">
        <v>713</v>
      </c>
      <c r="E6" s="279" t="s">
        <v>1101</v>
      </c>
      <c r="F6" s="162"/>
      <c r="G6" s="162"/>
      <c r="H6" s="162"/>
      <c r="I6" s="162"/>
      <c r="J6" s="162"/>
      <c r="K6" s="162"/>
      <c r="L6" s="162"/>
    </row>
    <row r="7" spans="1:12" ht="15" customHeight="1">
      <c r="A7" s="276" t="s">
        <v>1100</v>
      </c>
      <c r="B7" s="275">
        <v>3535984.7559099998</v>
      </c>
      <c r="C7" s="275">
        <v>436901.05885999999</v>
      </c>
      <c r="D7" s="275">
        <v>3972885.8147700001</v>
      </c>
      <c r="E7" s="274">
        <v>0.90958253042832871</v>
      </c>
      <c r="F7" s="162"/>
      <c r="G7" s="162"/>
      <c r="H7" s="162"/>
      <c r="I7" s="162"/>
      <c r="J7" s="162"/>
      <c r="K7" s="162"/>
      <c r="L7" s="162"/>
    </row>
    <row r="8" spans="1:12" ht="15" customHeight="1">
      <c r="A8" s="276" t="s">
        <v>1099</v>
      </c>
      <c r="B8" s="275">
        <v>16184.54141</v>
      </c>
      <c r="C8" s="275">
        <v>1405.64032</v>
      </c>
      <c r="D8" s="275">
        <v>17590.18173</v>
      </c>
      <c r="E8" s="274">
        <v>4.02722926221171E-3</v>
      </c>
      <c r="F8" s="162"/>
      <c r="G8" s="162"/>
      <c r="H8" s="162"/>
      <c r="I8" s="162"/>
      <c r="J8" s="162"/>
      <c r="K8" s="162"/>
      <c r="L8" s="162"/>
    </row>
    <row r="9" spans="1:12" ht="15" customHeight="1">
      <c r="A9" s="276" t="s">
        <v>1098</v>
      </c>
      <c r="B9" s="275">
        <v>136486.87450000001</v>
      </c>
      <c r="C9" s="275">
        <v>7343.6797800000004</v>
      </c>
      <c r="D9" s="275">
        <v>143830.55428000001</v>
      </c>
      <c r="E9" s="274">
        <v>3.2929655070513347E-2</v>
      </c>
      <c r="F9" s="162"/>
      <c r="G9" s="162"/>
      <c r="H9" s="162"/>
      <c r="I9" s="162"/>
      <c r="J9" s="162"/>
      <c r="K9" s="162"/>
      <c r="L9" s="162"/>
    </row>
    <row r="10" spans="1:12" ht="15" customHeight="1">
      <c r="A10" s="276" t="s">
        <v>1097</v>
      </c>
      <c r="B10" s="275">
        <v>4863.7334199999996</v>
      </c>
      <c r="C10" s="275">
        <v>116.01195</v>
      </c>
      <c r="D10" s="275">
        <v>4979.7453699999996</v>
      </c>
      <c r="E10" s="274">
        <v>1.1401005731637361E-3</v>
      </c>
      <c r="F10" s="162"/>
      <c r="G10" s="162"/>
      <c r="H10" s="162"/>
      <c r="I10" s="162"/>
      <c r="J10" s="162"/>
      <c r="K10" s="162"/>
      <c r="L10" s="162"/>
    </row>
    <row r="11" spans="1:12" ht="15" customHeight="1">
      <c r="A11" s="276" t="s">
        <v>1096</v>
      </c>
      <c r="B11" s="275">
        <v>16749.230899999999</v>
      </c>
      <c r="C11" s="275">
        <v>1300.2458999999999</v>
      </c>
      <c r="D11" s="275">
        <v>18049.476799999997</v>
      </c>
      <c r="E11" s="274">
        <v>4.1323837497710359E-3</v>
      </c>
      <c r="F11" s="162"/>
      <c r="G11" s="162"/>
      <c r="H11" s="162"/>
      <c r="I11" s="162"/>
      <c r="J11" s="162"/>
      <c r="K11" s="162"/>
      <c r="L11" s="162"/>
    </row>
    <row r="12" spans="1:12" ht="15" customHeight="1">
      <c r="A12" s="276" t="s">
        <v>1095</v>
      </c>
      <c r="B12" s="275">
        <v>3155.01604</v>
      </c>
      <c r="C12" s="275">
        <v>191.45807000000002</v>
      </c>
      <c r="D12" s="275">
        <v>3346.4741100000001</v>
      </c>
      <c r="E12" s="274">
        <v>7.6616709638882671E-4</v>
      </c>
      <c r="F12" s="162"/>
      <c r="G12" s="162"/>
      <c r="H12" s="162"/>
      <c r="I12" s="162"/>
      <c r="J12" s="162"/>
      <c r="K12" s="162"/>
      <c r="L12" s="162"/>
    </row>
    <row r="13" spans="1:12" ht="15" customHeight="1">
      <c r="A13" s="276" t="s">
        <v>1094</v>
      </c>
      <c r="B13" s="275">
        <v>4181.9792799999996</v>
      </c>
      <c r="C13" s="275">
        <v>734.54908999999998</v>
      </c>
      <c r="D13" s="275">
        <v>4916.52837</v>
      </c>
      <c r="E13" s="274">
        <v>1.1256271949930583E-3</v>
      </c>
      <c r="F13" s="162"/>
      <c r="G13" s="162"/>
      <c r="H13" s="162"/>
      <c r="I13" s="162"/>
      <c r="J13" s="162"/>
      <c r="K13" s="162"/>
      <c r="L13" s="162"/>
    </row>
    <row r="14" spans="1:12" ht="15" customHeight="1">
      <c r="A14" s="276" t="s">
        <v>1093</v>
      </c>
      <c r="B14" s="275">
        <v>1941.9471799999999</v>
      </c>
      <c r="C14" s="275">
        <v>183.63727</v>
      </c>
      <c r="D14" s="275">
        <v>2125.5844499999998</v>
      </c>
      <c r="E14" s="274">
        <v>4.8664738248512587E-4</v>
      </c>
      <c r="F14" s="162"/>
      <c r="G14" s="162"/>
      <c r="H14" s="162"/>
      <c r="I14" s="162"/>
      <c r="J14" s="162"/>
      <c r="K14" s="162"/>
      <c r="L14" s="162"/>
    </row>
    <row r="15" spans="1:12" ht="15" customHeight="1">
      <c r="A15" s="276" t="s">
        <v>1092</v>
      </c>
      <c r="B15" s="275">
        <v>14638.55387</v>
      </c>
      <c r="C15" s="275">
        <v>3280.1166800000001</v>
      </c>
      <c r="D15" s="275">
        <v>17918.670549999999</v>
      </c>
      <c r="E15" s="274">
        <v>4.1024359774417861E-3</v>
      </c>
      <c r="F15" s="162"/>
      <c r="G15" s="162"/>
      <c r="H15" s="162"/>
      <c r="I15" s="162"/>
      <c r="J15" s="162"/>
      <c r="K15" s="162"/>
      <c r="L15" s="162"/>
    </row>
    <row r="16" spans="1:12" ht="15" customHeight="1">
      <c r="A16" s="276" t="s">
        <v>1091</v>
      </c>
      <c r="B16" s="275">
        <v>11008.805189999999</v>
      </c>
      <c r="C16" s="275">
        <v>1602.13391</v>
      </c>
      <c r="D16" s="275">
        <v>12610.9391</v>
      </c>
      <c r="E16" s="274">
        <v>2.8872437901464368E-3</v>
      </c>
      <c r="F16" s="162"/>
      <c r="G16" s="162"/>
      <c r="H16" s="162"/>
      <c r="I16" s="162"/>
      <c r="J16" s="162"/>
      <c r="K16" s="162"/>
      <c r="L16" s="162"/>
    </row>
    <row r="17" spans="1:12" ht="15" customHeight="1">
      <c r="A17" s="276" t="s">
        <v>1090</v>
      </c>
      <c r="B17" s="275">
        <v>140093.59020999999</v>
      </c>
      <c r="C17" s="275">
        <v>70117.720540000009</v>
      </c>
      <c r="D17" s="275">
        <v>210211.31075</v>
      </c>
      <c r="E17" s="274">
        <v>4.8127367578952182E-2</v>
      </c>
      <c r="F17" s="162"/>
      <c r="G17" s="162"/>
      <c r="H17" s="162"/>
      <c r="I17" s="162"/>
      <c r="J17" s="162"/>
      <c r="K17" s="162"/>
      <c r="L17" s="162"/>
    </row>
    <row r="18" spans="1:12" ht="15" customHeight="1">
      <c r="A18" s="276" t="s">
        <v>1089</v>
      </c>
      <c r="B18" s="275">
        <v>128380.739</v>
      </c>
      <c r="C18" s="275">
        <v>44320.021090000002</v>
      </c>
      <c r="D18" s="275">
        <v>172700.76009</v>
      </c>
      <c r="E18" s="274">
        <v>3.9539418370787477E-2</v>
      </c>
      <c r="F18" s="162"/>
      <c r="G18" s="162"/>
      <c r="H18" s="162"/>
      <c r="I18" s="162"/>
      <c r="J18" s="162"/>
      <c r="K18" s="162"/>
      <c r="L18" s="162"/>
    </row>
    <row r="19" spans="1:12" ht="15" customHeight="1">
      <c r="A19" s="273" t="s">
        <v>1088</v>
      </c>
      <c r="B19" s="474">
        <v>3848134.9846699997</v>
      </c>
      <c r="C19" s="474">
        <v>519677.37084999995</v>
      </c>
      <c r="D19" s="474">
        <v>4367812.3555199997</v>
      </c>
      <c r="E19" s="271">
        <v>1</v>
      </c>
      <c r="F19" s="162"/>
      <c r="G19" s="162"/>
      <c r="H19" s="162"/>
      <c r="I19" s="162"/>
      <c r="J19" s="162"/>
      <c r="K19" s="162"/>
      <c r="L19" s="162"/>
    </row>
    <row r="20" spans="1:12" ht="15" customHeight="1">
      <c r="A20" s="270" t="s">
        <v>1087</v>
      </c>
      <c r="B20" s="269">
        <v>165534.78224</v>
      </c>
      <c r="C20" s="269">
        <v>47818.902610000005</v>
      </c>
      <c r="D20" s="269">
        <v>213353.68484999999</v>
      </c>
      <c r="E20" s="268"/>
      <c r="F20" s="162"/>
      <c r="G20" s="162"/>
      <c r="H20" s="162"/>
      <c r="I20" s="162"/>
      <c r="J20" s="162"/>
      <c r="K20" s="162"/>
      <c r="L20" s="162"/>
    </row>
    <row r="21" spans="1:12" s="264" customFormat="1" ht="15" customHeight="1" thickBot="1">
      <c r="A21" s="267" t="s">
        <v>1086</v>
      </c>
      <c r="B21" s="266">
        <v>0.8810211317358364</v>
      </c>
      <c r="C21" s="266">
        <v>0.11897886826416355</v>
      </c>
      <c r="D21" s="266">
        <v>1</v>
      </c>
      <c r="E21" s="265"/>
      <c r="F21" s="459"/>
      <c r="G21" s="459"/>
      <c r="H21" s="459"/>
      <c r="I21" s="459"/>
      <c r="J21" s="459"/>
      <c r="K21" s="459"/>
      <c r="L21" s="459"/>
    </row>
    <row r="22" spans="1:12" ht="15" customHeight="1" thickTop="1">
      <c r="A22" s="164" t="s">
        <v>1085</v>
      </c>
      <c r="B22" s="263"/>
      <c r="C22" s="263"/>
      <c r="D22" s="262"/>
      <c r="E22" s="262"/>
      <c r="F22" s="162"/>
      <c r="G22" s="162"/>
      <c r="H22" s="162"/>
      <c r="I22" s="162"/>
      <c r="J22" s="162"/>
      <c r="K22" s="162"/>
      <c r="L22" s="162"/>
    </row>
    <row r="23" spans="1:12" ht="108" customHeight="1">
      <c r="A23" s="1088" t="s">
        <v>784</v>
      </c>
      <c r="B23" s="1090"/>
      <c r="C23" s="1090"/>
      <c r="D23" s="1090"/>
      <c r="E23" s="1090"/>
      <c r="F23" s="162"/>
      <c r="G23" s="162"/>
      <c r="H23" s="162"/>
      <c r="I23" s="162"/>
      <c r="J23" s="162"/>
      <c r="K23" s="162"/>
      <c r="L23" s="162"/>
    </row>
    <row r="24" spans="1:12" ht="107.25" customHeight="1">
      <c r="A24" s="1088" t="s">
        <v>783</v>
      </c>
      <c r="B24" s="1089"/>
      <c r="C24" s="1089"/>
      <c r="D24" s="1089"/>
      <c r="E24" s="1089"/>
      <c r="F24" s="162"/>
      <c r="G24" s="162"/>
      <c r="H24" s="162"/>
      <c r="I24" s="162"/>
      <c r="J24" s="162"/>
      <c r="K24" s="162"/>
      <c r="L24" s="162"/>
    </row>
    <row r="25" spans="1:12" ht="15" customHeight="1">
      <c r="A25" s="164" t="s">
        <v>1084</v>
      </c>
      <c r="B25" s="261"/>
      <c r="C25" s="261"/>
      <c r="D25" s="164"/>
      <c r="E25" s="164"/>
      <c r="F25" s="162"/>
      <c r="G25" s="162"/>
      <c r="H25" s="162"/>
      <c r="I25" s="162"/>
      <c r="J25" s="162"/>
      <c r="K25" s="162"/>
      <c r="L25" s="162"/>
    </row>
    <row r="26" spans="1:12" ht="15" customHeight="1">
      <c r="A26" s="473"/>
      <c r="B26" s="472"/>
      <c r="C26" s="472"/>
      <c r="D26" s="293"/>
      <c r="E26" s="293"/>
      <c r="F26" s="162"/>
      <c r="G26" s="162"/>
      <c r="H26" s="162"/>
      <c r="I26" s="162"/>
      <c r="J26" s="162"/>
      <c r="K26" s="162"/>
      <c r="L26" s="162"/>
    </row>
  </sheetData>
  <mergeCells count="6">
    <mergeCell ref="A24:E24"/>
    <mergeCell ref="A23:E23"/>
    <mergeCell ref="A1:E1"/>
    <mergeCell ref="A2:E2"/>
    <mergeCell ref="A3:E3"/>
    <mergeCell ref="A4:E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4"/>
  <sheetViews>
    <sheetView workbookViewId="0">
      <selection sqref="A1:O4"/>
    </sheetView>
  </sheetViews>
  <sheetFormatPr baseColWidth="10" defaultColWidth="9.140625" defaultRowHeight="12.75"/>
  <cols>
    <col min="1" max="2" width="10.7109375" style="237" customWidth="1"/>
    <col min="3" max="3" width="12.140625" style="237" bestFit="1" customWidth="1"/>
    <col min="4" max="7" width="10.7109375" style="237" customWidth="1"/>
    <col min="8" max="8" width="6.140625" style="237" customWidth="1"/>
    <col min="9" max="15" width="10.7109375" style="237" customWidth="1"/>
    <col min="16" max="16" width="10.28515625" style="237" bestFit="1" customWidth="1"/>
    <col min="17" max="16384" width="9.140625" style="237"/>
  </cols>
  <sheetData>
    <row r="1" spans="1:16" ht="30" customHeight="1">
      <c r="A1" s="1073" t="s">
        <v>346</v>
      </c>
      <c r="B1" s="1073"/>
      <c r="C1" s="1073"/>
      <c r="D1" s="1073"/>
      <c r="E1" s="1073"/>
      <c r="F1" s="1073"/>
      <c r="G1" s="1073"/>
      <c r="H1" s="1073"/>
      <c r="I1" s="1073"/>
      <c r="J1" s="1073"/>
      <c r="K1" s="1073"/>
      <c r="L1" s="1073"/>
      <c r="M1" s="1073"/>
      <c r="N1" s="1073"/>
      <c r="O1" s="1073"/>
    </row>
    <row r="2" spans="1:16" ht="15" customHeight="1">
      <c r="A2" s="1074" t="s">
        <v>1130</v>
      </c>
      <c r="B2" s="1074"/>
      <c r="C2" s="1074"/>
      <c r="D2" s="1074"/>
      <c r="E2" s="1074"/>
      <c r="F2" s="1074"/>
      <c r="G2" s="1074"/>
      <c r="H2" s="1074"/>
      <c r="I2" s="1074"/>
      <c r="J2" s="1074"/>
      <c r="K2" s="1074"/>
      <c r="L2" s="1074"/>
      <c r="M2" s="1074"/>
      <c r="N2" s="1074"/>
      <c r="O2" s="1074"/>
    </row>
    <row r="3" spans="1:16" ht="15" customHeight="1">
      <c r="A3" s="1074" t="s">
        <v>712</v>
      </c>
      <c r="B3" s="1074"/>
      <c r="C3" s="1074"/>
      <c r="D3" s="1074"/>
      <c r="E3" s="1074"/>
      <c r="F3" s="1074"/>
      <c r="G3" s="1074"/>
      <c r="H3" s="1074"/>
      <c r="I3" s="1074"/>
      <c r="J3" s="1074"/>
      <c r="K3" s="1074"/>
      <c r="L3" s="1074"/>
      <c r="M3" s="1074"/>
      <c r="N3" s="1074"/>
      <c r="O3" s="1074"/>
    </row>
    <row r="4" spans="1:16" ht="30" customHeight="1">
      <c r="A4" s="1075" t="s">
        <v>2</v>
      </c>
      <c r="B4" s="1075"/>
      <c r="C4" s="1075"/>
      <c r="D4" s="1075"/>
      <c r="E4" s="1075"/>
      <c r="F4" s="1075"/>
      <c r="G4" s="1075"/>
      <c r="H4" s="1075"/>
      <c r="I4" s="1075"/>
      <c r="J4" s="1075"/>
      <c r="K4" s="1075"/>
      <c r="L4" s="1075"/>
      <c r="M4" s="1075"/>
      <c r="N4" s="1075"/>
      <c r="O4" s="1075"/>
    </row>
    <row r="5" spans="1:16" ht="15" customHeight="1">
      <c r="A5" s="162"/>
      <c r="B5" s="162"/>
      <c r="C5" s="162"/>
      <c r="D5" s="162"/>
      <c r="E5" s="162"/>
      <c r="F5" s="162"/>
      <c r="G5" s="162"/>
      <c r="H5" s="162"/>
      <c r="I5" s="162"/>
      <c r="J5" s="162"/>
      <c r="K5" s="162"/>
      <c r="L5" s="162"/>
      <c r="M5" s="162"/>
      <c r="N5" s="162"/>
      <c r="O5" s="162"/>
    </row>
    <row r="6" spans="1:16" s="211" customFormat="1" ht="30" customHeight="1">
      <c r="A6" s="1092" t="s">
        <v>1129</v>
      </c>
      <c r="B6" s="1092"/>
      <c r="C6" s="1092"/>
      <c r="D6" s="1092"/>
      <c r="E6" s="1092"/>
      <c r="F6" s="1092"/>
      <c r="G6" s="1092"/>
      <c r="H6" s="253"/>
      <c r="I6" s="1092" t="s">
        <v>1128</v>
      </c>
      <c r="J6" s="1092"/>
      <c r="K6" s="1092"/>
      <c r="L6" s="1092"/>
      <c r="M6" s="1092"/>
      <c r="N6" s="1092"/>
      <c r="O6" s="1092"/>
    </row>
    <row r="7" spans="1:16" s="211" customFormat="1" ht="15" customHeight="1">
      <c r="A7" s="305" t="s">
        <v>1121</v>
      </c>
      <c r="B7" s="321" t="s">
        <v>1127</v>
      </c>
      <c r="C7" s="321" t="s">
        <v>1126</v>
      </c>
      <c r="D7" s="321" t="s">
        <v>1125</v>
      </c>
      <c r="E7" s="321" t="s">
        <v>7</v>
      </c>
      <c r="F7" s="321" t="s">
        <v>1101</v>
      </c>
      <c r="G7" s="320"/>
      <c r="H7" s="253"/>
      <c r="I7" s="305" t="s">
        <v>1121</v>
      </c>
      <c r="J7" s="487" t="s">
        <v>3</v>
      </c>
      <c r="K7" s="487" t="s">
        <v>4</v>
      </c>
      <c r="L7" s="487" t="s">
        <v>5</v>
      </c>
      <c r="M7" s="487" t="s">
        <v>1120</v>
      </c>
      <c r="N7" s="487" t="s">
        <v>7</v>
      </c>
      <c r="O7" s="487" t="s">
        <v>1101</v>
      </c>
    </row>
    <row r="8" spans="1:16" s="211" customFormat="1" ht="15" customHeight="1">
      <c r="A8" s="312" t="s">
        <v>1252</v>
      </c>
      <c r="B8" s="489">
        <v>97701.303069999994</v>
      </c>
      <c r="C8" s="489">
        <v>911572.05361000006</v>
      </c>
      <c r="D8" s="489">
        <v>2311099.5018000002</v>
      </c>
      <c r="E8" s="489">
        <v>3320372.8584799999</v>
      </c>
      <c r="F8" s="488">
        <v>0.87499880917404471</v>
      </c>
      <c r="G8" s="226"/>
      <c r="H8" s="253"/>
      <c r="I8" s="312" t="s">
        <v>1252</v>
      </c>
      <c r="J8" s="489">
        <v>90812.932150000008</v>
      </c>
      <c r="K8" s="489">
        <v>6888.3709200000003</v>
      </c>
      <c r="L8" s="491">
        <v>0</v>
      </c>
      <c r="M8" s="491">
        <v>0</v>
      </c>
      <c r="N8" s="489">
        <v>97701.303069999994</v>
      </c>
      <c r="O8" s="488">
        <v>0.91341131500958894</v>
      </c>
    </row>
    <row r="9" spans="1:16" s="211" customFormat="1" ht="15" customHeight="1">
      <c r="A9" s="312" t="s">
        <v>1251</v>
      </c>
      <c r="B9" s="489">
        <v>9261.7939100000003</v>
      </c>
      <c r="C9" s="489">
        <v>173131.19190999999</v>
      </c>
      <c r="D9" s="489">
        <v>291951.15836</v>
      </c>
      <c r="E9" s="489">
        <v>474344.14418</v>
      </c>
      <c r="F9" s="488">
        <v>0.12500119082595537</v>
      </c>
      <c r="G9" s="226"/>
      <c r="H9" s="253"/>
      <c r="I9" s="312" t="s">
        <v>1251</v>
      </c>
      <c r="J9" s="489">
        <v>8562.6828699999987</v>
      </c>
      <c r="K9" s="489">
        <v>699.11104</v>
      </c>
      <c r="L9" s="491">
        <v>0</v>
      </c>
      <c r="M9" s="491">
        <v>0</v>
      </c>
      <c r="N9" s="489">
        <v>9261.7939100000003</v>
      </c>
      <c r="O9" s="488">
        <v>8.6588684990410975E-2</v>
      </c>
    </row>
    <row r="10" spans="1:16" s="211" customFormat="1" ht="15" customHeight="1">
      <c r="A10" s="312"/>
      <c r="B10" s="489"/>
      <c r="C10" s="489"/>
      <c r="D10" s="489"/>
      <c r="E10" s="489"/>
      <c r="F10" s="496"/>
      <c r="G10" s="226"/>
      <c r="H10" s="253"/>
      <c r="I10" s="312"/>
      <c r="J10" s="492"/>
      <c r="K10" s="492"/>
      <c r="L10" s="491"/>
      <c r="M10" s="492"/>
      <c r="N10" s="492"/>
      <c r="O10" s="488"/>
    </row>
    <row r="11" spans="1:16" s="211" customFormat="1" ht="15" customHeight="1">
      <c r="A11" s="305" t="s">
        <v>1124</v>
      </c>
      <c r="B11" s="486">
        <v>106963.09698</v>
      </c>
      <c r="C11" s="486">
        <v>1084703.2455199999</v>
      </c>
      <c r="D11" s="486">
        <v>2603050.66016</v>
      </c>
      <c r="E11" s="486">
        <v>3794717.0026599998</v>
      </c>
      <c r="F11" s="485">
        <v>1</v>
      </c>
      <c r="G11" s="320"/>
      <c r="H11" s="253"/>
      <c r="I11" s="305" t="s">
        <v>1124</v>
      </c>
      <c r="J11" s="487">
        <v>99375.615019999997</v>
      </c>
      <c r="K11" s="487">
        <v>7587.4819600000001</v>
      </c>
      <c r="L11" s="487">
        <v>0</v>
      </c>
      <c r="M11" s="487">
        <v>0</v>
      </c>
      <c r="N11" s="487">
        <v>106963.09698</v>
      </c>
      <c r="O11" s="485">
        <v>1</v>
      </c>
      <c r="P11" s="318"/>
    </row>
    <row r="12" spans="1:16" s="211" customFormat="1" ht="15" customHeight="1">
      <c r="A12" s="253"/>
      <c r="B12" s="495"/>
      <c r="C12" s="495"/>
      <c r="D12" s="495"/>
      <c r="E12" s="492"/>
      <c r="F12" s="492"/>
      <c r="G12" s="163"/>
      <c r="H12" s="253"/>
      <c r="I12" s="492"/>
      <c r="J12" s="495"/>
      <c r="K12" s="495"/>
      <c r="L12" s="491"/>
      <c r="M12" s="495"/>
      <c r="N12" s="495"/>
      <c r="O12" s="494"/>
    </row>
    <row r="13" spans="1:16" s="211" customFormat="1" ht="30" customHeight="1">
      <c r="A13" s="1111" t="s">
        <v>1123</v>
      </c>
      <c r="B13" s="1111"/>
      <c r="C13" s="1111"/>
      <c r="D13" s="1111"/>
      <c r="E13" s="1111"/>
      <c r="F13" s="1111"/>
      <c r="G13" s="1111"/>
      <c r="H13" s="253"/>
      <c r="I13" s="1111" t="s">
        <v>1122</v>
      </c>
      <c r="J13" s="1111"/>
      <c r="K13" s="1111"/>
      <c r="L13" s="1111"/>
      <c r="M13" s="1111"/>
      <c r="N13" s="1111"/>
      <c r="O13" s="1111"/>
    </row>
    <row r="14" spans="1:16" s="211" customFormat="1" ht="15" customHeight="1">
      <c r="A14" s="305" t="s">
        <v>1121</v>
      </c>
      <c r="B14" s="487" t="s">
        <v>3</v>
      </c>
      <c r="C14" s="487" t="s">
        <v>4</v>
      </c>
      <c r="D14" s="487" t="s">
        <v>5</v>
      </c>
      <c r="E14" s="487" t="s">
        <v>1120</v>
      </c>
      <c r="F14" s="487" t="s">
        <v>7</v>
      </c>
      <c r="G14" s="487" t="s">
        <v>1101</v>
      </c>
      <c r="H14" s="253"/>
      <c r="I14" s="493" t="s">
        <v>1121</v>
      </c>
      <c r="J14" s="487" t="s">
        <v>3</v>
      </c>
      <c r="K14" s="487" t="s">
        <v>4</v>
      </c>
      <c r="L14" s="487" t="s">
        <v>5</v>
      </c>
      <c r="M14" s="487" t="s">
        <v>1120</v>
      </c>
      <c r="N14" s="487" t="s">
        <v>7</v>
      </c>
      <c r="O14" s="487" t="s">
        <v>1101</v>
      </c>
    </row>
    <row r="15" spans="1:16" s="211" customFormat="1" ht="15" customHeight="1">
      <c r="A15" s="312" t="s">
        <v>1252</v>
      </c>
      <c r="B15" s="489">
        <v>879338.65587999998</v>
      </c>
      <c r="C15" s="489">
        <v>32233.397730000001</v>
      </c>
      <c r="D15" s="491">
        <v>0</v>
      </c>
      <c r="E15" s="492">
        <v>0</v>
      </c>
      <c r="F15" s="489">
        <v>911572.05361000006</v>
      </c>
      <c r="G15" s="488">
        <v>0.84038842639674982</v>
      </c>
      <c r="H15" s="253"/>
      <c r="I15" s="312" t="s">
        <v>1252</v>
      </c>
      <c r="J15" s="489">
        <v>2251472.84974</v>
      </c>
      <c r="K15" s="489">
        <v>52082.312060000004</v>
      </c>
      <c r="L15" s="491">
        <v>0</v>
      </c>
      <c r="M15" s="489">
        <v>7544.34</v>
      </c>
      <c r="N15" s="489">
        <v>2311099.5018000002</v>
      </c>
      <c r="O15" s="488">
        <v>0.88784269056751486</v>
      </c>
    </row>
    <row r="16" spans="1:16" s="211" customFormat="1" ht="15" customHeight="1">
      <c r="A16" s="312" t="s">
        <v>1251</v>
      </c>
      <c r="B16" s="489">
        <v>137490.49588999999</v>
      </c>
      <c r="C16" s="489">
        <v>35640.696020000003</v>
      </c>
      <c r="D16" s="491">
        <v>0</v>
      </c>
      <c r="E16" s="492">
        <v>0</v>
      </c>
      <c r="F16" s="489">
        <v>173131.19190999999</v>
      </c>
      <c r="G16" s="488">
        <v>0.15961157360325035</v>
      </c>
      <c r="H16" s="253"/>
      <c r="I16" s="312" t="s">
        <v>1251</v>
      </c>
      <c r="J16" s="489">
        <v>243107.19881999999</v>
      </c>
      <c r="K16" s="489">
        <v>48843.959539999996</v>
      </c>
      <c r="L16" s="491">
        <v>0</v>
      </c>
      <c r="M16" s="489">
        <v>0</v>
      </c>
      <c r="N16" s="489">
        <v>291951.15836</v>
      </c>
      <c r="O16" s="488">
        <v>0.1121573094324852</v>
      </c>
    </row>
    <row r="17" spans="1:15" s="211" customFormat="1" ht="15" customHeight="1">
      <c r="A17" s="312"/>
      <c r="B17" s="491"/>
      <c r="C17" s="491"/>
      <c r="D17" s="491"/>
      <c r="E17" s="491"/>
      <c r="F17" s="491"/>
      <c r="G17" s="488"/>
      <c r="H17" s="253"/>
      <c r="I17" s="312"/>
      <c r="J17" s="489"/>
      <c r="K17" s="489"/>
      <c r="L17" s="490"/>
      <c r="M17" s="489"/>
      <c r="N17" s="489"/>
      <c r="O17" s="488"/>
    </row>
    <row r="18" spans="1:15" s="211" customFormat="1" ht="15" customHeight="1">
      <c r="A18" s="305" t="s">
        <v>1107</v>
      </c>
      <c r="B18" s="487">
        <v>1016829.15177</v>
      </c>
      <c r="C18" s="487">
        <v>67874.09375</v>
      </c>
      <c r="D18" s="487">
        <v>0</v>
      </c>
      <c r="E18" s="487">
        <v>0</v>
      </c>
      <c r="F18" s="487">
        <v>1084703.2455199999</v>
      </c>
      <c r="G18" s="485">
        <v>1</v>
      </c>
      <c r="H18" s="253"/>
      <c r="I18" s="305" t="s">
        <v>1107</v>
      </c>
      <c r="J18" s="486">
        <v>2494580.04856</v>
      </c>
      <c r="K18" s="486">
        <v>100926.27159999999</v>
      </c>
      <c r="L18" s="487">
        <v>0</v>
      </c>
      <c r="M18" s="486">
        <v>7544.34</v>
      </c>
      <c r="N18" s="486">
        <v>2603050.66016</v>
      </c>
      <c r="O18" s="485">
        <v>1</v>
      </c>
    </row>
    <row r="19" spans="1:15" s="211" customFormat="1" ht="15" customHeight="1" thickBot="1">
      <c r="A19" s="331"/>
      <c r="B19" s="475"/>
      <c r="C19" s="475"/>
      <c r="D19" s="475"/>
      <c r="E19" s="475"/>
      <c r="F19" s="477"/>
      <c r="G19" s="162"/>
      <c r="H19" s="331"/>
      <c r="I19" s="162"/>
      <c r="J19" s="476"/>
      <c r="K19" s="475"/>
      <c r="L19" s="475"/>
      <c r="M19" s="475"/>
      <c r="N19" s="475"/>
      <c r="O19" s="475"/>
    </row>
    <row r="20" spans="1:15" s="211" customFormat="1" ht="15" customHeight="1" thickTop="1">
      <c r="A20" s="484" t="s">
        <v>1106</v>
      </c>
      <c r="B20" s="479"/>
      <c r="C20" s="479"/>
      <c r="D20" s="479"/>
      <c r="E20" s="479"/>
      <c r="F20" s="483"/>
      <c r="G20" s="481"/>
      <c r="H20" s="482"/>
      <c r="I20" s="481"/>
      <c r="J20" s="480"/>
      <c r="K20" s="479"/>
      <c r="L20" s="479"/>
      <c r="M20" s="479"/>
      <c r="N20" s="479"/>
      <c r="O20" s="479"/>
    </row>
    <row r="21" spans="1:15" s="211" customFormat="1" ht="15" customHeight="1">
      <c r="A21" s="293" t="s">
        <v>1105</v>
      </c>
      <c r="B21" s="475"/>
      <c r="C21" s="475"/>
      <c r="D21" s="475"/>
      <c r="E21" s="475"/>
      <c r="F21" s="477"/>
      <c r="G21" s="162"/>
      <c r="H21" s="162"/>
      <c r="I21" s="162"/>
      <c r="J21" s="478"/>
      <c r="K21" s="475"/>
      <c r="L21" s="475"/>
      <c r="M21" s="475"/>
      <c r="N21" s="475"/>
      <c r="O21" s="475"/>
    </row>
    <row r="22" spans="1:15" s="211" customFormat="1" ht="15" customHeight="1">
      <c r="A22" s="293" t="s">
        <v>1104</v>
      </c>
      <c r="B22" s="475"/>
      <c r="C22" s="475"/>
      <c r="D22" s="475"/>
      <c r="E22" s="475"/>
      <c r="F22" s="477"/>
      <c r="G22" s="162"/>
      <c r="H22" s="162"/>
      <c r="I22" s="162"/>
      <c r="J22" s="478"/>
      <c r="K22" s="475"/>
      <c r="L22" s="475"/>
      <c r="M22" s="475"/>
      <c r="N22" s="475"/>
      <c r="O22" s="475"/>
    </row>
    <row r="23" spans="1:15" s="211" customFormat="1" ht="15" customHeight="1">
      <c r="A23" s="293" t="s">
        <v>1103</v>
      </c>
      <c r="B23" s="475"/>
      <c r="C23" s="475"/>
      <c r="D23" s="475"/>
      <c r="E23" s="475"/>
      <c r="F23" s="477"/>
      <c r="G23" s="162"/>
      <c r="H23" s="162"/>
      <c r="I23" s="162"/>
      <c r="J23" s="478"/>
      <c r="K23" s="475"/>
      <c r="L23" s="475"/>
      <c r="M23" s="475"/>
      <c r="N23" s="475"/>
      <c r="O23" s="475"/>
    </row>
    <row r="24" spans="1:15" s="211" customFormat="1" ht="15" customHeight="1">
      <c r="A24" s="331"/>
      <c r="B24" s="475"/>
      <c r="C24" s="475"/>
      <c r="D24" s="475"/>
      <c r="E24" s="475"/>
      <c r="F24" s="477"/>
      <c r="G24" s="162"/>
      <c r="H24" s="162"/>
      <c r="I24" s="162"/>
      <c r="J24" s="476"/>
      <c r="K24" s="475"/>
      <c r="L24" s="475"/>
      <c r="M24" s="475"/>
      <c r="N24" s="475"/>
      <c r="O24" s="475"/>
    </row>
  </sheetData>
  <mergeCells count="8">
    <mergeCell ref="A13:G13"/>
    <mergeCell ref="A4:O4"/>
    <mergeCell ref="A1:O1"/>
    <mergeCell ref="A2:O2"/>
    <mergeCell ref="A3:O3"/>
    <mergeCell ref="A6:G6"/>
    <mergeCell ref="I6:O6"/>
    <mergeCell ref="I13:O13"/>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23"/>
  <sheetViews>
    <sheetView topLeftCell="C1" zoomScaleNormal="100" workbookViewId="0">
      <selection activeCell="C1" sqref="C1:M3"/>
    </sheetView>
  </sheetViews>
  <sheetFormatPr baseColWidth="10" defaultColWidth="9.140625" defaultRowHeight="12.75"/>
  <cols>
    <col min="1" max="2" width="31.140625" style="237" hidden="1" customWidth="1"/>
    <col min="3" max="3" width="64.5703125" style="238" customWidth="1"/>
    <col min="4" max="9" width="9.7109375" style="237" bestFit="1" customWidth="1"/>
    <col min="10" max="10" width="9.7109375" style="497" bestFit="1" customWidth="1"/>
    <col min="11" max="11" width="9.7109375" style="497" customWidth="1"/>
    <col min="12" max="12" width="9.7109375" style="497" bestFit="1" customWidth="1"/>
    <col min="13" max="13" width="9.7109375" style="497" customWidth="1"/>
    <col min="14" max="16384" width="9.140625" style="237"/>
  </cols>
  <sheetData>
    <row r="1" spans="1:13" s="286" customFormat="1" ht="30" customHeight="1">
      <c r="A1" s="162"/>
      <c r="B1" s="162"/>
      <c r="C1" s="1073" t="s">
        <v>346</v>
      </c>
      <c r="D1" s="1073"/>
      <c r="E1" s="1073"/>
      <c r="F1" s="1073"/>
      <c r="G1" s="1073"/>
      <c r="H1" s="1073"/>
      <c r="I1" s="1073"/>
      <c r="J1" s="1073"/>
      <c r="K1" s="1073"/>
      <c r="L1" s="1073"/>
      <c r="M1" s="1047"/>
    </row>
    <row r="2" spans="1:13" s="286" customFormat="1" ht="15" customHeight="1">
      <c r="A2" s="162"/>
      <c r="B2" s="162"/>
      <c r="C2" s="1112" t="s">
        <v>1161</v>
      </c>
      <c r="D2" s="1112"/>
      <c r="E2" s="1112"/>
      <c r="F2" s="1112"/>
      <c r="G2" s="1112"/>
      <c r="H2" s="1112"/>
      <c r="I2" s="1112"/>
      <c r="J2" s="1112"/>
      <c r="K2" s="1112"/>
      <c r="L2" s="1112"/>
      <c r="M2" s="1054"/>
    </row>
    <row r="3" spans="1:13" s="285" customFormat="1" ht="30" customHeight="1">
      <c r="A3" s="162"/>
      <c r="B3" s="162"/>
      <c r="C3" s="1075" t="s">
        <v>2</v>
      </c>
      <c r="D3" s="1075"/>
      <c r="E3" s="1075"/>
      <c r="F3" s="1075"/>
      <c r="G3" s="1075"/>
      <c r="H3" s="1075"/>
      <c r="I3" s="1075"/>
      <c r="J3" s="1075"/>
      <c r="K3" s="1075"/>
      <c r="L3" s="1075"/>
      <c r="M3" s="1049"/>
    </row>
    <row r="4" spans="1:13" s="338" customFormat="1" ht="3.75" customHeight="1">
      <c r="A4" s="340"/>
      <c r="B4" s="340"/>
      <c r="C4" s="339"/>
      <c r="D4" s="339"/>
      <c r="E4" s="339"/>
      <c r="F4" s="339"/>
      <c r="G4" s="339"/>
      <c r="H4" s="339"/>
      <c r="I4" s="339"/>
      <c r="J4" s="339"/>
      <c r="K4" s="339"/>
      <c r="L4" s="339"/>
      <c r="M4" s="339"/>
    </row>
    <row r="5" spans="1:13" s="322" customFormat="1" ht="15" customHeight="1">
      <c r="A5" s="162"/>
      <c r="B5" s="162"/>
      <c r="C5" s="337"/>
      <c r="D5" s="336">
        <v>2015</v>
      </c>
      <c r="E5" s="336">
        <v>2016</v>
      </c>
      <c r="F5" s="336">
        <v>2017</v>
      </c>
      <c r="G5" s="336">
        <v>2018</v>
      </c>
      <c r="H5" s="336">
        <v>2019</v>
      </c>
      <c r="I5" s="336">
        <v>2020</v>
      </c>
      <c r="J5" s="336">
        <v>2021</v>
      </c>
      <c r="K5" s="336">
        <v>2022</v>
      </c>
      <c r="L5" s="336">
        <v>2023</v>
      </c>
      <c r="M5" s="336">
        <v>2024</v>
      </c>
    </row>
    <row r="6" spans="1:13" s="322" customFormat="1" ht="15" customHeight="1">
      <c r="A6" s="162"/>
      <c r="B6" s="162"/>
      <c r="C6" s="335"/>
      <c r="D6" s="333" t="str">
        <f>"DIC"</f>
        <v>DIC</v>
      </c>
      <c r="E6" s="334" t="s">
        <v>1160</v>
      </c>
      <c r="F6" s="333" t="str">
        <f>"DIC"</f>
        <v>DIC</v>
      </c>
      <c r="G6" s="333" t="str">
        <f>"DIC"</f>
        <v>DIC</v>
      </c>
      <c r="H6" s="332" t="str">
        <f>"DIC"</f>
        <v>DIC</v>
      </c>
      <c r="I6" s="332" t="str">
        <f>"DIC"</f>
        <v>DIC</v>
      </c>
      <c r="J6" s="332" t="str">
        <f>"DIC"</f>
        <v>DIC</v>
      </c>
      <c r="K6" s="332" t="s">
        <v>1160</v>
      </c>
      <c r="L6" s="332" t="s">
        <v>1160</v>
      </c>
      <c r="M6" s="501" t="s">
        <v>1159</v>
      </c>
    </row>
    <row r="7" spans="1:13" s="200" customFormat="1" ht="15" customHeight="1">
      <c r="A7" s="162" t="s">
        <v>914</v>
      </c>
      <c r="B7" s="162" t="s">
        <v>1158</v>
      </c>
      <c r="C7" s="331" t="s">
        <v>1157</v>
      </c>
      <c r="D7" s="329">
        <v>7437917</v>
      </c>
      <c r="E7" s="329">
        <v>7767737</v>
      </c>
      <c r="F7" s="329">
        <v>3714714</v>
      </c>
      <c r="G7" s="329">
        <v>3954550</v>
      </c>
      <c r="H7" s="329">
        <v>4037972</v>
      </c>
      <c r="I7" s="329">
        <v>4073141</v>
      </c>
      <c r="J7" s="329">
        <v>4184106.1386100003</v>
      </c>
      <c r="K7" s="329">
        <v>4646402.1563500008</v>
      </c>
      <c r="L7" s="329">
        <v>4156996.2136399997</v>
      </c>
      <c r="M7" s="329">
        <v>4068222.43193</v>
      </c>
    </row>
    <row r="8" spans="1:13" s="200" customFormat="1" ht="15" customHeight="1">
      <c r="A8" s="162" t="s">
        <v>914</v>
      </c>
      <c r="B8" s="228" t="s">
        <v>1156</v>
      </c>
      <c r="C8" s="162" t="s">
        <v>1155</v>
      </c>
      <c r="D8" s="329">
        <v>7336521</v>
      </c>
      <c r="E8" s="329">
        <v>7609484</v>
      </c>
      <c r="F8" s="329">
        <v>3614989</v>
      </c>
      <c r="G8" s="329">
        <v>3828573</v>
      </c>
      <c r="H8" s="329">
        <v>3772182</v>
      </c>
      <c r="I8" s="329">
        <v>3807103</v>
      </c>
      <c r="J8" s="329">
        <v>3823592.9964800002</v>
      </c>
      <c r="K8" s="329">
        <v>4127504.50618</v>
      </c>
      <c r="L8" s="329">
        <v>3152603.7900999999</v>
      </c>
      <c r="M8" s="329">
        <v>2861693.1468400001</v>
      </c>
    </row>
    <row r="9" spans="1:13" s="200" customFormat="1" ht="15" customHeight="1">
      <c r="A9" s="162" t="s">
        <v>914</v>
      </c>
      <c r="B9" s="228" t="s">
        <v>1154</v>
      </c>
      <c r="C9" s="162" t="s">
        <v>1253</v>
      </c>
      <c r="D9" s="329">
        <v>101396</v>
      </c>
      <c r="E9" s="329">
        <v>158253</v>
      </c>
      <c r="F9" s="329">
        <v>99725</v>
      </c>
      <c r="G9" s="329">
        <v>125977</v>
      </c>
      <c r="H9" s="329">
        <v>265790</v>
      </c>
      <c r="I9" s="329">
        <v>266038</v>
      </c>
      <c r="J9" s="329">
        <v>360513.14212999999</v>
      </c>
      <c r="K9" s="329">
        <v>518897.65017000004</v>
      </c>
      <c r="L9" s="329">
        <v>1004392.42354</v>
      </c>
      <c r="M9" s="329">
        <v>1206529.2850899999</v>
      </c>
    </row>
    <row r="10" spans="1:13" s="200" customFormat="1" ht="15" customHeight="1">
      <c r="A10" s="162" t="s">
        <v>914</v>
      </c>
      <c r="B10" s="162" t="s">
        <v>1152</v>
      </c>
      <c r="C10" s="331" t="s">
        <v>1151</v>
      </c>
      <c r="D10" s="329">
        <v>43161</v>
      </c>
      <c r="E10" s="329">
        <v>61715</v>
      </c>
      <c r="F10" s="329">
        <v>19395</v>
      </c>
      <c r="G10" s="329">
        <v>37379</v>
      </c>
      <c r="H10" s="329">
        <v>37359</v>
      </c>
      <c r="I10" s="329">
        <v>22608</v>
      </c>
      <c r="J10" s="329">
        <v>14751.315980000001</v>
      </c>
      <c r="K10" s="329">
        <v>40358.958259999999</v>
      </c>
      <c r="L10" s="329">
        <v>101407.14724999999</v>
      </c>
      <c r="M10" s="329">
        <v>114400.91270999999</v>
      </c>
    </row>
    <row r="11" spans="1:13" s="200" customFormat="1" ht="15" customHeight="1">
      <c r="A11" s="162" t="s">
        <v>914</v>
      </c>
      <c r="B11" s="162" t="s">
        <v>1150</v>
      </c>
      <c r="C11" s="162" t="s">
        <v>1149</v>
      </c>
      <c r="D11" s="329">
        <v>36132</v>
      </c>
      <c r="E11" s="329">
        <v>42613</v>
      </c>
      <c r="F11" s="329">
        <v>18508</v>
      </c>
      <c r="G11" s="329">
        <v>30898</v>
      </c>
      <c r="H11" s="329">
        <v>26512</v>
      </c>
      <c r="I11" s="329">
        <v>12100</v>
      </c>
      <c r="J11" s="329">
        <v>13035.122079999999</v>
      </c>
      <c r="K11" s="329">
        <v>32372.0478</v>
      </c>
      <c r="L11" s="329">
        <v>77400.453299999994</v>
      </c>
      <c r="M11" s="329">
        <v>84259.775699999998</v>
      </c>
    </row>
    <row r="12" spans="1:13" s="200" customFormat="1" ht="15" customHeight="1">
      <c r="A12" s="162" t="s">
        <v>914</v>
      </c>
      <c r="B12" s="228" t="s">
        <v>1148</v>
      </c>
      <c r="C12" s="162" t="s">
        <v>1147</v>
      </c>
      <c r="D12" s="329">
        <v>7029</v>
      </c>
      <c r="E12" s="329">
        <v>19102</v>
      </c>
      <c r="F12" s="329">
        <v>887</v>
      </c>
      <c r="G12" s="329">
        <v>6481</v>
      </c>
      <c r="H12" s="329">
        <v>10848</v>
      </c>
      <c r="I12" s="329">
        <v>10508</v>
      </c>
      <c r="J12" s="329">
        <v>1716.1939</v>
      </c>
      <c r="K12" s="329">
        <v>7986.9104600000001</v>
      </c>
      <c r="L12" s="329">
        <v>24006.693950000001</v>
      </c>
      <c r="M12" s="329">
        <v>30141.137010000002</v>
      </c>
    </row>
    <row r="13" spans="1:13" s="200" customFormat="1" ht="15" customHeight="1">
      <c r="A13" s="162" t="s">
        <v>914</v>
      </c>
      <c r="B13" s="162" t="s">
        <v>1146</v>
      </c>
      <c r="C13" s="331" t="s">
        <v>1145</v>
      </c>
      <c r="D13" s="329">
        <v>91877</v>
      </c>
      <c r="E13" s="329">
        <v>129011</v>
      </c>
      <c r="F13" s="329">
        <v>85329</v>
      </c>
      <c r="G13" s="329">
        <v>80786</v>
      </c>
      <c r="H13" s="329">
        <v>110362</v>
      </c>
      <c r="I13" s="329">
        <v>122958</v>
      </c>
      <c r="J13" s="329">
        <v>110525.89447</v>
      </c>
      <c r="K13" s="329">
        <v>99701.414599999989</v>
      </c>
      <c r="L13" s="329">
        <v>109205.55120999999</v>
      </c>
      <c r="M13" s="329">
        <v>118719.33318</v>
      </c>
    </row>
    <row r="14" spans="1:13" s="200" customFormat="1" ht="15" customHeight="1">
      <c r="A14" s="162" t="s">
        <v>914</v>
      </c>
      <c r="B14" s="162" t="s">
        <v>1144</v>
      </c>
      <c r="C14" s="162" t="s">
        <v>1143</v>
      </c>
      <c r="D14" s="329">
        <v>85577</v>
      </c>
      <c r="E14" s="329">
        <v>120241</v>
      </c>
      <c r="F14" s="329">
        <v>67837</v>
      </c>
      <c r="G14" s="329">
        <v>68028</v>
      </c>
      <c r="H14" s="329">
        <v>82926</v>
      </c>
      <c r="I14" s="329">
        <v>76235</v>
      </c>
      <c r="J14" s="329">
        <v>61636.550049999998</v>
      </c>
      <c r="K14" s="329">
        <v>51266.042990000002</v>
      </c>
      <c r="L14" s="329">
        <v>56116.67727</v>
      </c>
      <c r="M14" s="329">
        <v>59954.16575</v>
      </c>
    </row>
    <row r="15" spans="1:13" s="200" customFormat="1" ht="15" customHeight="1">
      <c r="A15" s="162" t="s">
        <v>914</v>
      </c>
      <c r="B15" s="228" t="s">
        <v>1142</v>
      </c>
      <c r="C15" s="162" t="s">
        <v>1141</v>
      </c>
      <c r="D15" s="329">
        <v>6300</v>
      </c>
      <c r="E15" s="329">
        <v>8770</v>
      </c>
      <c r="F15" s="329">
        <v>17492</v>
      </c>
      <c r="G15" s="329">
        <v>12758</v>
      </c>
      <c r="H15" s="329">
        <v>27435</v>
      </c>
      <c r="I15" s="329">
        <v>46723</v>
      </c>
      <c r="J15" s="329">
        <v>48889.344420000001</v>
      </c>
      <c r="K15" s="329">
        <v>48435.371610000002</v>
      </c>
      <c r="L15" s="329">
        <v>53088.873939999998</v>
      </c>
      <c r="M15" s="329">
        <v>58765.167430000001</v>
      </c>
    </row>
    <row r="16" spans="1:13" s="200" customFormat="1" ht="15" customHeight="1">
      <c r="A16" s="162" t="s">
        <v>914</v>
      </c>
      <c r="B16" s="162" t="s">
        <v>1140</v>
      </c>
      <c r="C16" s="331" t="s">
        <v>1139</v>
      </c>
      <c r="D16" s="329">
        <v>80448</v>
      </c>
      <c r="E16" s="329">
        <v>85234</v>
      </c>
      <c r="F16" s="329">
        <v>95183</v>
      </c>
      <c r="G16" s="329">
        <v>80333</v>
      </c>
      <c r="H16" s="329">
        <v>80399</v>
      </c>
      <c r="I16" s="329">
        <v>65116</v>
      </c>
      <c r="J16" s="329">
        <v>85719.868680000014</v>
      </c>
      <c r="K16" s="329">
        <v>71472.191409999999</v>
      </c>
      <c r="L16" s="329">
        <v>70498.285080000001</v>
      </c>
      <c r="M16" s="329">
        <v>66469.676930000001</v>
      </c>
    </row>
    <row r="17" spans="1:13" s="200" customFormat="1" ht="15" customHeight="1">
      <c r="A17" s="162" t="s">
        <v>914</v>
      </c>
      <c r="B17" s="162" t="s">
        <v>1138</v>
      </c>
      <c r="C17" s="162" t="s">
        <v>1137</v>
      </c>
      <c r="D17" s="329">
        <v>87450</v>
      </c>
      <c r="E17" s="329">
        <v>90919</v>
      </c>
      <c r="F17" s="329">
        <v>54117</v>
      </c>
      <c r="G17" s="329">
        <v>54558</v>
      </c>
      <c r="H17" s="329">
        <v>56872</v>
      </c>
      <c r="I17" s="329">
        <v>426769</v>
      </c>
      <c r="J17" s="329">
        <v>611946.30228999991</v>
      </c>
      <c r="K17" s="329">
        <v>699716.49951999995</v>
      </c>
      <c r="L17" s="329">
        <v>727208.24827999994</v>
      </c>
      <c r="M17" s="329">
        <v>697453.45295000006</v>
      </c>
    </row>
    <row r="18" spans="1:13" s="200" customFormat="1" ht="15" customHeight="1">
      <c r="A18" s="162" t="s">
        <v>914</v>
      </c>
      <c r="B18" s="162" t="s">
        <v>1136</v>
      </c>
      <c r="C18" s="330" t="s">
        <v>1135</v>
      </c>
      <c r="D18" s="329">
        <v>-264408</v>
      </c>
      <c r="E18" s="329">
        <v>-273392</v>
      </c>
      <c r="F18" s="329">
        <v>-148775</v>
      </c>
      <c r="G18" s="329">
        <v>-149934</v>
      </c>
      <c r="H18" s="329">
        <v>-185321</v>
      </c>
      <c r="I18" s="329">
        <v>-224342</v>
      </c>
      <c r="J18" s="329">
        <v>-190723.92496</v>
      </c>
      <c r="K18" s="329">
        <v>-177083.43887000001</v>
      </c>
      <c r="L18" s="329">
        <v>-256254.28483000002</v>
      </c>
      <c r="M18" s="329">
        <v>-293997.11387</v>
      </c>
    </row>
    <row r="19" spans="1:13" s="200" customFormat="1" ht="15" customHeight="1">
      <c r="A19" s="162" t="s">
        <v>914</v>
      </c>
      <c r="B19" s="162" t="s">
        <v>1134</v>
      </c>
      <c r="C19" s="327" t="s">
        <v>1133</v>
      </c>
      <c r="D19" s="326">
        <v>7476445</v>
      </c>
      <c r="E19" s="326">
        <v>7861223</v>
      </c>
      <c r="F19" s="326">
        <v>3819964</v>
      </c>
      <c r="G19" s="326">
        <v>4057671</v>
      </c>
      <c r="H19" s="326">
        <v>4137644</v>
      </c>
      <c r="I19" s="326">
        <v>4486251</v>
      </c>
      <c r="J19" s="326">
        <v>4816325.5950699998</v>
      </c>
      <c r="K19" s="326">
        <v>5380567.7812700002</v>
      </c>
      <c r="L19" s="326">
        <v>4909061.1606299998</v>
      </c>
      <c r="M19" s="500">
        <v>4771268.6938300002</v>
      </c>
    </row>
    <row r="20" spans="1:13" s="322" customFormat="1" ht="3.75" customHeight="1" thickBot="1">
      <c r="A20" s="162"/>
      <c r="B20" s="162"/>
      <c r="C20" s="324"/>
      <c r="D20" s="323"/>
      <c r="E20" s="323"/>
      <c r="F20" s="323"/>
      <c r="G20" s="323"/>
      <c r="H20" s="323"/>
      <c r="I20" s="323"/>
      <c r="J20" s="499"/>
      <c r="K20" s="499"/>
      <c r="L20" s="499"/>
      <c r="M20" s="499"/>
    </row>
    <row r="21" spans="1:13" s="322" customFormat="1" ht="15" customHeight="1" thickTop="1">
      <c r="A21" s="162"/>
      <c r="B21" s="162"/>
      <c r="C21" s="293" t="s">
        <v>1132</v>
      </c>
      <c r="D21" s="260"/>
      <c r="E21" s="260"/>
      <c r="F21" s="260"/>
      <c r="G21" s="260"/>
      <c r="H21" s="260"/>
      <c r="I21" s="260"/>
      <c r="J21" s="498"/>
      <c r="K21" s="498"/>
      <c r="L21" s="498"/>
      <c r="M21" s="498"/>
    </row>
    <row r="22" spans="1:13" s="322" customFormat="1" ht="15" customHeight="1">
      <c r="A22" s="162"/>
      <c r="B22" s="162"/>
      <c r="C22" s="293" t="s">
        <v>1131</v>
      </c>
      <c r="D22" s="260"/>
      <c r="E22" s="260"/>
      <c r="F22" s="260"/>
      <c r="G22" s="260"/>
      <c r="H22" s="260"/>
      <c r="I22" s="260"/>
      <c r="J22" s="498"/>
      <c r="K22" s="498"/>
      <c r="L22" s="498"/>
      <c r="M22" s="498"/>
    </row>
    <row r="23" spans="1:13" s="322" customFormat="1" ht="15" customHeight="1">
      <c r="A23" s="162"/>
      <c r="B23" s="162"/>
      <c r="C23" s="162"/>
      <c r="D23" s="260"/>
      <c r="E23" s="260"/>
      <c r="F23" s="260"/>
      <c r="G23" s="260"/>
      <c r="H23" s="260"/>
      <c r="I23" s="260"/>
      <c r="J23" s="498"/>
      <c r="K23" s="498"/>
      <c r="L23" s="498"/>
      <c r="M23" s="498"/>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M35"/>
  <sheetViews>
    <sheetView topLeftCell="C1" zoomScaleNormal="100" workbookViewId="0">
      <selection activeCell="C1" sqref="C1:M3"/>
    </sheetView>
  </sheetViews>
  <sheetFormatPr baseColWidth="10" defaultColWidth="9.140625" defaultRowHeight="12.75"/>
  <cols>
    <col min="1" max="1" width="2.28515625" style="237" hidden="1" customWidth="1"/>
    <col min="2" max="2" width="46.5703125" style="237" hidden="1" customWidth="1"/>
    <col min="3" max="3" width="69" style="238" customWidth="1"/>
    <col min="4" max="4" width="15" style="341" bestFit="1" customWidth="1"/>
    <col min="5" max="5" width="14.85546875" style="237" bestFit="1" customWidth="1"/>
    <col min="6" max="10" width="15" style="237" bestFit="1" customWidth="1"/>
    <col min="11" max="12" width="15" style="237" customWidth="1"/>
    <col min="13" max="13" width="15" style="237" bestFit="1" customWidth="1"/>
    <col min="14" max="16384" width="9.140625" style="237"/>
  </cols>
  <sheetData>
    <row r="1" spans="1:13" s="371" customFormat="1" ht="30" customHeight="1">
      <c r="A1" s="162"/>
      <c r="B1" s="162"/>
      <c r="C1" s="1073" t="s">
        <v>346</v>
      </c>
      <c r="D1" s="1073"/>
      <c r="E1" s="1073"/>
      <c r="F1" s="1073"/>
      <c r="G1" s="1073"/>
      <c r="H1" s="1073"/>
      <c r="I1" s="1073"/>
      <c r="J1" s="1073"/>
      <c r="K1" s="1073"/>
      <c r="L1" s="1073"/>
      <c r="M1" s="1073"/>
    </row>
    <row r="2" spans="1:13" s="371" customFormat="1" ht="21" customHeight="1">
      <c r="A2" s="162"/>
      <c r="B2" s="162"/>
      <c r="C2" s="1074" t="s">
        <v>1216</v>
      </c>
      <c r="D2" s="1074"/>
      <c r="E2" s="1074"/>
      <c r="F2" s="1074"/>
      <c r="G2" s="1074"/>
      <c r="H2" s="1074"/>
      <c r="I2" s="1074"/>
      <c r="J2" s="1074"/>
      <c r="K2" s="1074"/>
      <c r="L2" s="1074"/>
      <c r="M2" s="1074"/>
    </row>
    <row r="3" spans="1:13" s="370" customFormat="1" ht="30" customHeight="1">
      <c r="A3" s="162" t="s">
        <v>1254</v>
      </c>
      <c r="B3" s="162"/>
      <c r="C3" s="1075" t="s">
        <v>2</v>
      </c>
      <c r="D3" s="1075"/>
      <c r="E3" s="1075"/>
      <c r="F3" s="1075"/>
      <c r="G3" s="1075"/>
      <c r="H3" s="1075"/>
      <c r="I3" s="1075"/>
      <c r="J3" s="1075"/>
      <c r="K3" s="1075"/>
      <c r="L3" s="1075"/>
      <c r="M3" s="1075"/>
    </row>
    <row r="4" spans="1:13" s="338" customFormat="1" ht="3.75" customHeight="1" thickBot="1">
      <c r="A4" s="340"/>
      <c r="B4" s="340"/>
      <c r="C4" s="339"/>
      <c r="D4" s="369"/>
      <c r="E4" s="368"/>
      <c r="F4" s="368"/>
      <c r="G4" s="368"/>
      <c r="H4" s="368"/>
      <c r="I4" s="368"/>
      <c r="J4" s="368"/>
      <c r="K4" s="368"/>
      <c r="L4" s="368"/>
      <c r="M4" s="368"/>
    </row>
    <row r="5" spans="1:13" ht="15" customHeight="1" thickTop="1" thickBot="1">
      <c r="A5" s="206"/>
      <c r="B5" s="206"/>
      <c r="C5" s="335"/>
      <c r="D5" s="336">
        <v>2015</v>
      </c>
      <c r="E5" s="336">
        <v>2016</v>
      </c>
      <c r="F5" s="336">
        <v>2017</v>
      </c>
      <c r="G5" s="336">
        <v>2018</v>
      </c>
      <c r="H5" s="336">
        <v>2019</v>
      </c>
      <c r="I5" s="336">
        <v>2020</v>
      </c>
      <c r="J5" s="336">
        <v>2021</v>
      </c>
      <c r="K5" s="336">
        <v>2022</v>
      </c>
      <c r="L5" s="336">
        <v>2023</v>
      </c>
      <c r="M5" s="336">
        <v>2024</v>
      </c>
    </row>
    <row r="6" spans="1:13" s="200" customFormat="1" ht="15" customHeight="1" thickTop="1" thickBot="1">
      <c r="A6" s="358"/>
      <c r="B6" s="358"/>
      <c r="C6" s="504"/>
      <c r="D6" s="364" t="str">
        <f>"DIC"</f>
        <v>DIC</v>
      </c>
      <c r="E6" s="364" t="s">
        <v>1160</v>
      </c>
      <c r="F6" s="365" t="str">
        <f>"DIC"</f>
        <v>DIC</v>
      </c>
      <c r="G6" s="364" t="s">
        <v>1160</v>
      </c>
      <c r="H6" s="364" t="str">
        <f>"DIC"</f>
        <v>DIC</v>
      </c>
      <c r="I6" s="364" t="str">
        <f>"DIC"</f>
        <v>DIC</v>
      </c>
      <c r="J6" s="364" t="str">
        <f>"DIC"</f>
        <v>DIC</v>
      </c>
      <c r="K6" s="364" t="s">
        <v>1160</v>
      </c>
      <c r="L6" s="364" t="s">
        <v>1160</v>
      </c>
      <c r="M6" s="364" t="s">
        <v>1159</v>
      </c>
    </row>
    <row r="7" spans="1:13" s="200" customFormat="1" ht="15" customHeight="1" thickTop="1" thickBot="1">
      <c r="A7" s="358" t="s">
        <v>914</v>
      </c>
      <c r="B7" s="363" t="s">
        <v>1213</v>
      </c>
      <c r="C7" s="362" t="s">
        <v>110</v>
      </c>
      <c r="D7" s="361">
        <v>6976620</v>
      </c>
      <c r="E7" s="361">
        <v>7406594</v>
      </c>
      <c r="F7" s="361">
        <v>3699790</v>
      </c>
      <c r="G7" s="361">
        <v>3853298</v>
      </c>
      <c r="H7" s="361">
        <v>3703507</v>
      </c>
      <c r="I7" s="361">
        <v>3583449</v>
      </c>
      <c r="J7" s="361">
        <v>4340530.9196999995</v>
      </c>
      <c r="K7" s="361">
        <v>4593800.8664799994</v>
      </c>
      <c r="L7" s="361">
        <v>2505387.7801599996</v>
      </c>
      <c r="M7" s="361">
        <v>3907595.5798400003</v>
      </c>
    </row>
    <row r="8" spans="1:13" s="200" customFormat="1" ht="15" customHeight="1" thickTop="1" thickBot="1">
      <c r="A8" s="206" t="s">
        <v>914</v>
      </c>
      <c r="B8" s="359" t="s">
        <v>1212</v>
      </c>
      <c r="C8" s="354" t="s">
        <v>1211</v>
      </c>
      <c r="D8" s="347">
        <v>188767</v>
      </c>
      <c r="E8" s="347">
        <v>177204</v>
      </c>
      <c r="F8" s="347">
        <v>71468</v>
      </c>
      <c r="G8" s="347">
        <v>75340</v>
      </c>
      <c r="H8" s="347">
        <v>135780</v>
      </c>
      <c r="I8" s="347">
        <v>316526</v>
      </c>
      <c r="J8" s="347">
        <v>431510.72247000004</v>
      </c>
      <c r="K8" s="347">
        <v>402193.99223000003</v>
      </c>
      <c r="L8" s="347">
        <v>117218.5592</v>
      </c>
      <c r="M8" s="347">
        <v>107147.35448000001</v>
      </c>
    </row>
    <row r="9" spans="1:13" s="200" customFormat="1" ht="15" customHeight="1" thickTop="1">
      <c r="A9" s="162" t="s">
        <v>914</v>
      </c>
      <c r="B9" s="353" t="s">
        <v>1210</v>
      </c>
      <c r="C9" s="352" t="s">
        <v>1209</v>
      </c>
      <c r="D9" s="350">
        <v>187366</v>
      </c>
      <c r="E9" s="350">
        <v>174194</v>
      </c>
      <c r="F9" s="350">
        <v>71116</v>
      </c>
      <c r="G9" s="350">
        <v>75243</v>
      </c>
      <c r="H9" s="350">
        <v>135680</v>
      </c>
      <c r="I9" s="350">
        <v>315732</v>
      </c>
      <c r="J9" s="350">
        <v>431410.77448999998</v>
      </c>
      <c r="K9" s="350">
        <v>402075.60917000001</v>
      </c>
      <c r="L9" s="350">
        <v>117045.79076999999</v>
      </c>
      <c r="M9" s="350">
        <v>106950.61751999999</v>
      </c>
    </row>
    <row r="10" spans="1:13" s="200" customFormat="1" ht="15" customHeight="1" thickBot="1">
      <c r="A10" s="162" t="s">
        <v>914</v>
      </c>
      <c r="B10" s="353" t="s">
        <v>1208</v>
      </c>
      <c r="C10" s="352" t="s">
        <v>1207</v>
      </c>
      <c r="D10" s="350">
        <v>1402</v>
      </c>
      <c r="E10" s="350">
        <v>3010</v>
      </c>
      <c r="F10" s="350">
        <v>353</v>
      </c>
      <c r="G10" s="350">
        <v>97</v>
      </c>
      <c r="H10" s="350">
        <v>100</v>
      </c>
      <c r="I10" s="350">
        <v>795</v>
      </c>
      <c r="J10" s="350">
        <v>99.947980000000001</v>
      </c>
      <c r="K10" s="350">
        <v>118.38306</v>
      </c>
      <c r="L10" s="350">
        <v>172.76842999999997</v>
      </c>
      <c r="M10" s="350">
        <v>196.73696000000001</v>
      </c>
    </row>
    <row r="11" spans="1:13" s="200" customFormat="1" ht="15" customHeight="1" thickTop="1" thickBot="1">
      <c r="A11" s="206" t="s">
        <v>914</v>
      </c>
      <c r="B11" s="359" t="s">
        <v>1206</v>
      </c>
      <c r="C11" s="354" t="s">
        <v>1205</v>
      </c>
      <c r="D11" s="347">
        <v>1322722</v>
      </c>
      <c r="E11" s="347">
        <v>1288187</v>
      </c>
      <c r="F11" s="347">
        <v>544564</v>
      </c>
      <c r="G11" s="347">
        <v>623884</v>
      </c>
      <c r="H11" s="347">
        <v>631955</v>
      </c>
      <c r="I11" s="347">
        <v>881069</v>
      </c>
      <c r="J11" s="347">
        <v>1315751.1378199998</v>
      </c>
      <c r="K11" s="347">
        <v>1385038.26997</v>
      </c>
      <c r="L11" s="347">
        <v>881217.68776999996</v>
      </c>
      <c r="M11" s="347">
        <v>914250.49860000005</v>
      </c>
    </row>
    <row r="12" spans="1:13" s="200" customFormat="1" ht="15" customHeight="1" thickTop="1">
      <c r="A12" s="162" t="s">
        <v>914</v>
      </c>
      <c r="B12" s="353" t="s">
        <v>1204</v>
      </c>
      <c r="C12" s="352" t="s">
        <v>1203</v>
      </c>
      <c r="D12" s="350">
        <v>1308597</v>
      </c>
      <c r="E12" s="350">
        <v>1270714</v>
      </c>
      <c r="F12" s="350">
        <v>538149</v>
      </c>
      <c r="G12" s="350">
        <v>616259</v>
      </c>
      <c r="H12" s="350">
        <v>623492</v>
      </c>
      <c r="I12" s="350">
        <v>871567</v>
      </c>
      <c r="J12" s="350">
        <v>1306181.1983699999</v>
      </c>
      <c r="K12" s="350">
        <v>1375069.18817</v>
      </c>
      <c r="L12" s="350">
        <v>871120.86000999995</v>
      </c>
      <c r="M12" s="350">
        <v>902763.09534</v>
      </c>
    </row>
    <row r="13" spans="1:13" s="200" customFormat="1" ht="15" customHeight="1">
      <c r="A13" s="162" t="s">
        <v>914</v>
      </c>
      <c r="B13" s="353" t="s">
        <v>1202</v>
      </c>
      <c r="C13" s="352" t="s">
        <v>1201</v>
      </c>
      <c r="D13" s="350">
        <v>14125</v>
      </c>
      <c r="E13" s="350">
        <v>17473</v>
      </c>
      <c r="F13" s="350">
        <v>6416</v>
      </c>
      <c r="G13" s="350">
        <v>7625</v>
      </c>
      <c r="H13" s="350">
        <v>8462</v>
      </c>
      <c r="I13" s="350">
        <v>9502</v>
      </c>
      <c r="J13" s="350">
        <v>9569.9394499999999</v>
      </c>
      <c r="K13" s="350">
        <v>9969.0817999999999</v>
      </c>
      <c r="L13" s="350">
        <v>10096.82776</v>
      </c>
      <c r="M13" s="350">
        <v>11487.403259999999</v>
      </c>
    </row>
    <row r="14" spans="1:13" s="200" customFormat="1" ht="15" customHeight="1">
      <c r="A14" s="162" t="s">
        <v>914</v>
      </c>
      <c r="B14" s="353" t="s">
        <v>1200</v>
      </c>
      <c r="C14" s="352" t="s">
        <v>1199</v>
      </c>
      <c r="D14" s="350">
        <v>0</v>
      </c>
      <c r="E14" s="350">
        <v>0</v>
      </c>
      <c r="F14" s="350">
        <v>0</v>
      </c>
      <c r="G14" s="350">
        <v>0</v>
      </c>
      <c r="H14" s="350">
        <v>0</v>
      </c>
      <c r="I14" s="350">
        <v>0</v>
      </c>
      <c r="J14" s="350">
        <v>0</v>
      </c>
      <c r="K14" s="350">
        <v>0</v>
      </c>
      <c r="L14" s="350">
        <v>0</v>
      </c>
      <c r="M14" s="350">
        <v>0</v>
      </c>
    </row>
    <row r="15" spans="1:13" s="200" customFormat="1" ht="15" customHeight="1" thickBot="1">
      <c r="A15" s="162" t="s">
        <v>914</v>
      </c>
      <c r="B15" s="360">
        <v>212.04</v>
      </c>
      <c r="C15" s="352" t="s">
        <v>1198</v>
      </c>
      <c r="D15" s="350">
        <v>0</v>
      </c>
      <c r="E15" s="350">
        <v>0</v>
      </c>
      <c r="F15" s="350">
        <v>0</v>
      </c>
      <c r="G15" s="350">
        <v>0</v>
      </c>
      <c r="H15" s="350">
        <v>0</v>
      </c>
      <c r="I15" s="350">
        <v>0</v>
      </c>
      <c r="J15" s="350">
        <v>0</v>
      </c>
      <c r="K15" s="350">
        <v>0</v>
      </c>
      <c r="L15" s="350">
        <v>0</v>
      </c>
      <c r="M15" s="350">
        <v>0</v>
      </c>
    </row>
    <row r="16" spans="1:13" s="200" customFormat="1" ht="15" customHeight="1" thickTop="1" thickBot="1">
      <c r="A16" s="206" t="s">
        <v>914</v>
      </c>
      <c r="B16" s="359" t="s">
        <v>1197</v>
      </c>
      <c r="C16" s="354" t="s">
        <v>1196</v>
      </c>
      <c r="D16" s="347">
        <v>120056</v>
      </c>
      <c r="E16" s="347">
        <v>16475</v>
      </c>
      <c r="F16" s="347">
        <v>5264</v>
      </c>
      <c r="G16" s="347">
        <v>6342</v>
      </c>
      <c r="H16" s="347">
        <v>56974</v>
      </c>
      <c r="I16" s="347">
        <v>55525</v>
      </c>
      <c r="J16" s="347">
        <v>52459.773179999997</v>
      </c>
      <c r="K16" s="347">
        <v>167.16506000000001</v>
      </c>
      <c r="L16" s="347">
        <v>79.597529999999992</v>
      </c>
      <c r="M16" s="347">
        <v>42.372190000000003</v>
      </c>
    </row>
    <row r="17" spans="1:13" s="200" customFormat="1" ht="15" customHeight="1" thickTop="1">
      <c r="A17" s="162" t="s">
        <v>914</v>
      </c>
      <c r="B17" s="353" t="s">
        <v>1195</v>
      </c>
      <c r="C17" s="352" t="s">
        <v>1194</v>
      </c>
      <c r="D17" s="350">
        <v>8988</v>
      </c>
      <c r="E17" s="350">
        <v>2084</v>
      </c>
      <c r="F17" s="350">
        <v>1447</v>
      </c>
      <c r="G17" s="350">
        <v>1219</v>
      </c>
      <c r="H17" s="350">
        <v>846</v>
      </c>
      <c r="I17" s="350">
        <v>460</v>
      </c>
      <c r="J17" s="350">
        <v>329.62617999999998</v>
      </c>
      <c r="K17" s="350">
        <v>167.16506000000001</v>
      </c>
      <c r="L17" s="350">
        <v>79.597529999999992</v>
      </c>
      <c r="M17" s="350">
        <v>40.797559999999997</v>
      </c>
    </row>
    <row r="18" spans="1:13" s="200" customFormat="1" ht="15" customHeight="1">
      <c r="A18" s="162" t="s">
        <v>914</v>
      </c>
      <c r="B18" s="353" t="s">
        <v>1193</v>
      </c>
      <c r="C18" s="352" t="s">
        <v>1192</v>
      </c>
      <c r="D18" s="350">
        <v>54</v>
      </c>
      <c r="E18" s="350">
        <v>12</v>
      </c>
      <c r="F18" s="350">
        <v>0</v>
      </c>
      <c r="G18" s="350">
        <v>0</v>
      </c>
      <c r="H18" s="350">
        <v>0</v>
      </c>
      <c r="I18" s="350">
        <v>0</v>
      </c>
      <c r="J18" s="350">
        <v>0</v>
      </c>
      <c r="K18" s="350">
        <v>0</v>
      </c>
      <c r="L18" s="350">
        <v>0</v>
      </c>
      <c r="M18" s="350">
        <v>1.5746300000000002</v>
      </c>
    </row>
    <row r="19" spans="1:13" s="200" customFormat="1" ht="15" customHeight="1">
      <c r="A19" s="162" t="s">
        <v>914</v>
      </c>
      <c r="B19" s="353" t="s">
        <v>1191</v>
      </c>
      <c r="C19" s="352" t="s">
        <v>1190</v>
      </c>
      <c r="D19" s="350">
        <v>0</v>
      </c>
      <c r="E19" s="350">
        <v>4</v>
      </c>
      <c r="F19" s="350">
        <v>0</v>
      </c>
      <c r="G19" s="350">
        <v>0</v>
      </c>
      <c r="H19" s="350">
        <v>0</v>
      </c>
      <c r="I19" s="350">
        <v>0</v>
      </c>
      <c r="J19" s="350">
        <v>0</v>
      </c>
      <c r="K19" s="350">
        <v>0</v>
      </c>
      <c r="L19" s="350">
        <v>0</v>
      </c>
      <c r="M19" s="350">
        <v>0</v>
      </c>
    </row>
    <row r="20" spans="1:13" s="200" customFormat="1" ht="15" customHeight="1">
      <c r="A20" s="162" t="s">
        <v>914</v>
      </c>
      <c r="B20" s="353" t="s">
        <v>1189</v>
      </c>
      <c r="C20" s="352" t="s">
        <v>1188</v>
      </c>
      <c r="D20" s="350">
        <v>72</v>
      </c>
      <c r="E20" s="350">
        <v>107</v>
      </c>
      <c r="F20" s="350">
        <v>0</v>
      </c>
      <c r="G20" s="350">
        <v>40</v>
      </c>
      <c r="H20" s="350">
        <v>60</v>
      </c>
      <c r="I20" s="350">
        <v>0</v>
      </c>
      <c r="J20" s="350">
        <v>0</v>
      </c>
      <c r="K20" s="350">
        <v>0</v>
      </c>
      <c r="L20" s="350">
        <v>0</v>
      </c>
      <c r="M20" s="350">
        <v>0</v>
      </c>
    </row>
    <row r="21" spans="1:13" s="200" customFormat="1" ht="15" customHeight="1">
      <c r="A21" s="162" t="s">
        <v>914</v>
      </c>
      <c r="B21" s="353" t="s">
        <v>1187</v>
      </c>
      <c r="C21" s="352" t="s">
        <v>1186</v>
      </c>
      <c r="D21" s="350">
        <v>426</v>
      </c>
      <c r="E21" s="350">
        <v>32</v>
      </c>
      <c r="F21" s="350">
        <v>563</v>
      </c>
      <c r="G21" s="350">
        <v>119</v>
      </c>
      <c r="H21" s="350">
        <v>0</v>
      </c>
      <c r="I21" s="350">
        <v>0</v>
      </c>
      <c r="J21" s="350">
        <v>0</v>
      </c>
      <c r="K21" s="350">
        <v>0</v>
      </c>
      <c r="L21" s="350">
        <v>0</v>
      </c>
      <c r="M21" s="350">
        <v>0</v>
      </c>
    </row>
    <row r="22" spans="1:13" s="200" customFormat="1" ht="15" customHeight="1">
      <c r="A22" s="162" t="s">
        <v>914</v>
      </c>
      <c r="B22" s="353" t="s">
        <v>1185</v>
      </c>
      <c r="C22" s="352" t="s">
        <v>1184</v>
      </c>
      <c r="D22" s="350">
        <v>107</v>
      </c>
      <c r="E22" s="350">
        <v>443</v>
      </c>
      <c r="F22" s="350">
        <v>520</v>
      </c>
      <c r="G22" s="350">
        <v>918</v>
      </c>
      <c r="H22" s="350">
        <v>1040</v>
      </c>
      <c r="I22" s="350">
        <v>65</v>
      </c>
      <c r="J22" s="350">
        <v>130.14699999999999</v>
      </c>
      <c r="K22" s="350">
        <v>0</v>
      </c>
      <c r="L22" s="350">
        <v>0</v>
      </c>
      <c r="M22" s="350">
        <v>0</v>
      </c>
    </row>
    <row r="23" spans="1:13" s="200" customFormat="1" ht="15" customHeight="1">
      <c r="A23" s="162" t="s">
        <v>914</v>
      </c>
      <c r="B23" s="353" t="s">
        <v>1183</v>
      </c>
      <c r="C23" s="352" t="s">
        <v>1182</v>
      </c>
      <c r="D23" s="350">
        <v>5365</v>
      </c>
      <c r="E23" s="350">
        <v>52</v>
      </c>
      <c r="F23" s="350">
        <v>0</v>
      </c>
      <c r="G23" s="350">
        <v>2000</v>
      </c>
      <c r="H23" s="350">
        <v>0</v>
      </c>
      <c r="I23" s="350">
        <v>0</v>
      </c>
      <c r="J23" s="350">
        <v>0</v>
      </c>
      <c r="K23" s="350">
        <v>0</v>
      </c>
      <c r="L23" s="350">
        <v>0</v>
      </c>
      <c r="M23" s="350">
        <v>0</v>
      </c>
    </row>
    <row r="24" spans="1:13" s="200" customFormat="1" ht="15" customHeight="1" thickBot="1">
      <c r="A24" s="162" t="s">
        <v>914</v>
      </c>
      <c r="B24" s="353" t="s">
        <v>1181</v>
      </c>
      <c r="C24" s="352" t="s">
        <v>1180</v>
      </c>
      <c r="D24" s="350">
        <v>105043</v>
      </c>
      <c r="E24" s="350">
        <v>13741</v>
      </c>
      <c r="F24" s="350">
        <v>2734</v>
      </c>
      <c r="G24" s="350">
        <v>2046</v>
      </c>
      <c r="H24" s="350">
        <v>55028</v>
      </c>
      <c r="I24" s="350">
        <v>55000</v>
      </c>
      <c r="J24" s="350">
        <v>52000</v>
      </c>
      <c r="K24" s="350">
        <v>0</v>
      </c>
      <c r="L24" s="350">
        <v>0</v>
      </c>
      <c r="M24" s="350">
        <v>0</v>
      </c>
    </row>
    <row r="25" spans="1:13" s="200" customFormat="1" ht="15" customHeight="1" thickTop="1" thickBot="1">
      <c r="A25" s="358" t="s">
        <v>914</v>
      </c>
      <c r="B25" s="357" t="s">
        <v>1179</v>
      </c>
      <c r="C25" s="354" t="s">
        <v>1178</v>
      </c>
      <c r="D25" s="356">
        <v>72355</v>
      </c>
      <c r="E25" s="356">
        <v>81295</v>
      </c>
      <c r="F25" s="356">
        <v>43008</v>
      </c>
      <c r="G25" s="356">
        <v>58931</v>
      </c>
      <c r="H25" s="356">
        <v>56373</v>
      </c>
      <c r="I25" s="356">
        <v>39410</v>
      </c>
      <c r="J25" s="356">
        <v>35456.256500000003</v>
      </c>
      <c r="K25" s="356">
        <v>40095.355409999996</v>
      </c>
      <c r="L25" s="356">
        <v>47729.255990000005</v>
      </c>
      <c r="M25" s="356">
        <v>49882.959640000001</v>
      </c>
    </row>
    <row r="26" spans="1:13" s="200" customFormat="1" ht="15" customHeight="1" thickTop="1" thickBot="1">
      <c r="A26" s="358" t="s">
        <v>914</v>
      </c>
      <c r="B26" s="357" t="s">
        <v>1177</v>
      </c>
      <c r="C26" s="354" t="s">
        <v>1176</v>
      </c>
      <c r="D26" s="356">
        <v>4959551</v>
      </c>
      <c r="E26" s="356">
        <v>5460134</v>
      </c>
      <c r="F26" s="356">
        <v>2772120</v>
      </c>
      <c r="G26" s="356">
        <v>2775817</v>
      </c>
      <c r="H26" s="356">
        <v>2508032</v>
      </c>
      <c r="I26" s="356">
        <v>2010001</v>
      </c>
      <c r="J26" s="356">
        <v>2203744.3764</v>
      </c>
      <c r="K26" s="356">
        <v>2490853.2798800003</v>
      </c>
      <c r="L26" s="356">
        <v>1407972.19092</v>
      </c>
      <c r="M26" s="356">
        <v>2548429.37579</v>
      </c>
    </row>
    <row r="27" spans="1:13" s="200" customFormat="1" ht="15" customHeight="1" thickTop="1" thickBot="1">
      <c r="A27" s="206" t="s">
        <v>914</v>
      </c>
      <c r="B27" s="355" t="s">
        <v>1175</v>
      </c>
      <c r="C27" s="354" t="s">
        <v>1174</v>
      </c>
      <c r="D27" s="347">
        <v>313168</v>
      </c>
      <c r="E27" s="347">
        <v>383298</v>
      </c>
      <c r="F27" s="347">
        <v>263365</v>
      </c>
      <c r="G27" s="347">
        <v>312983</v>
      </c>
      <c r="H27" s="347">
        <v>314393</v>
      </c>
      <c r="I27" s="347">
        <v>280916</v>
      </c>
      <c r="J27" s="347">
        <v>301608.65333</v>
      </c>
      <c r="K27" s="347">
        <v>275452.80392999999</v>
      </c>
      <c r="L27" s="347">
        <v>51170.488749999997</v>
      </c>
      <c r="M27" s="347">
        <v>287843.01913999999</v>
      </c>
    </row>
    <row r="28" spans="1:13" s="200" customFormat="1" ht="15" customHeight="1" thickTop="1">
      <c r="A28" s="162" t="s">
        <v>914</v>
      </c>
      <c r="B28" s="353" t="s">
        <v>1173</v>
      </c>
      <c r="C28" s="352" t="s">
        <v>1172</v>
      </c>
      <c r="D28" s="350">
        <v>0</v>
      </c>
      <c r="E28" s="350">
        <v>0</v>
      </c>
      <c r="F28" s="350">
        <v>0</v>
      </c>
      <c r="G28" s="350">
        <v>0</v>
      </c>
      <c r="H28" s="350">
        <v>0</v>
      </c>
      <c r="I28" s="350">
        <v>0</v>
      </c>
      <c r="J28" s="350">
        <v>0</v>
      </c>
      <c r="K28" s="350">
        <v>0</v>
      </c>
      <c r="L28" s="350">
        <v>0</v>
      </c>
      <c r="M28" s="350">
        <v>0</v>
      </c>
    </row>
    <row r="29" spans="1:13" s="200" customFormat="1" ht="15" customHeight="1">
      <c r="A29" s="162" t="s">
        <v>914</v>
      </c>
      <c r="B29" s="353" t="s">
        <v>1171</v>
      </c>
      <c r="C29" s="352" t="s">
        <v>1170</v>
      </c>
      <c r="D29" s="350">
        <v>446</v>
      </c>
      <c r="E29" s="350">
        <v>548</v>
      </c>
      <c r="F29" s="350">
        <v>668</v>
      </c>
      <c r="G29" s="350">
        <v>790</v>
      </c>
      <c r="H29" s="350">
        <v>792</v>
      </c>
      <c r="I29" s="350">
        <v>692</v>
      </c>
      <c r="J29" s="350">
        <v>1119.2173500000001</v>
      </c>
      <c r="K29" s="350">
        <v>1262.8680900000002</v>
      </c>
      <c r="L29" s="350">
        <v>0</v>
      </c>
      <c r="M29" s="350">
        <v>0</v>
      </c>
    </row>
    <row r="30" spans="1:13" s="200" customFormat="1" ht="15" customHeight="1">
      <c r="A30" s="162" t="s">
        <v>914</v>
      </c>
      <c r="B30" s="353" t="s">
        <v>1169</v>
      </c>
      <c r="C30" s="352" t="s">
        <v>1168</v>
      </c>
      <c r="D30" s="350">
        <v>9009</v>
      </c>
      <c r="E30" s="350">
        <v>867</v>
      </c>
      <c r="F30" s="350">
        <v>351</v>
      </c>
      <c r="G30" s="350">
        <v>473</v>
      </c>
      <c r="H30" s="350">
        <v>3986</v>
      </c>
      <c r="I30" s="350">
        <v>11509</v>
      </c>
      <c r="J30" s="350">
        <v>8606.2797899999987</v>
      </c>
      <c r="K30" s="350">
        <v>3.9883000000000002</v>
      </c>
      <c r="L30" s="350">
        <v>35.769539999999999</v>
      </c>
      <c r="M30" s="350">
        <v>10.126479999999999</v>
      </c>
    </row>
    <row r="31" spans="1:13" s="200" customFormat="1" ht="15" customHeight="1">
      <c r="A31" s="162" t="s">
        <v>914</v>
      </c>
      <c r="B31" s="349" t="s">
        <v>1167</v>
      </c>
      <c r="C31" s="352" t="s">
        <v>1166</v>
      </c>
      <c r="D31" s="350">
        <v>885</v>
      </c>
      <c r="E31" s="350">
        <v>659</v>
      </c>
      <c r="F31" s="350">
        <v>54</v>
      </c>
      <c r="G31" s="350">
        <v>111</v>
      </c>
      <c r="H31" s="350">
        <v>280</v>
      </c>
      <c r="I31" s="350">
        <v>241</v>
      </c>
      <c r="J31" s="350">
        <v>194.00964999999999</v>
      </c>
      <c r="K31" s="350">
        <v>197.11492000000001</v>
      </c>
      <c r="L31" s="350">
        <v>185.91851</v>
      </c>
      <c r="M31" s="350">
        <v>195.80515</v>
      </c>
    </row>
    <row r="32" spans="1:13" s="200" customFormat="1" ht="15" customHeight="1">
      <c r="A32" s="162" t="s">
        <v>914</v>
      </c>
      <c r="B32" s="349" t="s">
        <v>1165</v>
      </c>
      <c r="C32" s="351" t="s">
        <v>1164</v>
      </c>
      <c r="D32" s="350">
        <v>302827</v>
      </c>
      <c r="E32" s="350">
        <v>381224</v>
      </c>
      <c r="F32" s="350">
        <v>262292</v>
      </c>
      <c r="G32" s="350">
        <v>311609</v>
      </c>
      <c r="H32" s="350">
        <v>309334</v>
      </c>
      <c r="I32" s="350">
        <v>268474</v>
      </c>
      <c r="J32" s="350">
        <v>291689.14654000005</v>
      </c>
      <c r="K32" s="350">
        <v>273988.83262</v>
      </c>
      <c r="L32" s="350">
        <v>50948.8007</v>
      </c>
      <c r="M32" s="350">
        <v>287637.08750999998</v>
      </c>
    </row>
    <row r="33" spans="1:13" s="200" customFormat="1" ht="15" customHeight="1">
      <c r="A33" s="162" t="s">
        <v>914</v>
      </c>
      <c r="B33" s="349" t="s">
        <v>1163</v>
      </c>
      <c r="C33" s="503" t="s">
        <v>1162</v>
      </c>
      <c r="D33" s="326">
        <v>23849</v>
      </c>
      <c r="E33" s="326">
        <v>16909</v>
      </c>
      <c r="F33" s="326">
        <v>0</v>
      </c>
      <c r="G33" s="326">
        <v>0</v>
      </c>
      <c r="H33" s="326">
        <v>92634</v>
      </c>
      <c r="I33" s="326">
        <v>294397</v>
      </c>
      <c r="J33" s="326">
        <v>135191.46462000001</v>
      </c>
      <c r="K33" s="326">
        <v>57126.628149999997</v>
      </c>
      <c r="L33" s="326">
        <v>1307717.3113499999</v>
      </c>
      <c r="M33" s="326">
        <v>201319.32459999999</v>
      </c>
    </row>
    <row r="34" spans="1:13" ht="3.75" customHeight="1" thickBot="1">
      <c r="A34" s="162"/>
      <c r="B34" s="162"/>
      <c r="C34" s="346"/>
      <c r="D34" s="345"/>
      <c r="E34" s="344"/>
      <c r="F34" s="344"/>
      <c r="G34" s="344"/>
      <c r="H34" s="344"/>
      <c r="I34" s="344"/>
      <c r="J34" s="344"/>
      <c r="K34" s="344"/>
      <c r="L34" s="344"/>
      <c r="M34" s="502"/>
    </row>
    <row r="35" spans="1:13" ht="15" customHeight="1" thickTop="1">
      <c r="A35" s="162"/>
      <c r="B35" s="162"/>
      <c r="C35" s="162"/>
      <c r="D35" s="343"/>
      <c r="E35" s="342"/>
      <c r="F35" s="342"/>
      <c r="G35" s="342"/>
      <c r="H35" s="342"/>
      <c r="I35" s="342"/>
      <c r="J35" s="342"/>
      <c r="K35" s="342"/>
      <c r="L35" s="342"/>
      <c r="M35" s="342"/>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70" zoomScaleNormal="70" workbookViewId="0">
      <selection sqref="A1:S4"/>
    </sheetView>
  </sheetViews>
  <sheetFormatPr baseColWidth="10" defaultColWidth="10.7109375" defaultRowHeight="12.75"/>
  <cols>
    <col min="1" max="1" width="39.140625" style="237" customWidth="1"/>
    <col min="2" max="2" width="20.7109375" style="237" bestFit="1" customWidth="1"/>
    <col min="3" max="3" width="18.7109375" style="237" customWidth="1"/>
    <col min="4" max="4" width="17.7109375" style="237" customWidth="1"/>
    <col min="5" max="5" width="14.28515625" style="237" customWidth="1"/>
    <col min="6" max="8" width="13.85546875" style="237" customWidth="1"/>
    <col min="9" max="9" width="17.7109375" style="237" customWidth="1"/>
    <col min="10" max="12" width="13.85546875" style="237" customWidth="1"/>
    <col min="13" max="14" width="17.7109375" style="237" customWidth="1"/>
    <col min="15" max="17" width="15.140625" style="237" customWidth="1"/>
    <col min="18" max="18" width="17" style="237" bestFit="1" customWidth="1"/>
    <col min="19" max="19" width="18.7109375" style="237" bestFit="1" customWidth="1"/>
    <col min="20" max="16384" width="10.7109375" style="237"/>
  </cols>
  <sheetData>
    <row r="1" spans="1:19" s="521" customFormat="1" ht="30" customHeight="1">
      <c r="A1" s="1073" t="s">
        <v>1268</v>
      </c>
      <c r="B1" s="1073"/>
      <c r="C1" s="1073"/>
      <c r="D1" s="1073"/>
      <c r="E1" s="1073"/>
      <c r="F1" s="1073"/>
      <c r="G1" s="1073"/>
      <c r="H1" s="1073"/>
      <c r="I1" s="1073"/>
      <c r="J1" s="1073"/>
      <c r="K1" s="1073"/>
      <c r="L1" s="1073"/>
      <c r="M1" s="1073"/>
      <c r="N1" s="1073"/>
      <c r="O1" s="1073"/>
      <c r="P1" s="1073"/>
      <c r="Q1" s="1073"/>
      <c r="R1" s="1073"/>
      <c r="S1" s="1073"/>
    </row>
    <row r="2" spans="1:19" s="521" customFormat="1" ht="15" customHeight="1">
      <c r="A2" s="1074" t="s">
        <v>1267</v>
      </c>
      <c r="B2" s="1074"/>
      <c r="C2" s="1074"/>
      <c r="D2" s="1074"/>
      <c r="E2" s="1074"/>
      <c r="F2" s="1074"/>
      <c r="G2" s="1074"/>
      <c r="H2" s="1074"/>
      <c r="I2" s="1074"/>
      <c r="J2" s="1074"/>
      <c r="K2" s="1074"/>
      <c r="L2" s="1074"/>
      <c r="M2" s="1074"/>
      <c r="N2" s="1074"/>
      <c r="O2" s="1074"/>
      <c r="P2" s="1074"/>
      <c r="Q2" s="1074"/>
      <c r="R2" s="1074"/>
      <c r="S2" s="1074"/>
    </row>
    <row r="3" spans="1:19" s="521" customFormat="1" ht="15" customHeight="1">
      <c r="A3" s="1074" t="s">
        <v>712</v>
      </c>
      <c r="B3" s="1074"/>
      <c r="C3" s="1074"/>
      <c r="D3" s="1074"/>
      <c r="E3" s="1074"/>
      <c r="F3" s="1074"/>
      <c r="G3" s="1074"/>
      <c r="H3" s="1074"/>
      <c r="I3" s="1074"/>
      <c r="J3" s="1074"/>
      <c r="K3" s="1074"/>
      <c r="L3" s="1074"/>
      <c r="M3" s="1074"/>
      <c r="N3" s="1074"/>
      <c r="O3" s="1074"/>
      <c r="P3" s="1074"/>
      <c r="Q3" s="1074"/>
      <c r="R3" s="1074"/>
      <c r="S3" s="1074"/>
    </row>
    <row r="4" spans="1:19" s="521" customFormat="1" ht="30" customHeight="1">
      <c r="A4" s="1075" t="s">
        <v>2</v>
      </c>
      <c r="B4" s="1075"/>
      <c r="C4" s="1075"/>
      <c r="D4" s="1075"/>
      <c r="E4" s="1075"/>
      <c r="F4" s="1075"/>
      <c r="G4" s="1075"/>
      <c r="H4" s="1075"/>
      <c r="I4" s="1075"/>
      <c r="J4" s="1075"/>
      <c r="K4" s="1075"/>
      <c r="L4" s="1075"/>
      <c r="M4" s="1075"/>
      <c r="N4" s="1075"/>
      <c r="O4" s="1075"/>
      <c r="P4" s="1075"/>
      <c r="Q4" s="1075"/>
      <c r="R4" s="1075"/>
      <c r="S4" s="1075"/>
    </row>
    <row r="5" spans="1:19" s="520" customFormat="1" ht="15" customHeight="1">
      <c r="A5" s="331"/>
      <c r="B5" s="331"/>
      <c r="C5" s="331"/>
      <c r="D5" s="331"/>
      <c r="E5" s="331"/>
      <c r="F5" s="331"/>
      <c r="G5" s="331"/>
      <c r="H5" s="331"/>
      <c r="I5" s="331"/>
      <c r="J5" s="331"/>
      <c r="K5" s="331"/>
      <c r="L5" s="331"/>
      <c r="M5" s="331"/>
      <c r="N5" s="331"/>
      <c r="O5" s="331"/>
      <c r="P5" s="331"/>
      <c r="Q5" s="331"/>
      <c r="R5" s="331"/>
      <c r="S5" s="331"/>
    </row>
    <row r="6" spans="1:19" s="520" customFormat="1" ht="15" customHeight="1">
      <c r="A6" s="518"/>
      <c r="B6" s="516" t="s">
        <v>1266</v>
      </c>
      <c r="C6" s="1113" t="s">
        <v>1265</v>
      </c>
      <c r="D6" s="1113"/>
      <c r="E6" s="1113"/>
      <c r="F6" s="1113"/>
      <c r="G6" s="1113"/>
      <c r="H6" s="1113" t="s">
        <v>1264</v>
      </c>
      <c r="I6" s="1113"/>
      <c r="J6" s="1113"/>
      <c r="K6" s="1113"/>
      <c r="L6" s="1113"/>
      <c r="M6" s="1113" t="s">
        <v>1263</v>
      </c>
      <c r="N6" s="1113"/>
      <c r="O6" s="1113"/>
      <c r="P6" s="1113"/>
      <c r="Q6" s="1113"/>
      <c r="R6" s="1113" t="s">
        <v>1262</v>
      </c>
      <c r="S6" s="1113"/>
    </row>
    <row r="7" spans="1:19" s="520" customFormat="1" ht="15" customHeight="1">
      <c r="A7" s="518"/>
      <c r="B7" s="516" t="s">
        <v>1261</v>
      </c>
      <c r="C7" s="518"/>
      <c r="D7" s="518"/>
      <c r="E7" s="518"/>
      <c r="F7" s="518"/>
      <c r="G7" s="518"/>
      <c r="H7" s="518"/>
      <c r="I7" s="518"/>
      <c r="J7" s="518"/>
      <c r="K7" s="518"/>
      <c r="L7" s="518"/>
      <c r="M7" s="518"/>
      <c r="N7" s="518"/>
      <c r="O7" s="518"/>
      <c r="P7" s="518"/>
      <c r="Q7" s="518"/>
      <c r="R7" s="518"/>
      <c r="S7" s="518"/>
    </row>
    <row r="8" spans="1:19" s="520" customFormat="1" ht="15" customHeight="1">
      <c r="A8" s="517" t="s">
        <v>333</v>
      </c>
      <c r="B8" s="516" t="s">
        <v>1260</v>
      </c>
      <c r="C8" s="516" t="s">
        <v>3</v>
      </c>
      <c r="D8" s="516" t="s">
        <v>5</v>
      </c>
      <c r="E8" s="516" t="s">
        <v>4</v>
      </c>
      <c r="F8" s="516" t="s">
        <v>6</v>
      </c>
      <c r="G8" s="516" t="s">
        <v>7</v>
      </c>
      <c r="H8" s="516" t="s">
        <v>3</v>
      </c>
      <c r="I8" s="516" t="s">
        <v>5</v>
      </c>
      <c r="J8" s="516" t="s">
        <v>4</v>
      </c>
      <c r="K8" s="516" t="s">
        <v>6</v>
      </c>
      <c r="L8" s="516" t="s">
        <v>7</v>
      </c>
      <c r="M8" s="516" t="s">
        <v>3</v>
      </c>
      <c r="N8" s="516" t="s">
        <v>5</v>
      </c>
      <c r="O8" s="516" t="s">
        <v>4</v>
      </c>
      <c r="P8" s="516" t="s">
        <v>6</v>
      </c>
      <c r="Q8" s="516" t="s">
        <v>7</v>
      </c>
      <c r="R8" s="516" t="s">
        <v>1259</v>
      </c>
      <c r="S8" s="516" t="s">
        <v>1258</v>
      </c>
    </row>
    <row r="9" spans="1:19" ht="15" customHeight="1">
      <c r="A9" s="162"/>
      <c r="B9" s="162" t="s">
        <v>1255</v>
      </c>
      <c r="C9" s="162" t="s">
        <v>1255</v>
      </c>
      <c r="D9" s="162" t="s">
        <v>1255</v>
      </c>
      <c r="E9" s="505" t="s">
        <v>1255</v>
      </c>
      <c r="F9" s="505"/>
      <c r="G9" s="505"/>
      <c r="H9" s="162"/>
      <c r="I9" s="505" t="s">
        <v>1255</v>
      </c>
      <c r="J9" s="505" t="s">
        <v>1255</v>
      </c>
      <c r="K9" s="505"/>
      <c r="L9" s="505"/>
      <c r="M9" s="162"/>
      <c r="N9" s="162"/>
      <c r="O9" s="162"/>
      <c r="P9" s="162"/>
      <c r="Q9" s="162"/>
      <c r="R9" s="162"/>
      <c r="S9" s="162"/>
    </row>
    <row r="10" spans="1:19" ht="15" customHeight="1">
      <c r="A10" s="162"/>
      <c r="B10" s="505" t="s">
        <v>1255</v>
      </c>
      <c r="C10" s="505" t="s">
        <v>1255</v>
      </c>
      <c r="D10" s="223" t="s">
        <v>1255</v>
      </c>
      <c r="E10" s="507" t="s">
        <v>1255</v>
      </c>
      <c r="F10" s="507"/>
      <c r="G10" s="507"/>
      <c r="H10" s="162" t="s">
        <v>1255</v>
      </c>
      <c r="I10" s="162" t="s">
        <v>1255</v>
      </c>
      <c r="J10" s="505" t="s">
        <v>1255</v>
      </c>
      <c r="K10" s="505"/>
      <c r="L10" s="507"/>
      <c r="M10" s="506"/>
      <c r="N10" s="506"/>
      <c r="O10" s="506"/>
      <c r="P10" s="506"/>
      <c r="Q10" s="507"/>
      <c r="R10" s="162"/>
      <c r="S10" s="162"/>
    </row>
    <row r="11" spans="1:19" ht="15" customHeight="1">
      <c r="A11" s="514" t="s">
        <v>342</v>
      </c>
      <c r="B11" s="513">
        <v>15345698.83</v>
      </c>
      <c r="C11" s="513">
        <v>1271649.72</v>
      </c>
      <c r="D11" s="513">
        <v>0</v>
      </c>
      <c r="E11" s="513">
        <v>442977.39</v>
      </c>
      <c r="F11" s="513">
        <v>7240.38</v>
      </c>
      <c r="G11" s="513">
        <f t="shared" ref="G11:G22" si="0">SUM(C11:F11)</f>
        <v>1721867.4899999998</v>
      </c>
      <c r="H11" s="513">
        <v>2441119.7000000002</v>
      </c>
      <c r="I11" s="513">
        <v>0</v>
      </c>
      <c r="J11" s="513">
        <v>1034417.48</v>
      </c>
      <c r="K11" s="513">
        <v>11074.64</v>
      </c>
      <c r="L11" s="513">
        <f t="shared" ref="L11:L22" si="1">SUM(H11:K11)</f>
        <v>3486611.8200000003</v>
      </c>
      <c r="M11" s="513">
        <v>1169469.9800000002</v>
      </c>
      <c r="N11" s="513">
        <v>0</v>
      </c>
      <c r="O11" s="513">
        <v>591440.09</v>
      </c>
      <c r="P11" s="513">
        <v>3834.2599999999993</v>
      </c>
      <c r="Q11" s="513">
        <f t="shared" ref="Q11:Q22" si="2">SUM(M11:P11)</f>
        <v>1764744.3300000003</v>
      </c>
      <c r="R11" s="512">
        <v>0.11220521848336051</v>
      </c>
      <c r="S11" s="512">
        <v>0.2272044993600334</v>
      </c>
    </row>
    <row r="12" spans="1:19" ht="15" customHeight="1">
      <c r="A12" s="514" t="s">
        <v>403</v>
      </c>
      <c r="B12" s="513">
        <v>31689964.989999998</v>
      </c>
      <c r="C12" s="513">
        <v>2808679.39</v>
      </c>
      <c r="D12" s="513">
        <v>0</v>
      </c>
      <c r="E12" s="513">
        <v>428883.74</v>
      </c>
      <c r="F12" s="513">
        <v>214.39</v>
      </c>
      <c r="G12" s="513">
        <f t="shared" si="0"/>
        <v>3237777.52</v>
      </c>
      <c r="H12" s="513">
        <v>6061465.75</v>
      </c>
      <c r="I12" s="513">
        <v>171.5</v>
      </c>
      <c r="J12" s="513">
        <v>807623.69</v>
      </c>
      <c r="K12" s="513">
        <v>6119.36</v>
      </c>
      <c r="L12" s="513">
        <f t="shared" si="1"/>
        <v>6875380.2999999998</v>
      </c>
      <c r="M12" s="513">
        <v>3252786.36</v>
      </c>
      <c r="N12" s="513">
        <v>171.5</v>
      </c>
      <c r="O12" s="513">
        <v>378739.94999999995</v>
      </c>
      <c r="P12" s="513">
        <v>5904.9699999999993</v>
      </c>
      <c r="Q12" s="513">
        <f t="shared" si="2"/>
        <v>3637602.78</v>
      </c>
      <c r="R12" s="512">
        <v>0.10217043537352297</v>
      </c>
      <c r="S12" s="512">
        <v>0.21695764896457212</v>
      </c>
    </row>
    <row r="13" spans="1:19" ht="15" customHeight="1">
      <c r="A13" s="514" t="s">
        <v>340</v>
      </c>
      <c r="B13" s="513">
        <v>17999715.16</v>
      </c>
      <c r="C13" s="513">
        <v>1507295.71</v>
      </c>
      <c r="D13" s="513">
        <v>11.43</v>
      </c>
      <c r="E13" s="513">
        <v>546879.61</v>
      </c>
      <c r="F13" s="513">
        <v>21893.81</v>
      </c>
      <c r="G13" s="513">
        <f t="shared" si="0"/>
        <v>2076080.56</v>
      </c>
      <c r="H13" s="513">
        <v>2116815.54</v>
      </c>
      <c r="I13" s="513">
        <v>1830.34</v>
      </c>
      <c r="J13" s="513">
        <v>713614.36</v>
      </c>
      <c r="K13" s="513">
        <v>65934.929999999993</v>
      </c>
      <c r="L13" s="513">
        <f t="shared" si="1"/>
        <v>2898195.17</v>
      </c>
      <c r="M13" s="513">
        <v>609519.83000000007</v>
      </c>
      <c r="N13" s="513">
        <v>1818.9099999999999</v>
      </c>
      <c r="O13" s="513">
        <v>166734.75</v>
      </c>
      <c r="P13" s="513">
        <v>44041.119999999995</v>
      </c>
      <c r="Q13" s="513">
        <f t="shared" si="2"/>
        <v>822114.6100000001</v>
      </c>
      <c r="R13" s="512">
        <v>0.11533963407452054</v>
      </c>
      <c r="S13" s="512">
        <v>0.16101339072523413</v>
      </c>
    </row>
    <row r="14" spans="1:19" ht="15" customHeight="1">
      <c r="A14" s="514" t="s">
        <v>339</v>
      </c>
      <c r="B14" s="513">
        <v>11734370.17</v>
      </c>
      <c r="C14" s="513">
        <v>1150842.26</v>
      </c>
      <c r="D14" s="513">
        <v>2608.08</v>
      </c>
      <c r="E14" s="513">
        <v>490507.86</v>
      </c>
      <c r="F14" s="513">
        <v>747.4</v>
      </c>
      <c r="G14" s="513">
        <f t="shared" si="0"/>
        <v>1644705.6</v>
      </c>
      <c r="H14" s="513">
        <v>1813572.4</v>
      </c>
      <c r="I14" s="513">
        <v>2610.0500000000002</v>
      </c>
      <c r="J14" s="513">
        <v>521806.42</v>
      </c>
      <c r="K14" s="513">
        <v>1377.71</v>
      </c>
      <c r="L14" s="513">
        <f t="shared" si="1"/>
        <v>2339366.58</v>
      </c>
      <c r="M14" s="513">
        <v>662730.1399999999</v>
      </c>
      <c r="N14" s="513">
        <v>1.9700000000002547</v>
      </c>
      <c r="O14" s="513">
        <v>31298.559999999998</v>
      </c>
      <c r="P14" s="513">
        <v>630.31000000000006</v>
      </c>
      <c r="Q14" s="513">
        <f t="shared" si="2"/>
        <v>694660.98</v>
      </c>
      <c r="R14" s="512">
        <v>0.14016138711942475</v>
      </c>
      <c r="S14" s="512">
        <v>0.19936021670603221</v>
      </c>
    </row>
    <row r="15" spans="1:19" ht="15" customHeight="1">
      <c r="A15" s="514" t="s">
        <v>334</v>
      </c>
      <c r="B15" s="513">
        <v>10638140.24</v>
      </c>
      <c r="C15" s="513">
        <v>1097617.03</v>
      </c>
      <c r="D15" s="513">
        <v>0</v>
      </c>
      <c r="E15" s="513">
        <v>254105.24</v>
      </c>
      <c r="F15" s="513">
        <v>0.01</v>
      </c>
      <c r="G15" s="513">
        <f t="shared" si="0"/>
        <v>1351722.28</v>
      </c>
      <c r="H15" s="513">
        <v>2747213.15</v>
      </c>
      <c r="I15" s="513">
        <v>0</v>
      </c>
      <c r="J15" s="513">
        <v>649947.99</v>
      </c>
      <c r="K15" s="513">
        <v>2618.84</v>
      </c>
      <c r="L15" s="513">
        <f t="shared" si="1"/>
        <v>3399779.9799999995</v>
      </c>
      <c r="M15" s="513">
        <v>1649596.1199999999</v>
      </c>
      <c r="N15" s="513">
        <v>0</v>
      </c>
      <c r="O15" s="513">
        <v>395842.75</v>
      </c>
      <c r="P15" s="513">
        <v>2618.83</v>
      </c>
      <c r="Q15" s="513">
        <f t="shared" si="2"/>
        <v>2048057.7</v>
      </c>
      <c r="R15" s="512">
        <v>0.12706377707989305</v>
      </c>
      <c r="S15" s="512">
        <v>0.31958405353753822</v>
      </c>
    </row>
    <row r="16" spans="1:19" ht="15" customHeight="1">
      <c r="A16" s="514" t="s">
        <v>337</v>
      </c>
      <c r="B16" s="513">
        <v>7589012.2800000003</v>
      </c>
      <c r="C16" s="513">
        <v>684454.7</v>
      </c>
      <c r="D16" s="513">
        <v>0</v>
      </c>
      <c r="E16" s="513">
        <v>174116.39</v>
      </c>
      <c r="F16" s="513">
        <v>7849.04</v>
      </c>
      <c r="G16" s="513">
        <f t="shared" si="0"/>
        <v>866420.13</v>
      </c>
      <c r="H16" s="513">
        <v>1392693.33</v>
      </c>
      <c r="I16" s="513">
        <v>86.05</v>
      </c>
      <c r="J16" s="513">
        <v>301466.34999999998</v>
      </c>
      <c r="K16" s="513">
        <v>8801.77</v>
      </c>
      <c r="L16" s="513">
        <f t="shared" si="1"/>
        <v>1703047.5</v>
      </c>
      <c r="M16" s="513">
        <v>708238.63000000012</v>
      </c>
      <c r="N16" s="513">
        <v>86.05</v>
      </c>
      <c r="O16" s="513">
        <v>127349.95999999996</v>
      </c>
      <c r="P16" s="513">
        <v>952.73000000000047</v>
      </c>
      <c r="Q16" s="513">
        <f t="shared" si="2"/>
        <v>836627.37000000011</v>
      </c>
      <c r="R16" s="512">
        <v>0.11416770694697044</v>
      </c>
      <c r="S16" s="512">
        <v>0.22440963819339083</v>
      </c>
    </row>
    <row r="17" spans="1:19" ht="15" customHeight="1">
      <c r="A17" s="514" t="s">
        <v>335</v>
      </c>
      <c r="B17" s="513">
        <v>3393810.19</v>
      </c>
      <c r="C17" s="513">
        <v>388188.86</v>
      </c>
      <c r="D17" s="513">
        <v>0</v>
      </c>
      <c r="E17" s="513">
        <v>81567.429999999993</v>
      </c>
      <c r="F17" s="513">
        <v>0</v>
      </c>
      <c r="G17" s="513">
        <f t="shared" si="0"/>
        <v>469756.29</v>
      </c>
      <c r="H17" s="513">
        <v>510899.13</v>
      </c>
      <c r="I17" s="513">
        <v>34.299999999999997</v>
      </c>
      <c r="J17" s="513">
        <v>173647.88</v>
      </c>
      <c r="K17" s="513">
        <v>252.31</v>
      </c>
      <c r="L17" s="513">
        <f t="shared" si="1"/>
        <v>684833.62000000011</v>
      </c>
      <c r="M17" s="513">
        <v>122710.27000000002</v>
      </c>
      <c r="N17" s="513">
        <v>34.299999999999997</v>
      </c>
      <c r="O17" s="513">
        <v>92080.450000000012</v>
      </c>
      <c r="P17" s="513">
        <v>252.31</v>
      </c>
      <c r="Q17" s="513">
        <f t="shared" si="2"/>
        <v>215077.33000000002</v>
      </c>
      <c r="R17" s="512">
        <v>0.13841560479255913</v>
      </c>
      <c r="S17" s="512">
        <v>0.20178901637395347</v>
      </c>
    </row>
    <row r="18" spans="1:19" ht="15" customHeight="1">
      <c r="A18" s="514" t="s">
        <v>344</v>
      </c>
      <c r="B18" s="513">
        <v>7888695.1500000004</v>
      </c>
      <c r="C18" s="513">
        <v>712117.89</v>
      </c>
      <c r="D18" s="513">
        <v>0</v>
      </c>
      <c r="E18" s="513">
        <v>33371.769999999997</v>
      </c>
      <c r="F18" s="513">
        <v>14.82</v>
      </c>
      <c r="G18" s="513">
        <f t="shared" si="0"/>
        <v>745504.48</v>
      </c>
      <c r="H18" s="513">
        <v>1653103.57</v>
      </c>
      <c r="I18" s="513">
        <v>0</v>
      </c>
      <c r="J18" s="513">
        <v>153537.24</v>
      </c>
      <c r="K18" s="513">
        <v>807.34</v>
      </c>
      <c r="L18" s="513">
        <f t="shared" si="1"/>
        <v>1807448.1500000001</v>
      </c>
      <c r="M18" s="513">
        <v>940985.68</v>
      </c>
      <c r="N18" s="513">
        <v>0</v>
      </c>
      <c r="O18" s="513">
        <v>120165.47</v>
      </c>
      <c r="P18" s="513">
        <v>792.52</v>
      </c>
      <c r="Q18" s="513">
        <f t="shared" si="2"/>
        <v>1061943.6700000002</v>
      </c>
      <c r="R18" s="512">
        <v>9.4502888731858262E-2</v>
      </c>
      <c r="S18" s="512">
        <v>0.22911877257672963</v>
      </c>
    </row>
    <row r="19" spans="1:19" ht="15" customHeight="1">
      <c r="A19" s="514" t="s">
        <v>341</v>
      </c>
      <c r="B19" s="513">
        <v>84641.82</v>
      </c>
      <c r="C19" s="513">
        <v>6902.46</v>
      </c>
      <c r="D19" s="513">
        <v>0</v>
      </c>
      <c r="E19" s="513">
        <v>13524.21</v>
      </c>
      <c r="F19" s="513">
        <v>0</v>
      </c>
      <c r="G19" s="513">
        <f t="shared" si="0"/>
        <v>20426.669999999998</v>
      </c>
      <c r="H19" s="513">
        <v>43929.32</v>
      </c>
      <c r="I19" s="513">
        <v>0</v>
      </c>
      <c r="J19" s="513">
        <v>26128.95</v>
      </c>
      <c r="K19" s="513">
        <v>0</v>
      </c>
      <c r="L19" s="513">
        <f t="shared" si="1"/>
        <v>70058.27</v>
      </c>
      <c r="M19" s="513">
        <v>37026.86</v>
      </c>
      <c r="N19" s="513">
        <v>0</v>
      </c>
      <c r="O19" s="513">
        <v>12604.740000000002</v>
      </c>
      <c r="P19" s="513">
        <v>0</v>
      </c>
      <c r="Q19" s="513">
        <f t="shared" si="2"/>
        <v>49631.600000000006</v>
      </c>
      <c r="R19" s="512">
        <v>0.24133070390027053</v>
      </c>
      <c r="S19" s="512">
        <v>0.82770278332861935</v>
      </c>
    </row>
    <row r="20" spans="1:19" ht="15" customHeight="1">
      <c r="A20" s="514" t="s">
        <v>338</v>
      </c>
      <c r="B20" s="513">
        <v>7018487.3700000001</v>
      </c>
      <c r="C20" s="513">
        <v>598743.73</v>
      </c>
      <c r="D20" s="513">
        <v>0</v>
      </c>
      <c r="E20" s="513">
        <v>58299.09</v>
      </c>
      <c r="F20" s="513">
        <v>64.08</v>
      </c>
      <c r="G20" s="513">
        <f t="shared" si="0"/>
        <v>657106.89999999991</v>
      </c>
      <c r="H20" s="513">
        <v>2297610.4700000002</v>
      </c>
      <c r="I20" s="513">
        <v>0</v>
      </c>
      <c r="J20" s="513">
        <v>87998.45</v>
      </c>
      <c r="K20" s="513">
        <v>409.53</v>
      </c>
      <c r="L20" s="513">
        <f t="shared" si="1"/>
        <v>2386018.4500000002</v>
      </c>
      <c r="M20" s="513">
        <v>1698866.7400000002</v>
      </c>
      <c r="N20" s="513">
        <v>0</v>
      </c>
      <c r="O20" s="513">
        <v>29699.360000000001</v>
      </c>
      <c r="P20" s="513">
        <v>345.45</v>
      </c>
      <c r="Q20" s="513">
        <f t="shared" si="2"/>
        <v>1728911.5500000003</v>
      </c>
      <c r="R20" s="512">
        <v>9.3625145328144962E-2</v>
      </c>
      <c r="S20" s="512">
        <v>0.3399619211682075</v>
      </c>
    </row>
    <row r="21" spans="1:19" ht="15" customHeight="1">
      <c r="A21" s="514" t="s">
        <v>336</v>
      </c>
      <c r="B21" s="513">
        <v>1178990.52</v>
      </c>
      <c r="C21" s="513">
        <v>115624.58</v>
      </c>
      <c r="D21" s="513">
        <v>0</v>
      </c>
      <c r="E21" s="513">
        <v>20722.09</v>
      </c>
      <c r="F21" s="513">
        <v>0</v>
      </c>
      <c r="G21" s="513">
        <f t="shared" si="0"/>
        <v>136346.67000000001</v>
      </c>
      <c r="H21" s="513">
        <v>221786.39</v>
      </c>
      <c r="I21" s="513">
        <v>0</v>
      </c>
      <c r="J21" s="513">
        <v>74604.320000000007</v>
      </c>
      <c r="K21" s="513">
        <v>1053.3900000000001</v>
      </c>
      <c r="L21" s="513">
        <f t="shared" si="1"/>
        <v>297444.10000000003</v>
      </c>
      <c r="M21" s="513">
        <v>106161.81000000001</v>
      </c>
      <c r="N21" s="513">
        <v>0</v>
      </c>
      <c r="O21" s="513">
        <v>53882.23000000001</v>
      </c>
      <c r="P21" s="513">
        <v>1053.3900000000001</v>
      </c>
      <c r="Q21" s="513">
        <f t="shared" si="2"/>
        <v>161097.43000000005</v>
      </c>
      <c r="R21" s="512">
        <v>0.1156469604183077</v>
      </c>
      <c r="S21" s="512">
        <v>0.25228710066303167</v>
      </c>
    </row>
    <row r="22" spans="1:19" ht="15" customHeight="1">
      <c r="A22" s="514" t="s">
        <v>343</v>
      </c>
      <c r="B22" s="513">
        <v>3004734.66</v>
      </c>
      <c r="C22" s="513">
        <v>276342.48</v>
      </c>
      <c r="D22" s="513">
        <v>0</v>
      </c>
      <c r="E22" s="513">
        <v>14619.96</v>
      </c>
      <c r="F22" s="513">
        <v>0</v>
      </c>
      <c r="G22" s="513">
        <f t="shared" si="0"/>
        <v>290962.44</v>
      </c>
      <c r="H22" s="513">
        <v>286425.94</v>
      </c>
      <c r="I22" s="513">
        <v>0</v>
      </c>
      <c r="J22" s="513">
        <v>38767.870000000003</v>
      </c>
      <c r="K22" s="513">
        <v>0</v>
      </c>
      <c r="L22" s="513">
        <f t="shared" si="1"/>
        <v>325193.81</v>
      </c>
      <c r="M22" s="513">
        <v>10083.460000000021</v>
      </c>
      <c r="N22" s="513">
        <v>0</v>
      </c>
      <c r="O22" s="513">
        <v>24147.910000000003</v>
      </c>
      <c r="P22" s="513">
        <v>0</v>
      </c>
      <c r="Q22" s="513">
        <f t="shared" si="2"/>
        <v>34231.370000000024</v>
      </c>
      <c r="R22" s="512">
        <v>9.6834653612974927E-2</v>
      </c>
      <c r="S22" s="512">
        <v>0.10822713044485598</v>
      </c>
    </row>
    <row r="23" spans="1:19" ht="15" customHeight="1">
      <c r="A23" s="519"/>
      <c r="B23" s="513" t="s">
        <v>1255</v>
      </c>
      <c r="C23" s="513" t="s">
        <v>1255</v>
      </c>
      <c r="D23" s="513" t="s">
        <v>1255</v>
      </c>
      <c r="E23" s="513" t="s">
        <v>1255</v>
      </c>
      <c r="F23" s="513" t="s">
        <v>1255</v>
      </c>
      <c r="G23" s="513"/>
      <c r="H23" s="513" t="s">
        <v>1255</v>
      </c>
      <c r="I23" s="513" t="s">
        <v>1255</v>
      </c>
      <c r="J23" s="513"/>
      <c r="K23" s="513" t="s">
        <v>1255</v>
      </c>
      <c r="L23" s="513"/>
      <c r="M23" s="513"/>
      <c r="N23" s="513"/>
      <c r="O23" s="513"/>
      <c r="P23" s="513" t="s">
        <v>1255</v>
      </c>
      <c r="Q23" s="513"/>
      <c r="R23" s="512"/>
      <c r="S23" s="512"/>
    </row>
    <row r="24" spans="1:19" ht="15" customHeight="1">
      <c r="A24" s="514" t="s">
        <v>7</v>
      </c>
      <c r="B24" s="513">
        <v>117566261.38</v>
      </c>
      <c r="C24" s="513">
        <v>10618458.810000002</v>
      </c>
      <c r="D24" s="513">
        <v>2619.5099999999998</v>
      </c>
      <c r="E24" s="513">
        <v>2559574.7799999998</v>
      </c>
      <c r="F24" s="513">
        <v>38023.93</v>
      </c>
      <c r="G24" s="513">
        <f>SUM(C24:F24)</f>
        <v>13218677.030000001</v>
      </c>
      <c r="H24" s="513">
        <v>21586634.690000001</v>
      </c>
      <c r="I24" s="513">
        <v>4732.2400000000007</v>
      </c>
      <c r="J24" s="513">
        <v>4583561.0000000009</v>
      </c>
      <c r="K24" s="513">
        <v>98449.819999999992</v>
      </c>
      <c r="L24" s="513">
        <f>SUM(H24:K24)</f>
        <v>26273377.75</v>
      </c>
      <c r="M24" s="513">
        <v>10968175.879999999</v>
      </c>
      <c r="N24" s="513">
        <v>2112.7300000000009</v>
      </c>
      <c r="O24" s="513">
        <v>2023986.2200000011</v>
      </c>
      <c r="P24" s="513">
        <v>60425.889999999992</v>
      </c>
      <c r="Q24" s="513">
        <f>SUM(M24:P24)</f>
        <v>13054700.720000001</v>
      </c>
      <c r="R24" s="512">
        <v>0.11243597333825503</v>
      </c>
      <c r="S24" s="512">
        <v>0.22347719015303777</v>
      </c>
    </row>
    <row r="25" spans="1:19" ht="15" customHeight="1">
      <c r="A25" s="162"/>
      <c r="B25" s="507"/>
      <c r="C25" s="507"/>
      <c r="D25" s="507"/>
      <c r="E25" s="507"/>
      <c r="F25" s="507"/>
      <c r="G25" s="507"/>
      <c r="H25" s="507"/>
      <c r="I25" s="507"/>
      <c r="J25" s="507"/>
      <c r="K25" s="507"/>
      <c r="L25" s="507"/>
      <c r="M25" s="507"/>
      <c r="N25" s="507"/>
      <c r="O25" s="507"/>
      <c r="P25" s="507"/>
      <c r="Q25" s="507"/>
      <c r="R25" s="162"/>
      <c r="S25" s="162"/>
    </row>
    <row r="26" spans="1:19" ht="15" customHeight="1">
      <c r="A26" s="162"/>
      <c r="B26" s="507"/>
      <c r="C26" s="506"/>
      <c r="D26" s="515"/>
      <c r="E26" s="506"/>
      <c r="F26" s="506"/>
      <c r="G26" s="506"/>
      <c r="H26" s="506"/>
      <c r="I26" s="506"/>
      <c r="J26" s="506"/>
      <c r="K26" s="506"/>
      <c r="L26" s="506"/>
      <c r="M26" s="506"/>
      <c r="N26" s="506"/>
      <c r="O26" s="506"/>
      <c r="P26" s="506"/>
      <c r="Q26" s="506"/>
      <c r="R26" s="162"/>
      <c r="S26" s="162"/>
    </row>
    <row r="27" spans="1:19" ht="15" customHeight="1">
      <c r="A27" s="162"/>
      <c r="B27" s="507"/>
      <c r="C27" s="506"/>
      <c r="D27" s="515"/>
      <c r="E27" s="506"/>
      <c r="F27" s="506"/>
      <c r="G27" s="506"/>
      <c r="H27" s="506"/>
      <c r="I27" s="506"/>
      <c r="J27" s="506"/>
      <c r="K27" s="506"/>
      <c r="L27" s="506"/>
      <c r="M27" s="506"/>
      <c r="N27" s="506"/>
      <c r="O27" s="506"/>
      <c r="P27" s="506"/>
      <c r="Q27" s="506"/>
      <c r="R27" s="162"/>
      <c r="S27" s="162"/>
    </row>
    <row r="28" spans="1:19" ht="15" customHeight="1">
      <c r="A28" s="518"/>
      <c r="B28" s="516" t="s">
        <v>1266</v>
      </c>
      <c r="C28" s="1113" t="s">
        <v>1265</v>
      </c>
      <c r="D28" s="1113"/>
      <c r="E28" s="1113"/>
      <c r="F28" s="1113"/>
      <c r="G28" s="1113"/>
      <c r="H28" s="1113" t="s">
        <v>1264</v>
      </c>
      <c r="I28" s="1113"/>
      <c r="J28" s="1113"/>
      <c r="K28" s="1113"/>
      <c r="L28" s="1113"/>
      <c r="M28" s="1113" t="s">
        <v>1263</v>
      </c>
      <c r="N28" s="1113"/>
      <c r="O28" s="1113"/>
      <c r="P28" s="1113"/>
      <c r="Q28" s="1113"/>
      <c r="R28" s="1113" t="s">
        <v>1262</v>
      </c>
      <c r="S28" s="1113"/>
    </row>
    <row r="29" spans="1:19" ht="15" customHeight="1">
      <c r="A29" s="518"/>
      <c r="B29" s="516" t="s">
        <v>1261</v>
      </c>
      <c r="C29" s="518"/>
      <c r="D29" s="518"/>
      <c r="E29" s="518"/>
      <c r="F29" s="518"/>
      <c r="G29" s="518"/>
      <c r="H29" s="518"/>
      <c r="I29" s="518"/>
      <c r="J29" s="518"/>
      <c r="K29" s="518"/>
      <c r="L29" s="518"/>
      <c r="M29" s="518"/>
      <c r="N29" s="518"/>
      <c r="O29" s="518"/>
      <c r="P29" s="518"/>
      <c r="Q29" s="518"/>
      <c r="R29" s="518"/>
      <c r="S29" s="518"/>
    </row>
    <row r="30" spans="1:19" ht="15" customHeight="1">
      <c r="A30" s="517" t="s">
        <v>346</v>
      </c>
      <c r="B30" s="516" t="s">
        <v>1260</v>
      </c>
      <c r="C30" s="516" t="s">
        <v>3</v>
      </c>
      <c r="D30" s="516" t="s">
        <v>5</v>
      </c>
      <c r="E30" s="516" t="s">
        <v>4</v>
      </c>
      <c r="F30" s="516" t="s">
        <v>6</v>
      </c>
      <c r="G30" s="516" t="s">
        <v>7</v>
      </c>
      <c r="H30" s="516" t="s">
        <v>3</v>
      </c>
      <c r="I30" s="516" t="s">
        <v>5</v>
      </c>
      <c r="J30" s="516" t="s">
        <v>4</v>
      </c>
      <c r="K30" s="516" t="s">
        <v>6</v>
      </c>
      <c r="L30" s="516" t="s">
        <v>7</v>
      </c>
      <c r="M30" s="516" t="s">
        <v>3</v>
      </c>
      <c r="N30" s="516" t="s">
        <v>5</v>
      </c>
      <c r="O30" s="516" t="s">
        <v>4</v>
      </c>
      <c r="P30" s="516" t="s">
        <v>6</v>
      </c>
      <c r="Q30" s="516" t="s">
        <v>7</v>
      </c>
      <c r="R30" s="516" t="s">
        <v>1259</v>
      </c>
      <c r="S30" s="516" t="s">
        <v>1258</v>
      </c>
    </row>
    <row r="31" spans="1:19" ht="15" customHeight="1">
      <c r="A31" s="162"/>
      <c r="B31" s="162" t="s">
        <v>1255</v>
      </c>
      <c r="C31" s="162" t="s">
        <v>1255</v>
      </c>
      <c r="D31" s="162" t="s">
        <v>1255</v>
      </c>
      <c r="E31" s="505" t="s">
        <v>1255</v>
      </c>
      <c r="F31" s="505"/>
      <c r="G31" s="505"/>
      <c r="H31" s="162"/>
      <c r="I31" s="505" t="s">
        <v>1255</v>
      </c>
      <c r="J31" s="505" t="s">
        <v>1255</v>
      </c>
      <c r="K31" s="505"/>
      <c r="L31" s="505"/>
      <c r="M31" s="162"/>
      <c r="N31" s="162"/>
      <c r="O31" s="162"/>
      <c r="P31" s="162"/>
      <c r="Q31" s="162"/>
      <c r="R31" s="162"/>
      <c r="S31" s="162"/>
    </row>
    <row r="32" spans="1:19" ht="15" customHeight="1">
      <c r="A32" s="162"/>
      <c r="B32" s="505" t="s">
        <v>1255</v>
      </c>
      <c r="C32" s="505" t="s">
        <v>1255</v>
      </c>
      <c r="D32" s="223" t="s">
        <v>1255</v>
      </c>
      <c r="E32" s="507" t="s">
        <v>1255</v>
      </c>
      <c r="F32" s="507"/>
      <c r="G32" s="507"/>
      <c r="H32" s="162" t="s">
        <v>1255</v>
      </c>
      <c r="I32" s="162" t="s">
        <v>1255</v>
      </c>
      <c r="J32" s="505" t="s">
        <v>1255</v>
      </c>
      <c r="K32" s="505"/>
      <c r="L32" s="505"/>
      <c r="M32" s="506"/>
      <c r="N32" s="506"/>
      <c r="O32" s="506"/>
      <c r="P32" s="506"/>
      <c r="Q32" s="506"/>
      <c r="R32" s="162"/>
      <c r="S32" s="162"/>
    </row>
    <row r="33" spans="1:19" ht="15" customHeight="1">
      <c r="A33" s="514" t="s">
        <v>348</v>
      </c>
      <c r="B33" s="513">
        <v>1347481.3</v>
      </c>
      <c r="C33" s="513">
        <v>122471.53</v>
      </c>
      <c r="D33" s="513">
        <v>0</v>
      </c>
      <c r="E33" s="513">
        <v>12912.71</v>
      </c>
      <c r="F33" s="513">
        <v>0</v>
      </c>
      <c r="G33" s="513">
        <f>SUM(C33:F33)</f>
        <v>135384.24</v>
      </c>
      <c r="H33" s="513">
        <v>216891.17</v>
      </c>
      <c r="I33" s="513">
        <v>0</v>
      </c>
      <c r="J33" s="513">
        <v>36616.29</v>
      </c>
      <c r="K33" s="513">
        <v>819.44</v>
      </c>
      <c r="L33" s="513">
        <f>SUM(H33:K33)</f>
        <v>254326.90000000002</v>
      </c>
      <c r="M33" s="513">
        <v>94419.640000000014</v>
      </c>
      <c r="N33" s="513">
        <v>0</v>
      </c>
      <c r="O33" s="513">
        <v>23703.58</v>
      </c>
      <c r="P33" s="513">
        <v>819.44</v>
      </c>
      <c r="Q33" s="513">
        <f>SUM(M33:P33)</f>
        <v>118942.66000000002</v>
      </c>
      <c r="R33" s="512">
        <v>0.10047207334157437</v>
      </c>
      <c r="S33" s="512">
        <v>0.18874243375399719</v>
      </c>
    </row>
    <row r="34" spans="1:19" ht="15" customHeight="1">
      <c r="A34" s="514" t="s">
        <v>347</v>
      </c>
      <c r="B34" s="513">
        <v>301176.51</v>
      </c>
      <c r="C34" s="513">
        <v>21339.53</v>
      </c>
      <c r="D34" s="513">
        <v>0</v>
      </c>
      <c r="E34" s="513">
        <v>9335.2800000000007</v>
      </c>
      <c r="F34" s="513">
        <v>0</v>
      </c>
      <c r="G34" s="513">
        <f>SUM(C34:F34)</f>
        <v>30674.809999999998</v>
      </c>
      <c r="H34" s="513">
        <v>61069.7</v>
      </c>
      <c r="I34" s="513">
        <v>0</v>
      </c>
      <c r="J34" s="513">
        <v>23854.32</v>
      </c>
      <c r="K34" s="513">
        <v>0</v>
      </c>
      <c r="L34" s="513">
        <f>SUM(H34:K34)</f>
        <v>84924.01999999999</v>
      </c>
      <c r="M34" s="513">
        <v>39730.17</v>
      </c>
      <c r="N34" s="513">
        <v>0</v>
      </c>
      <c r="O34" s="513">
        <v>14519.039999999999</v>
      </c>
      <c r="P34" s="513">
        <v>0</v>
      </c>
      <c r="Q34" s="513">
        <f>SUM(M34:P34)</f>
        <v>54249.21</v>
      </c>
      <c r="R34" s="512">
        <v>0.10184994175010527</v>
      </c>
      <c r="S34" s="512">
        <v>0.28197424825727607</v>
      </c>
    </row>
    <row r="35" spans="1:19" ht="15" customHeight="1">
      <c r="A35" s="519"/>
      <c r="B35" s="513" t="s">
        <v>1255</v>
      </c>
      <c r="C35" s="513" t="s">
        <v>1255</v>
      </c>
      <c r="D35" s="513" t="s">
        <v>1255</v>
      </c>
      <c r="E35" s="513" t="s">
        <v>1255</v>
      </c>
      <c r="F35" s="513" t="s">
        <v>1255</v>
      </c>
      <c r="G35" s="513"/>
      <c r="H35" s="513" t="s">
        <v>1255</v>
      </c>
      <c r="I35" s="513" t="s">
        <v>1255</v>
      </c>
      <c r="J35" s="513"/>
      <c r="K35" s="513" t="s">
        <v>1255</v>
      </c>
      <c r="L35" s="513"/>
      <c r="M35" s="513"/>
      <c r="N35" s="513"/>
      <c r="O35" s="513"/>
      <c r="P35" s="513" t="s">
        <v>1255</v>
      </c>
      <c r="Q35" s="513"/>
      <c r="R35" s="512"/>
      <c r="S35" s="512"/>
    </row>
    <row r="36" spans="1:19" ht="15" customHeight="1">
      <c r="A36" s="514" t="s">
        <v>7</v>
      </c>
      <c r="B36" s="513">
        <v>1648657.81</v>
      </c>
      <c r="C36" s="513">
        <v>143811.06</v>
      </c>
      <c r="D36" s="513">
        <v>0</v>
      </c>
      <c r="E36" s="513">
        <v>22247.989999999998</v>
      </c>
      <c r="F36" s="513">
        <v>0</v>
      </c>
      <c r="G36" s="513">
        <f>SUM(C36:F36)</f>
        <v>166059.04999999999</v>
      </c>
      <c r="H36" s="513">
        <v>277960.87</v>
      </c>
      <c r="I36" s="513">
        <v>0</v>
      </c>
      <c r="J36" s="513">
        <v>60470.61</v>
      </c>
      <c r="K36" s="513">
        <v>819.44</v>
      </c>
      <c r="L36" s="513">
        <f>SUM(H36:K36)</f>
        <v>339250.92</v>
      </c>
      <c r="M36" s="513">
        <v>134149.81</v>
      </c>
      <c r="N36" s="513">
        <v>0</v>
      </c>
      <c r="O36" s="513">
        <v>38222.620000000003</v>
      </c>
      <c r="P36" s="513">
        <v>819.44</v>
      </c>
      <c r="Q36" s="513">
        <f>SUM(M36:P36)</f>
        <v>173191.87</v>
      </c>
      <c r="R36" s="512">
        <v>0.10072378209278006</v>
      </c>
      <c r="S36" s="512">
        <v>0.20577400473419039</v>
      </c>
    </row>
    <row r="37" spans="1:19" ht="15" customHeight="1">
      <c r="A37" s="162"/>
      <c r="B37" s="507"/>
      <c r="C37" s="506"/>
      <c r="D37" s="515"/>
      <c r="E37" s="506"/>
      <c r="F37" s="506"/>
      <c r="G37" s="506"/>
      <c r="H37" s="506"/>
      <c r="I37" s="506"/>
      <c r="J37" s="506"/>
      <c r="K37" s="506"/>
      <c r="L37" s="506"/>
      <c r="M37" s="506"/>
      <c r="N37" s="506"/>
      <c r="O37" s="506"/>
      <c r="P37" s="506"/>
      <c r="Q37" s="506"/>
      <c r="R37" s="162"/>
      <c r="S37" s="162"/>
    </row>
    <row r="38" spans="1:19" ht="15" customHeight="1">
      <c r="A38" s="162"/>
      <c r="B38" s="507"/>
      <c r="C38" s="506"/>
      <c r="D38" s="515"/>
      <c r="E38" s="506"/>
      <c r="F38" s="506"/>
      <c r="G38" s="506"/>
      <c r="H38" s="506"/>
      <c r="I38" s="506"/>
      <c r="J38" s="506"/>
      <c r="K38" s="506"/>
      <c r="L38" s="506"/>
      <c r="M38" s="506"/>
      <c r="N38" s="506"/>
      <c r="O38" s="506"/>
      <c r="P38" s="506"/>
      <c r="Q38" s="506"/>
      <c r="R38" s="162"/>
      <c r="S38" s="162"/>
    </row>
    <row r="39" spans="1:19" ht="15" customHeight="1">
      <c r="A39" s="162"/>
      <c r="B39" s="507"/>
      <c r="C39" s="506"/>
      <c r="D39" s="515"/>
      <c r="E39" s="506"/>
      <c r="F39" s="506"/>
      <c r="G39" s="506"/>
      <c r="H39" s="506"/>
      <c r="I39" s="506"/>
      <c r="J39" s="506"/>
      <c r="K39" s="506"/>
      <c r="L39" s="506"/>
      <c r="M39" s="506"/>
      <c r="N39" s="506"/>
      <c r="O39" s="506"/>
      <c r="P39" s="506"/>
      <c r="Q39" s="506"/>
      <c r="R39" s="162"/>
      <c r="S39" s="162"/>
    </row>
    <row r="40" spans="1:19" ht="15" customHeight="1">
      <c r="A40" s="518"/>
      <c r="B40" s="516" t="s">
        <v>1266</v>
      </c>
      <c r="C40" s="1113" t="s">
        <v>1265</v>
      </c>
      <c r="D40" s="1113"/>
      <c r="E40" s="1113"/>
      <c r="F40" s="1113"/>
      <c r="G40" s="1113"/>
      <c r="H40" s="1113" t="s">
        <v>1264</v>
      </c>
      <c r="I40" s="1113"/>
      <c r="J40" s="1113"/>
      <c r="K40" s="1113"/>
      <c r="L40" s="1113"/>
      <c r="M40" s="1113" t="s">
        <v>1263</v>
      </c>
      <c r="N40" s="1113"/>
      <c r="O40" s="1113"/>
      <c r="P40" s="1113"/>
      <c r="Q40" s="1113"/>
      <c r="R40" s="1113" t="s">
        <v>1262</v>
      </c>
      <c r="S40" s="1113"/>
    </row>
    <row r="41" spans="1:19" ht="15" customHeight="1">
      <c r="A41" s="518"/>
      <c r="B41" s="516" t="s">
        <v>1261</v>
      </c>
      <c r="C41" s="518"/>
      <c r="D41" s="518"/>
      <c r="E41" s="518"/>
      <c r="F41" s="518"/>
      <c r="G41" s="518"/>
      <c r="H41" s="518"/>
      <c r="I41" s="518"/>
      <c r="J41" s="518"/>
      <c r="K41" s="518"/>
      <c r="L41" s="518"/>
      <c r="M41" s="518"/>
      <c r="N41" s="518"/>
      <c r="O41" s="518"/>
      <c r="P41" s="518"/>
      <c r="Q41" s="518"/>
      <c r="R41" s="518"/>
      <c r="S41" s="518"/>
    </row>
    <row r="42" spans="1:19" ht="15" customHeight="1">
      <c r="A42" s="517" t="s">
        <v>404</v>
      </c>
      <c r="B42" s="516" t="s">
        <v>1260</v>
      </c>
      <c r="C42" s="516" t="s">
        <v>3</v>
      </c>
      <c r="D42" s="516" t="s">
        <v>5</v>
      </c>
      <c r="E42" s="516" t="s">
        <v>4</v>
      </c>
      <c r="F42" s="516" t="s">
        <v>6</v>
      </c>
      <c r="G42" s="516" t="s">
        <v>7</v>
      </c>
      <c r="H42" s="516" t="s">
        <v>3</v>
      </c>
      <c r="I42" s="516" t="s">
        <v>5</v>
      </c>
      <c r="J42" s="516" t="s">
        <v>4</v>
      </c>
      <c r="K42" s="516" t="s">
        <v>6</v>
      </c>
      <c r="L42" s="516" t="s">
        <v>7</v>
      </c>
      <c r="M42" s="516" t="s">
        <v>3</v>
      </c>
      <c r="N42" s="516" t="s">
        <v>5</v>
      </c>
      <c r="O42" s="516" t="s">
        <v>4</v>
      </c>
      <c r="P42" s="516" t="s">
        <v>6</v>
      </c>
      <c r="Q42" s="516" t="s">
        <v>7</v>
      </c>
      <c r="R42" s="516" t="s">
        <v>1259</v>
      </c>
      <c r="S42" s="516" t="s">
        <v>1258</v>
      </c>
    </row>
    <row r="43" spans="1:19" ht="15" customHeight="1">
      <c r="A43" s="162"/>
      <c r="B43" s="507"/>
      <c r="C43" s="506"/>
      <c r="D43" s="515"/>
      <c r="E43" s="506"/>
      <c r="F43" s="506"/>
      <c r="G43" s="506"/>
      <c r="H43" s="506"/>
      <c r="I43" s="506"/>
      <c r="J43" s="506"/>
      <c r="K43" s="506"/>
      <c r="L43" s="506"/>
      <c r="M43" s="506"/>
      <c r="N43" s="506"/>
      <c r="O43" s="506"/>
      <c r="P43" s="506"/>
      <c r="Q43" s="506"/>
      <c r="R43" s="162"/>
      <c r="S43" s="162"/>
    </row>
    <row r="44" spans="1:19" ht="15" customHeight="1">
      <c r="A44" s="162"/>
      <c r="B44" s="507"/>
      <c r="C44" s="506"/>
      <c r="D44" s="515"/>
      <c r="E44" s="506"/>
      <c r="F44" s="506"/>
      <c r="G44" s="506"/>
      <c r="H44" s="506"/>
      <c r="I44" s="506"/>
      <c r="J44" s="506"/>
      <c r="K44" s="506"/>
      <c r="L44" s="506"/>
      <c r="M44" s="506"/>
      <c r="N44" s="506"/>
      <c r="O44" s="506"/>
      <c r="P44" s="506"/>
      <c r="Q44" s="506"/>
      <c r="R44" s="162"/>
      <c r="S44" s="162"/>
    </row>
    <row r="45" spans="1:19" ht="15" customHeight="1">
      <c r="A45" s="514" t="s">
        <v>405</v>
      </c>
      <c r="B45" s="513">
        <v>135072.28</v>
      </c>
      <c r="C45" s="513">
        <v>145.71</v>
      </c>
      <c r="D45" s="513">
        <v>0</v>
      </c>
      <c r="E45" s="513">
        <v>6290.6</v>
      </c>
      <c r="F45" s="513">
        <v>0</v>
      </c>
      <c r="G45" s="513">
        <f>SUM(C45:F45)</f>
        <v>6436.31</v>
      </c>
      <c r="H45" s="513">
        <v>91595.64</v>
      </c>
      <c r="I45" s="513">
        <v>0</v>
      </c>
      <c r="J45" s="513">
        <v>63546.01</v>
      </c>
      <c r="K45" s="513">
        <v>0</v>
      </c>
      <c r="L45" s="513">
        <f>SUM(H45:K45)</f>
        <v>155141.65</v>
      </c>
      <c r="M45" s="513">
        <v>91449.93</v>
      </c>
      <c r="N45" s="513">
        <v>0</v>
      </c>
      <c r="O45" s="513">
        <v>57255.41</v>
      </c>
      <c r="P45" s="513">
        <v>0</v>
      </c>
      <c r="Q45" s="513">
        <f>SUM(M45:P45)</f>
        <v>148705.34</v>
      </c>
      <c r="R45" s="512">
        <v>4.6167173812144247E-2</v>
      </c>
      <c r="S45" s="512">
        <v>1.3886053335152473</v>
      </c>
    </row>
    <row r="46" spans="1:19" ht="15" customHeight="1">
      <c r="A46" s="514"/>
      <c r="B46" s="513" t="s">
        <v>1255</v>
      </c>
      <c r="C46" s="513" t="s">
        <v>1255</v>
      </c>
      <c r="D46" s="513" t="s">
        <v>1255</v>
      </c>
      <c r="E46" s="513" t="s">
        <v>1255</v>
      </c>
      <c r="F46" s="513" t="s">
        <v>1255</v>
      </c>
      <c r="G46" s="513"/>
      <c r="H46" s="513" t="s">
        <v>1255</v>
      </c>
      <c r="I46" s="513" t="s">
        <v>1255</v>
      </c>
      <c r="J46" s="513"/>
      <c r="K46" s="513" t="s">
        <v>1255</v>
      </c>
      <c r="L46" s="513"/>
      <c r="M46" s="513"/>
      <c r="N46" s="513"/>
      <c r="O46" s="513"/>
      <c r="P46" s="513" t="s">
        <v>1255</v>
      </c>
      <c r="Q46" s="513"/>
      <c r="R46" s="512"/>
      <c r="S46" s="512"/>
    </row>
    <row r="47" spans="1:19" ht="15" customHeight="1">
      <c r="A47" s="514" t="s">
        <v>7</v>
      </c>
      <c r="B47" s="513">
        <v>135072.28</v>
      </c>
      <c r="C47" s="513">
        <v>145.71</v>
      </c>
      <c r="D47" s="513">
        <v>0</v>
      </c>
      <c r="E47" s="513">
        <v>6290.6</v>
      </c>
      <c r="F47" s="513">
        <v>0</v>
      </c>
      <c r="G47" s="513">
        <f>SUM(C47:F47)</f>
        <v>6436.31</v>
      </c>
      <c r="H47" s="513">
        <v>91595.64</v>
      </c>
      <c r="I47" s="513">
        <v>0</v>
      </c>
      <c r="J47" s="513">
        <v>63546.01</v>
      </c>
      <c r="K47" s="513">
        <v>0</v>
      </c>
      <c r="L47" s="513">
        <f>SUM(H47:K47)</f>
        <v>155141.65</v>
      </c>
      <c r="M47" s="513">
        <v>91449.93</v>
      </c>
      <c r="N47" s="513">
        <v>0</v>
      </c>
      <c r="O47" s="513">
        <v>57255.41</v>
      </c>
      <c r="P47" s="513">
        <v>0</v>
      </c>
      <c r="Q47" s="513">
        <v>199134.28</v>
      </c>
      <c r="R47" s="512">
        <v>4.6167173812144247E-2</v>
      </c>
      <c r="S47" s="512">
        <v>1.3886053335152473</v>
      </c>
    </row>
    <row r="48" spans="1:19" ht="15" customHeight="1" thickBot="1">
      <c r="A48" s="509"/>
      <c r="B48" s="510" t="s">
        <v>1255</v>
      </c>
      <c r="C48" s="510" t="s">
        <v>1255</v>
      </c>
      <c r="D48" s="511" t="s">
        <v>1255</v>
      </c>
      <c r="E48" s="510" t="s">
        <v>1255</v>
      </c>
      <c r="F48" s="510"/>
      <c r="G48" s="510"/>
      <c r="H48" s="510" t="s">
        <v>1255</v>
      </c>
      <c r="I48" s="510" t="s">
        <v>1255</v>
      </c>
      <c r="J48" s="510" t="s">
        <v>1255</v>
      </c>
      <c r="K48" s="510"/>
      <c r="L48" s="510"/>
      <c r="M48" s="510" t="s">
        <v>1255</v>
      </c>
      <c r="N48" s="510" t="s">
        <v>1255</v>
      </c>
      <c r="O48" s="510" t="s">
        <v>1255</v>
      </c>
      <c r="P48" s="510"/>
      <c r="Q48" s="510"/>
      <c r="R48" s="509"/>
      <c r="S48" s="509"/>
    </row>
    <row r="49" spans="1:19" ht="15" customHeight="1" thickTop="1">
      <c r="A49" s="508" t="s">
        <v>1257</v>
      </c>
      <c r="B49" s="162"/>
      <c r="C49" s="162"/>
      <c r="D49" s="162"/>
      <c r="E49" s="162"/>
      <c r="F49" s="162"/>
      <c r="G49" s="162"/>
      <c r="H49" s="162"/>
      <c r="I49" s="162"/>
      <c r="J49" s="162"/>
      <c r="K49" s="162"/>
      <c r="L49" s="162"/>
      <c r="M49" s="162"/>
      <c r="N49" s="162"/>
      <c r="O49" s="162"/>
      <c r="P49" s="162"/>
      <c r="Q49" s="162"/>
      <c r="R49" s="162"/>
      <c r="S49" s="162"/>
    </row>
    <row r="50" spans="1:19" ht="15" customHeight="1">
      <c r="A50" s="508" t="s">
        <v>1256</v>
      </c>
      <c r="B50" s="506"/>
      <c r="C50" s="506"/>
      <c r="D50" s="162"/>
      <c r="E50" s="506"/>
      <c r="F50" s="506"/>
      <c r="G50" s="506"/>
      <c r="H50" s="506"/>
      <c r="I50" s="506"/>
      <c r="J50" s="507" t="s">
        <v>1255</v>
      </c>
      <c r="K50" s="507"/>
      <c r="L50" s="507"/>
      <c r="M50" s="506"/>
      <c r="N50" s="506"/>
      <c r="O50" s="506"/>
      <c r="P50" s="506"/>
      <c r="Q50" s="506"/>
      <c r="R50" s="162"/>
      <c r="S50" s="162"/>
    </row>
    <row r="51" spans="1:19" ht="15" customHeight="1">
      <c r="A51" s="164"/>
      <c r="B51" s="162"/>
      <c r="C51" s="162"/>
      <c r="D51" s="162"/>
      <c r="E51" s="162"/>
      <c r="F51" s="162"/>
      <c r="G51" s="162"/>
      <c r="H51" s="162"/>
      <c r="I51" s="162"/>
      <c r="J51" s="162"/>
      <c r="K51" s="162"/>
      <c r="L51" s="162"/>
      <c r="M51" s="505" t="s">
        <v>1255</v>
      </c>
      <c r="N51" s="162"/>
      <c r="O51" s="162"/>
      <c r="P51" s="162"/>
      <c r="Q51" s="162"/>
      <c r="R51" s="162"/>
      <c r="S51" s="162"/>
    </row>
  </sheetData>
  <mergeCells count="16">
    <mergeCell ref="A1:S1"/>
    <mergeCell ref="R6:S6"/>
    <mergeCell ref="R28:S28"/>
    <mergeCell ref="A2:S2"/>
    <mergeCell ref="A4:S4"/>
    <mergeCell ref="C6:G6"/>
    <mergeCell ref="M6:Q6"/>
    <mergeCell ref="M28:Q28"/>
    <mergeCell ref="R40:S40"/>
    <mergeCell ref="A3:S3"/>
    <mergeCell ref="C28:G28"/>
    <mergeCell ref="H28:L28"/>
    <mergeCell ref="H6:L6"/>
    <mergeCell ref="C40:G40"/>
    <mergeCell ref="H40:L40"/>
    <mergeCell ref="M40:Q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0"/>
  <sheetViews>
    <sheetView workbookViewId="0">
      <selection activeCell="C39" sqref="C39"/>
    </sheetView>
  </sheetViews>
  <sheetFormatPr baseColWidth="10" defaultColWidth="9.140625" defaultRowHeight="15"/>
  <cols>
    <col min="1" max="1" width="82.85546875" style="522" customWidth="1"/>
    <col min="2" max="5" width="12.7109375" style="522" customWidth="1"/>
    <col min="6" max="6" width="9.140625" style="522"/>
    <col min="7" max="7" width="10.28515625" style="522" customWidth="1"/>
    <col min="8" max="16384" width="9.140625" style="522"/>
  </cols>
  <sheetData>
    <row r="1" spans="1:5" ht="30" customHeight="1">
      <c r="A1" s="1118" t="s">
        <v>346</v>
      </c>
      <c r="B1" s="1118"/>
      <c r="C1" s="1118"/>
      <c r="D1" s="1118"/>
      <c r="E1" s="1118"/>
    </row>
    <row r="2" spans="1:5" ht="18">
      <c r="A2" s="1116" t="s">
        <v>1245</v>
      </c>
      <c r="B2" s="1116"/>
      <c r="C2" s="1116"/>
      <c r="D2" s="1116"/>
      <c r="E2" s="1116"/>
    </row>
    <row r="3" spans="1:5" ht="18">
      <c r="A3" s="1116" t="s">
        <v>712</v>
      </c>
      <c r="B3" s="1116"/>
      <c r="C3" s="1116"/>
      <c r="D3" s="1116"/>
      <c r="E3" s="1116"/>
    </row>
    <row r="4" spans="1:5" ht="30" customHeight="1">
      <c r="A4" s="1117" t="s">
        <v>2</v>
      </c>
      <c r="B4" s="1117"/>
      <c r="C4" s="1117"/>
      <c r="D4" s="1117"/>
      <c r="E4" s="1117"/>
    </row>
    <row r="5" spans="1:5" ht="15.75" thickBot="1">
      <c r="A5" s="543"/>
      <c r="B5" s="542"/>
      <c r="C5" s="541"/>
      <c r="D5" s="541"/>
      <c r="E5" s="523"/>
    </row>
    <row r="6" spans="1:5" ht="30" customHeight="1" thickTop="1" thickBot="1">
      <c r="A6" s="534" t="s">
        <v>1235</v>
      </c>
      <c r="B6" s="537" t="s">
        <v>348</v>
      </c>
      <c r="C6" s="537" t="s">
        <v>347</v>
      </c>
      <c r="D6" s="538" t="s">
        <v>713</v>
      </c>
      <c r="E6" s="537" t="s">
        <v>1234</v>
      </c>
    </row>
    <row r="7" spans="1:5" ht="15.75" thickTop="1">
      <c r="A7" s="536" t="s">
        <v>1232</v>
      </c>
      <c r="B7" s="535">
        <v>366091.94467</v>
      </c>
      <c r="C7" s="535">
        <v>0</v>
      </c>
      <c r="D7" s="535">
        <v>366091.94467</v>
      </c>
      <c r="E7" s="530">
        <v>8.979984612249195E-2</v>
      </c>
    </row>
    <row r="8" spans="1:5">
      <c r="A8" s="536" t="s">
        <v>1231</v>
      </c>
      <c r="B8" s="535">
        <v>295966.57033999998</v>
      </c>
      <c r="C8" s="535">
        <v>0</v>
      </c>
      <c r="D8" s="535">
        <v>295966.57033999998</v>
      </c>
      <c r="E8" s="530">
        <v>7.2598572191724178E-2</v>
      </c>
    </row>
    <row r="9" spans="1:5">
      <c r="A9" s="536" t="s">
        <v>1230</v>
      </c>
      <c r="B9" s="535">
        <v>1299634.62846</v>
      </c>
      <c r="C9" s="535">
        <v>75307.42426</v>
      </c>
      <c r="D9" s="535">
        <v>1374942.05272</v>
      </c>
      <c r="E9" s="530">
        <v>0.33726386652100826</v>
      </c>
    </row>
    <row r="10" spans="1:5">
      <c r="A10" s="536" t="s">
        <v>1229</v>
      </c>
      <c r="B10" s="535">
        <v>358548.44605000003</v>
      </c>
      <c r="C10" s="535">
        <v>121653.66269</v>
      </c>
      <c r="D10" s="535">
        <v>480202.10874000005</v>
      </c>
      <c r="E10" s="530">
        <v>0.11779028765961772</v>
      </c>
    </row>
    <row r="11" spans="1:5">
      <c r="A11" s="536" t="s">
        <v>1228</v>
      </c>
      <c r="B11" s="535">
        <v>153885.70822999999</v>
      </c>
      <c r="C11" s="535">
        <v>55373.922359999997</v>
      </c>
      <c r="D11" s="535">
        <v>209259.63058999999</v>
      </c>
      <c r="E11" s="530">
        <v>5.1329953855090676E-2</v>
      </c>
    </row>
    <row r="12" spans="1:5">
      <c r="A12" s="536" t="s">
        <v>1227</v>
      </c>
      <c r="B12" s="535">
        <v>193678.07525999998</v>
      </c>
      <c r="C12" s="535">
        <v>48161.961819999997</v>
      </c>
      <c r="D12" s="535">
        <v>241840.03707999998</v>
      </c>
      <c r="E12" s="530">
        <v>5.9321704375707884E-2</v>
      </c>
    </row>
    <row r="13" spans="1:5">
      <c r="A13" s="536" t="s">
        <v>1226</v>
      </c>
      <c r="B13" s="535">
        <v>81267.800480000005</v>
      </c>
      <c r="C13" s="535">
        <v>33714.883139999998</v>
      </c>
      <c r="D13" s="535">
        <v>114982.68362</v>
      </c>
      <c r="E13" s="530">
        <v>2.8204464605564181E-2</v>
      </c>
    </row>
    <row r="14" spans="1:5">
      <c r="A14" s="536" t="s">
        <v>1225</v>
      </c>
      <c r="B14" s="535">
        <v>92137.681190000003</v>
      </c>
      <c r="C14" s="535">
        <v>24466.083609999998</v>
      </c>
      <c r="D14" s="535">
        <v>116603.7648</v>
      </c>
      <c r="E14" s="530">
        <v>2.8602104713836132E-2</v>
      </c>
    </row>
    <row r="15" spans="1:5">
      <c r="A15" s="536" t="s">
        <v>1224</v>
      </c>
      <c r="B15" s="535">
        <v>55799.657020000006</v>
      </c>
      <c r="C15" s="535">
        <v>11525.166359999999</v>
      </c>
      <c r="D15" s="535">
        <v>67324.823380000002</v>
      </c>
      <c r="E15" s="530">
        <v>1.6514317967847324E-2</v>
      </c>
    </row>
    <row r="16" spans="1:5">
      <c r="A16" s="536" t="s">
        <v>1223</v>
      </c>
      <c r="B16" s="535">
        <v>131643.75878</v>
      </c>
      <c r="C16" s="535">
        <v>16146.22941</v>
      </c>
      <c r="D16" s="535">
        <v>147789.98819</v>
      </c>
      <c r="E16" s="530">
        <v>3.6251871670844933E-2</v>
      </c>
    </row>
    <row r="17" spans="1:9">
      <c r="A17" s="536" t="s">
        <v>1222</v>
      </c>
      <c r="B17" s="535">
        <v>229366.20080000002</v>
      </c>
      <c r="C17" s="535">
        <v>50895.322119999997</v>
      </c>
      <c r="D17" s="535">
        <v>280261.52292000002</v>
      </c>
      <c r="E17" s="530">
        <v>6.8746231646690581E-2</v>
      </c>
    </row>
    <row r="18" spans="1:9">
      <c r="A18" s="536" t="s">
        <v>1221</v>
      </c>
      <c r="B18" s="535">
        <v>218013.92216999998</v>
      </c>
      <c r="C18" s="535">
        <v>34218.033360000001</v>
      </c>
      <c r="D18" s="535">
        <v>252231.95552999998</v>
      </c>
      <c r="E18" s="530">
        <v>6.1870770781877173E-2</v>
      </c>
    </row>
    <row r="19" spans="1:9">
      <c r="A19" s="536" t="s">
        <v>1220</v>
      </c>
      <c r="B19" s="535">
        <v>37470.476979999999</v>
      </c>
      <c r="C19" s="535">
        <v>10659.256289999999</v>
      </c>
      <c r="D19" s="535">
        <v>48129.733269999997</v>
      </c>
      <c r="E19" s="530">
        <v>1.1805893859419731E-2</v>
      </c>
    </row>
    <row r="20" spans="1:9" ht="15.75" thickBot="1">
      <c r="A20" s="536" t="s">
        <v>1219</v>
      </c>
      <c r="B20" s="535">
        <v>76397.498200000002</v>
      </c>
      <c r="C20" s="535">
        <v>4730.3851799999993</v>
      </c>
      <c r="D20" s="535">
        <v>81127.883379999999</v>
      </c>
      <c r="E20" s="530">
        <v>1.9900114028279181E-2</v>
      </c>
      <c r="G20" s="555"/>
    </row>
    <row r="21" spans="1:9" ht="16.5" thickTop="1" thickBot="1">
      <c r="A21" s="534" t="s">
        <v>7</v>
      </c>
      <c r="B21" s="533">
        <v>3589902.3686299995</v>
      </c>
      <c r="C21" s="533">
        <v>486852.33059999993</v>
      </c>
      <c r="D21" s="533">
        <v>4076754.6992300004</v>
      </c>
      <c r="E21" s="532">
        <v>1</v>
      </c>
      <c r="G21" s="548"/>
      <c r="H21" s="548"/>
      <c r="I21" s="548"/>
    </row>
    <row r="22" spans="1:9" ht="16.5" thickTop="1" thickBot="1">
      <c r="A22" s="531" t="s">
        <v>1218</v>
      </c>
      <c r="B22" s="530">
        <v>0.88057845847532712</v>
      </c>
      <c r="C22" s="530">
        <v>0.11942154152467267</v>
      </c>
      <c r="D22" s="530">
        <v>1</v>
      </c>
      <c r="E22" s="554"/>
      <c r="G22" s="548"/>
      <c r="H22" s="548"/>
      <c r="I22" s="548"/>
    </row>
    <row r="23" spans="1:9" ht="30" customHeight="1" thickTop="1" thickBot="1">
      <c r="A23" s="539" t="s">
        <v>1244</v>
      </c>
      <c r="B23" s="537" t="s">
        <v>348</v>
      </c>
      <c r="C23" s="537" t="s">
        <v>347</v>
      </c>
      <c r="D23" s="538" t="s">
        <v>713</v>
      </c>
      <c r="E23" s="537" t="s">
        <v>1101</v>
      </c>
      <c r="G23" s="548"/>
      <c r="H23" s="548"/>
      <c r="I23" s="548"/>
    </row>
    <row r="24" spans="1:9" ht="15.75" thickTop="1">
      <c r="A24" s="536" t="s">
        <v>1232</v>
      </c>
      <c r="B24" s="535">
        <v>6</v>
      </c>
      <c r="C24" s="535">
        <v>0</v>
      </c>
      <c r="D24" s="535">
        <v>6</v>
      </c>
      <c r="E24" s="530">
        <v>1.1769575255644982E-5</v>
      </c>
      <c r="G24" s="548"/>
      <c r="H24" s="548"/>
      <c r="I24" s="548"/>
    </row>
    <row r="25" spans="1:9">
      <c r="A25" s="536" t="s">
        <v>1231</v>
      </c>
      <c r="B25" s="535">
        <v>32</v>
      </c>
      <c r="C25" s="535">
        <v>0</v>
      </c>
      <c r="D25" s="535">
        <v>32</v>
      </c>
      <c r="E25" s="530">
        <v>6.2771068030106572E-5</v>
      </c>
      <c r="G25" s="548"/>
      <c r="H25" s="548"/>
      <c r="I25" s="548"/>
    </row>
    <row r="26" spans="1:9">
      <c r="A26" s="536" t="s">
        <v>1230</v>
      </c>
      <c r="B26" s="535">
        <v>262</v>
      </c>
      <c r="C26" s="535">
        <v>19</v>
      </c>
      <c r="D26" s="535">
        <v>281</v>
      </c>
      <c r="E26" s="530">
        <v>5.5120844113937337E-4</v>
      </c>
      <c r="G26" s="548"/>
      <c r="H26" s="548"/>
      <c r="I26" s="548"/>
    </row>
    <row r="27" spans="1:9">
      <c r="A27" s="536" t="s">
        <v>1229</v>
      </c>
      <c r="B27" s="535">
        <v>154</v>
      </c>
      <c r="C27" s="535">
        <v>49</v>
      </c>
      <c r="D27" s="535">
        <v>203</v>
      </c>
      <c r="E27" s="530">
        <v>3.9820396281598858E-4</v>
      </c>
      <c r="G27" s="548"/>
      <c r="H27" s="548"/>
      <c r="I27" s="548"/>
    </row>
    <row r="28" spans="1:9">
      <c r="A28" s="536" t="s">
        <v>1228</v>
      </c>
      <c r="B28" s="535">
        <v>154</v>
      </c>
      <c r="C28" s="535">
        <v>58</v>
      </c>
      <c r="D28" s="535">
        <v>212</v>
      </c>
      <c r="E28" s="530">
        <v>4.1585832569945603E-4</v>
      </c>
      <c r="G28" s="548"/>
      <c r="H28" s="548"/>
      <c r="I28" s="548"/>
    </row>
    <row r="29" spans="1:9">
      <c r="A29" s="536" t="s">
        <v>1227</v>
      </c>
      <c r="B29" s="535">
        <v>399</v>
      </c>
      <c r="C29" s="535">
        <v>97</v>
      </c>
      <c r="D29" s="535">
        <v>496</v>
      </c>
      <c r="E29" s="530">
        <v>9.7295155446665185E-4</v>
      </c>
      <c r="G29" s="548"/>
      <c r="H29" s="548"/>
      <c r="I29" s="548"/>
    </row>
    <row r="30" spans="1:9">
      <c r="A30" s="536" t="s">
        <v>1226</v>
      </c>
      <c r="B30" s="535">
        <v>309</v>
      </c>
      <c r="C30" s="535">
        <v>122</v>
      </c>
      <c r="D30" s="535">
        <v>431</v>
      </c>
      <c r="E30" s="530">
        <v>8.4544782253049796E-4</v>
      </c>
      <c r="G30" s="548"/>
      <c r="H30" s="548"/>
      <c r="I30" s="548"/>
    </row>
    <row r="31" spans="1:9">
      <c r="A31" s="536" t="s">
        <v>1225</v>
      </c>
      <c r="B31" s="535">
        <v>547</v>
      </c>
      <c r="C31" s="535">
        <v>144</v>
      </c>
      <c r="D31" s="535">
        <v>691</v>
      </c>
      <c r="E31" s="530">
        <v>1.3554627502751137E-3</v>
      </c>
      <c r="G31" s="548"/>
      <c r="H31" s="548"/>
      <c r="I31" s="548"/>
    </row>
    <row r="32" spans="1:9">
      <c r="A32" s="536" t="s">
        <v>1224</v>
      </c>
      <c r="B32" s="535">
        <v>474</v>
      </c>
      <c r="C32" s="535">
        <v>98</v>
      </c>
      <c r="D32" s="535">
        <v>572</v>
      </c>
      <c r="E32" s="530">
        <v>1.1220328410381549E-3</v>
      </c>
      <c r="G32" s="548"/>
      <c r="H32" s="548"/>
      <c r="I32" s="548"/>
    </row>
    <row r="33" spans="1:9">
      <c r="A33" s="536" t="s">
        <v>1223</v>
      </c>
      <c r="B33" s="535">
        <v>1552</v>
      </c>
      <c r="C33" s="535">
        <v>189</v>
      </c>
      <c r="D33" s="535">
        <v>1741</v>
      </c>
      <c r="E33" s="530">
        <v>3.4151384200129856E-3</v>
      </c>
      <c r="G33" s="548"/>
      <c r="H33" s="548"/>
      <c r="I33" s="548"/>
    </row>
    <row r="34" spans="1:9">
      <c r="A34" s="536" t="s">
        <v>1222</v>
      </c>
      <c r="B34" s="535">
        <v>4596</v>
      </c>
      <c r="C34" s="535">
        <v>1086</v>
      </c>
      <c r="D34" s="535">
        <v>5682</v>
      </c>
      <c r="E34" s="530">
        <v>1.1145787767095799E-2</v>
      </c>
      <c r="G34" s="548"/>
      <c r="H34" s="548"/>
      <c r="I34" s="548"/>
    </row>
    <row r="35" spans="1:9">
      <c r="A35" s="536" t="s">
        <v>1221</v>
      </c>
      <c r="B35" s="535">
        <v>13678</v>
      </c>
      <c r="C35" s="535">
        <v>2108</v>
      </c>
      <c r="D35" s="535">
        <v>15786</v>
      </c>
      <c r="E35" s="530">
        <v>3.0965752497601948E-2</v>
      </c>
      <c r="G35" s="548"/>
      <c r="H35" s="548"/>
      <c r="I35" s="548"/>
    </row>
    <row r="36" spans="1:9">
      <c r="A36" s="536" t="s">
        <v>1220</v>
      </c>
      <c r="B36" s="535">
        <v>7702</v>
      </c>
      <c r="C36" s="535">
        <v>1785</v>
      </c>
      <c r="D36" s="535">
        <v>9487</v>
      </c>
      <c r="E36" s="530">
        <v>1.8609660075050657E-2</v>
      </c>
      <c r="G36" s="548"/>
      <c r="H36" s="548"/>
      <c r="I36" s="548"/>
    </row>
    <row r="37" spans="1:9" ht="15.75" thickBot="1">
      <c r="A37" s="536" t="s">
        <v>1219</v>
      </c>
      <c r="B37" s="535">
        <v>450122</v>
      </c>
      <c r="C37" s="535">
        <v>24047</v>
      </c>
      <c r="D37" s="535">
        <v>474169</v>
      </c>
      <c r="E37" s="530">
        <v>0.93012795489898759</v>
      </c>
      <c r="G37" s="548"/>
      <c r="H37" s="548"/>
      <c r="I37" s="548"/>
    </row>
    <row r="38" spans="1:9" ht="16.5" thickTop="1" thickBot="1">
      <c r="A38" s="534" t="s">
        <v>7</v>
      </c>
      <c r="B38" s="533">
        <v>479987</v>
      </c>
      <c r="C38" s="533">
        <v>29802</v>
      </c>
      <c r="D38" s="533">
        <v>509789</v>
      </c>
      <c r="E38" s="532">
        <v>1</v>
      </c>
      <c r="G38" s="548"/>
      <c r="H38" s="548"/>
      <c r="I38" s="548"/>
    </row>
    <row r="39" spans="1:9" ht="15.75" thickTop="1">
      <c r="A39" s="531" t="s">
        <v>1218</v>
      </c>
      <c r="B39" s="530">
        <v>0.94154051970521135</v>
      </c>
      <c r="C39" s="530">
        <v>5.8459480294788625E-2</v>
      </c>
      <c r="D39" s="530">
        <v>1</v>
      </c>
      <c r="E39" s="553"/>
    </row>
    <row r="40" spans="1:9" ht="15.75" thickBot="1">
      <c r="A40" s="529"/>
      <c r="B40" s="528"/>
      <c r="C40" s="528"/>
      <c r="D40" s="527"/>
      <c r="E40" s="527"/>
    </row>
    <row r="41" spans="1:9" ht="36.75" customHeight="1" thickTop="1">
      <c r="A41" s="1114" t="s">
        <v>1272</v>
      </c>
      <c r="B41" s="1115"/>
      <c r="C41" s="1115"/>
      <c r="D41" s="1115"/>
      <c r="E41" s="1115"/>
    </row>
    <row r="42" spans="1:9">
      <c r="A42" s="552"/>
      <c r="B42" s="551"/>
      <c r="C42" s="551"/>
      <c r="D42" s="551"/>
      <c r="E42" s="551"/>
    </row>
    <row r="43" spans="1:9" ht="30" customHeight="1">
      <c r="A43" s="1118" t="s">
        <v>346</v>
      </c>
      <c r="B43" s="1118"/>
      <c r="C43" s="1118"/>
      <c r="D43" s="1118"/>
      <c r="E43" s="1118"/>
    </row>
    <row r="44" spans="1:9" ht="18">
      <c r="A44" s="1116" t="s">
        <v>1242</v>
      </c>
      <c r="B44" s="1116"/>
      <c r="C44" s="1116"/>
      <c r="D44" s="1116"/>
      <c r="E44" s="1116"/>
    </row>
    <row r="45" spans="1:9" ht="18">
      <c r="A45" s="1116" t="s">
        <v>712</v>
      </c>
      <c r="B45" s="1116"/>
      <c r="C45" s="1116"/>
      <c r="D45" s="1116"/>
      <c r="E45" s="1116"/>
    </row>
    <row r="46" spans="1:9" ht="30" customHeight="1">
      <c r="A46" s="1117" t="s">
        <v>2</v>
      </c>
      <c r="B46" s="1117"/>
      <c r="C46" s="1117"/>
      <c r="D46" s="1117"/>
      <c r="E46" s="1117"/>
    </row>
    <row r="47" spans="1:9" ht="15.75" thickBot="1">
      <c r="A47" s="543"/>
      <c r="B47" s="542"/>
      <c r="C47" s="541"/>
      <c r="D47" s="541"/>
      <c r="E47" s="523"/>
    </row>
    <row r="48" spans="1:9" ht="30" customHeight="1" thickTop="1" thickBot="1">
      <c r="A48" s="534" t="s">
        <v>1235</v>
      </c>
      <c r="B48" s="537" t="s">
        <v>348</v>
      </c>
      <c r="C48" s="537" t="s">
        <v>347</v>
      </c>
      <c r="D48" s="538" t="s">
        <v>713</v>
      </c>
      <c r="E48" s="537" t="s">
        <v>1234</v>
      </c>
    </row>
    <row r="49" spans="1:7" ht="15.75" thickTop="1">
      <c r="A49" s="536" t="s">
        <v>1232</v>
      </c>
      <c r="B49" s="535">
        <v>20230.637149999999</v>
      </c>
      <c r="C49" s="535">
        <v>0</v>
      </c>
      <c r="D49" s="535">
        <v>20230.637149999999</v>
      </c>
      <c r="E49" s="530">
        <v>0.18913302331935564</v>
      </c>
      <c r="F49" s="550"/>
    </row>
    <row r="50" spans="1:7">
      <c r="A50" s="536" t="s">
        <v>1231</v>
      </c>
      <c r="B50" s="535">
        <v>22410.748829999997</v>
      </c>
      <c r="C50" s="535">
        <v>0</v>
      </c>
      <c r="D50" s="535">
        <v>22410.748829999997</v>
      </c>
      <c r="E50" s="530">
        <v>0.20951454220850438</v>
      </c>
      <c r="F50" s="550"/>
    </row>
    <row r="51" spans="1:7">
      <c r="A51" s="536" t="s">
        <v>1230</v>
      </c>
      <c r="B51" s="535">
        <v>14038.019460000001</v>
      </c>
      <c r="C51" s="535">
        <v>0</v>
      </c>
      <c r="D51" s="535">
        <v>14038.019460000001</v>
      </c>
      <c r="E51" s="530">
        <v>0.13123922109817232</v>
      </c>
      <c r="F51" s="550"/>
    </row>
    <row r="52" spans="1:7">
      <c r="A52" s="536" t="s">
        <v>1229</v>
      </c>
      <c r="B52" s="535">
        <v>15605.422460000002</v>
      </c>
      <c r="C52" s="535">
        <v>2029.4626899999998</v>
      </c>
      <c r="D52" s="535">
        <v>17634.885150000002</v>
      </c>
      <c r="E52" s="530">
        <v>0.16486574889259525</v>
      </c>
      <c r="F52" s="550"/>
    </row>
    <row r="53" spans="1:7">
      <c r="A53" s="536" t="s">
        <v>1228</v>
      </c>
      <c r="B53" s="535">
        <v>8608.0407200000009</v>
      </c>
      <c r="C53" s="535">
        <v>2468.9756200000002</v>
      </c>
      <c r="D53" s="535">
        <v>11077.016340000002</v>
      </c>
      <c r="E53" s="530">
        <v>0.10355727178578278</v>
      </c>
      <c r="F53" s="550"/>
    </row>
    <row r="54" spans="1:7">
      <c r="A54" s="536" t="s">
        <v>1227</v>
      </c>
      <c r="B54" s="535">
        <v>7883.3351399999992</v>
      </c>
      <c r="C54" s="535">
        <v>382.0924</v>
      </c>
      <c r="D54" s="535">
        <v>8265.4275399999988</v>
      </c>
      <c r="E54" s="530">
        <v>7.7272173292241772E-2</v>
      </c>
      <c r="F54" s="550"/>
    </row>
    <row r="55" spans="1:7">
      <c r="A55" s="536" t="s">
        <v>1226</v>
      </c>
      <c r="B55" s="535">
        <v>2416.5353700000001</v>
      </c>
      <c r="C55" s="535">
        <v>1719.6206999999999</v>
      </c>
      <c r="D55" s="535">
        <v>4136.15607</v>
      </c>
      <c r="E55" s="530">
        <v>3.8668268163754023E-2</v>
      </c>
      <c r="F55" s="550"/>
    </row>
    <row r="56" spans="1:7">
      <c r="A56" s="536" t="s">
        <v>1225</v>
      </c>
      <c r="B56" s="535">
        <v>2391.5034900000001</v>
      </c>
      <c r="C56" s="535">
        <v>974.26979000000006</v>
      </c>
      <c r="D56" s="535">
        <v>3365.7732800000003</v>
      </c>
      <c r="E56" s="530">
        <v>3.1466081445383653E-2</v>
      </c>
      <c r="F56" s="550"/>
    </row>
    <row r="57" spans="1:7">
      <c r="A57" s="536" t="s">
        <v>1224</v>
      </c>
      <c r="B57" s="535">
        <v>673.48113999999998</v>
      </c>
      <c r="C57" s="535">
        <v>111.44453</v>
      </c>
      <c r="D57" s="535">
        <v>784.92566999999997</v>
      </c>
      <c r="E57" s="530">
        <v>7.3381458007154687E-3</v>
      </c>
      <c r="F57" s="550"/>
    </row>
    <row r="58" spans="1:7">
      <c r="A58" s="536" t="s">
        <v>1223</v>
      </c>
      <c r="B58" s="535">
        <v>723.02091000000007</v>
      </c>
      <c r="C58" s="535">
        <v>715.63418000000001</v>
      </c>
      <c r="D58" s="535">
        <v>1438.6550900000002</v>
      </c>
      <c r="E58" s="530">
        <v>1.3449758634293915E-2</v>
      </c>
      <c r="F58" s="550"/>
    </row>
    <row r="59" spans="1:7">
      <c r="A59" s="536" t="s">
        <v>1222</v>
      </c>
      <c r="B59" s="535">
        <v>1066.9065800000001</v>
      </c>
      <c r="C59" s="535">
        <v>348.75491999999997</v>
      </c>
      <c r="D59" s="535">
        <v>1415.6615000000002</v>
      </c>
      <c r="E59" s="530">
        <v>1.3234795202276366E-2</v>
      </c>
      <c r="F59" s="550"/>
    </row>
    <row r="60" spans="1:7">
      <c r="A60" s="536" t="s">
        <v>1221</v>
      </c>
      <c r="B60" s="535">
        <v>1036.7002500000001</v>
      </c>
      <c r="C60" s="535">
        <v>356.67451</v>
      </c>
      <c r="D60" s="535">
        <v>1393.3747600000002</v>
      </c>
      <c r="E60" s="530">
        <v>1.3026439998983503E-2</v>
      </c>
      <c r="F60" s="550"/>
    </row>
    <row r="61" spans="1:7">
      <c r="A61" s="536" t="s">
        <v>1220</v>
      </c>
      <c r="B61" s="535">
        <v>159.74561</v>
      </c>
      <c r="C61" s="535">
        <v>57.640519999999995</v>
      </c>
      <c r="D61" s="535">
        <v>217.38612999999998</v>
      </c>
      <c r="E61" s="530">
        <v>2.032308507623769E-3</v>
      </c>
      <c r="F61" s="550"/>
    </row>
    <row r="62" spans="1:7" ht="15.75" thickBot="1">
      <c r="A62" s="536" t="s">
        <v>1219</v>
      </c>
      <c r="B62" s="535">
        <v>457.20596</v>
      </c>
      <c r="C62" s="535">
        <v>99.250320000000002</v>
      </c>
      <c r="D62" s="535">
        <v>556.45627999999999</v>
      </c>
      <c r="E62" s="530">
        <v>5.2022216503172219E-3</v>
      </c>
      <c r="F62" s="550"/>
    </row>
    <row r="63" spans="1:7" ht="16.5" thickTop="1" thickBot="1">
      <c r="A63" s="534" t="s">
        <v>7</v>
      </c>
      <c r="B63" s="533">
        <v>97701.303070000009</v>
      </c>
      <c r="C63" s="533">
        <v>9263.8201799999988</v>
      </c>
      <c r="D63" s="533">
        <v>106965.12324999999</v>
      </c>
      <c r="E63" s="532">
        <v>1</v>
      </c>
      <c r="G63" s="548"/>
    </row>
    <row r="64" spans="1:7" ht="16.5" thickTop="1" thickBot="1">
      <c r="A64" s="531" t="s">
        <v>1218</v>
      </c>
      <c r="B64" s="530">
        <v>0.91339401200568449</v>
      </c>
      <c r="C64" s="530">
        <v>8.6605987994315708E-2</v>
      </c>
      <c r="D64" s="530">
        <v>1</v>
      </c>
      <c r="E64" s="530"/>
    </row>
    <row r="65" spans="1:5" ht="30" customHeight="1" thickTop="1" thickBot="1">
      <c r="A65" s="539" t="s">
        <v>1233</v>
      </c>
      <c r="B65" s="537" t="s">
        <v>348</v>
      </c>
      <c r="C65" s="537" t="s">
        <v>347</v>
      </c>
      <c r="D65" s="538" t="s">
        <v>713</v>
      </c>
      <c r="E65" s="537" t="s">
        <v>1101</v>
      </c>
    </row>
    <row r="66" spans="1:5" ht="15.75" thickTop="1">
      <c r="A66" s="536" t="s">
        <v>1232</v>
      </c>
      <c r="B66" s="535">
        <v>1</v>
      </c>
      <c r="C66" s="535">
        <v>0</v>
      </c>
      <c r="D66" s="535">
        <v>1</v>
      </c>
      <c r="E66" s="530">
        <v>6.3856960408684551E-4</v>
      </c>
    </row>
    <row r="67" spans="1:5">
      <c r="A67" s="536" t="s">
        <v>1231</v>
      </c>
      <c r="B67" s="535">
        <v>2</v>
      </c>
      <c r="C67" s="535">
        <v>0</v>
      </c>
      <c r="D67" s="535">
        <v>2</v>
      </c>
      <c r="E67" s="530">
        <v>1.277139208173691E-3</v>
      </c>
    </row>
    <row r="68" spans="1:5">
      <c r="A68" s="536" t="s">
        <v>1230</v>
      </c>
      <c r="B68" s="535">
        <v>3</v>
      </c>
      <c r="C68" s="535">
        <v>0</v>
      </c>
      <c r="D68" s="535">
        <v>3</v>
      </c>
      <c r="E68" s="530">
        <v>1.9157088122605363E-3</v>
      </c>
    </row>
    <row r="69" spans="1:5">
      <c r="A69" s="536" t="s">
        <v>1229</v>
      </c>
      <c r="B69" s="535">
        <v>9</v>
      </c>
      <c r="C69" s="535">
        <v>1</v>
      </c>
      <c r="D69" s="535">
        <v>10</v>
      </c>
      <c r="E69" s="530">
        <v>6.3856960408684551E-3</v>
      </c>
    </row>
    <row r="70" spans="1:5">
      <c r="A70" s="536" t="s">
        <v>1228</v>
      </c>
      <c r="B70" s="535">
        <v>9</v>
      </c>
      <c r="C70" s="535">
        <v>2</v>
      </c>
      <c r="D70" s="535">
        <v>11</v>
      </c>
      <c r="E70" s="530">
        <v>7.0242656449553001E-3</v>
      </c>
    </row>
    <row r="71" spans="1:5">
      <c r="A71" s="536" t="s">
        <v>1227</v>
      </c>
      <c r="B71" s="535">
        <v>16</v>
      </c>
      <c r="C71" s="535">
        <v>1</v>
      </c>
      <c r="D71" s="535">
        <v>17</v>
      </c>
      <c r="E71" s="530">
        <v>1.0855683269476373E-2</v>
      </c>
    </row>
    <row r="72" spans="1:5">
      <c r="A72" s="536" t="s">
        <v>1226</v>
      </c>
      <c r="B72" s="535">
        <v>9</v>
      </c>
      <c r="C72" s="535">
        <v>6</v>
      </c>
      <c r="D72" s="535">
        <v>15</v>
      </c>
      <c r="E72" s="530">
        <v>9.5785440613026813E-3</v>
      </c>
    </row>
    <row r="73" spans="1:5">
      <c r="A73" s="536" t="s">
        <v>1225</v>
      </c>
      <c r="B73" s="535">
        <v>14</v>
      </c>
      <c r="C73" s="535">
        <v>6</v>
      </c>
      <c r="D73" s="535">
        <v>20</v>
      </c>
      <c r="E73" s="530">
        <v>1.277139208173691E-2</v>
      </c>
    </row>
    <row r="74" spans="1:5">
      <c r="A74" s="536" t="s">
        <v>1224</v>
      </c>
      <c r="B74" s="535">
        <v>6</v>
      </c>
      <c r="C74" s="535">
        <v>1</v>
      </c>
      <c r="D74" s="535">
        <v>7</v>
      </c>
      <c r="E74" s="530">
        <v>4.4699872286079181E-3</v>
      </c>
    </row>
    <row r="75" spans="1:5">
      <c r="A75" s="536" t="s">
        <v>1223</v>
      </c>
      <c r="B75" s="535">
        <v>9</v>
      </c>
      <c r="C75" s="535">
        <v>9</v>
      </c>
      <c r="D75" s="535">
        <v>18</v>
      </c>
      <c r="E75" s="530">
        <v>1.1494252873563218E-2</v>
      </c>
    </row>
    <row r="76" spans="1:5">
      <c r="A76" s="536" t="s">
        <v>1222</v>
      </c>
      <c r="B76" s="535">
        <v>23</v>
      </c>
      <c r="C76" s="535">
        <v>7</v>
      </c>
      <c r="D76" s="535">
        <v>30</v>
      </c>
      <c r="E76" s="530">
        <v>1.9157088122605363E-2</v>
      </c>
    </row>
    <row r="77" spans="1:5">
      <c r="A77" s="536" t="s">
        <v>1221</v>
      </c>
      <c r="B77" s="535">
        <v>62</v>
      </c>
      <c r="C77" s="535">
        <v>19</v>
      </c>
      <c r="D77" s="535">
        <v>81</v>
      </c>
      <c r="E77" s="530">
        <v>5.1724137931034482E-2</v>
      </c>
    </row>
    <row r="78" spans="1:5">
      <c r="A78" s="536" t="s">
        <v>1220</v>
      </c>
      <c r="B78" s="535">
        <v>32</v>
      </c>
      <c r="C78" s="535">
        <v>12</v>
      </c>
      <c r="D78" s="535">
        <v>44</v>
      </c>
      <c r="E78" s="530">
        <v>2.8097062579821201E-2</v>
      </c>
    </row>
    <row r="79" spans="1:5" ht="15.75" thickBot="1">
      <c r="A79" s="536" t="s">
        <v>1219</v>
      </c>
      <c r="B79" s="535">
        <v>1004</v>
      </c>
      <c r="C79" s="535">
        <v>303</v>
      </c>
      <c r="D79" s="535">
        <v>1307</v>
      </c>
      <c r="E79" s="530">
        <v>0.834610472541507</v>
      </c>
    </row>
    <row r="80" spans="1:5" ht="16.5" thickTop="1" thickBot="1">
      <c r="A80" s="534" t="s">
        <v>7</v>
      </c>
      <c r="B80" s="533">
        <v>1199</v>
      </c>
      <c r="C80" s="533">
        <v>367</v>
      </c>
      <c r="D80" s="533">
        <v>1566</v>
      </c>
      <c r="E80" s="532">
        <v>1</v>
      </c>
    </row>
    <row r="81" spans="1:5" ht="15.75" thickTop="1">
      <c r="A81" s="531" t="s">
        <v>1218</v>
      </c>
      <c r="B81" s="530">
        <v>0.76564495530012766</v>
      </c>
      <c r="C81" s="530">
        <v>0.23435504469987228</v>
      </c>
      <c r="D81" s="530">
        <v>1</v>
      </c>
      <c r="E81" s="530"/>
    </row>
    <row r="82" spans="1:5" ht="15.75" thickBot="1">
      <c r="A82" s="529"/>
      <c r="B82" s="528"/>
      <c r="C82" s="528"/>
      <c r="D82" s="527"/>
      <c r="E82" s="527"/>
    </row>
    <row r="83" spans="1:5" ht="15.75" customHeight="1" thickTop="1">
      <c r="A83" s="1114" t="s">
        <v>1241</v>
      </c>
      <c r="B83" s="1115"/>
      <c r="C83" s="1115"/>
      <c r="D83" s="1115"/>
      <c r="E83" s="1115"/>
    </row>
    <row r="84" spans="1:5">
      <c r="A84" s="549"/>
      <c r="B84" s="549"/>
      <c r="C84" s="549"/>
      <c r="D84" s="524"/>
      <c r="E84" s="523"/>
    </row>
    <row r="85" spans="1:5" ht="30" customHeight="1">
      <c r="A85" s="1118" t="s">
        <v>346</v>
      </c>
      <c r="B85" s="1118"/>
      <c r="C85" s="1118"/>
      <c r="D85" s="1118"/>
      <c r="E85" s="1118"/>
    </row>
    <row r="86" spans="1:5" ht="18">
      <c r="A86" s="1116" t="s">
        <v>1240</v>
      </c>
      <c r="B86" s="1116"/>
      <c r="C86" s="1116"/>
      <c r="D86" s="1116"/>
      <c r="E86" s="1116"/>
    </row>
    <row r="87" spans="1:5" ht="18">
      <c r="A87" s="1116" t="s">
        <v>712</v>
      </c>
      <c r="B87" s="1116"/>
      <c r="C87" s="1116"/>
      <c r="D87" s="1116"/>
      <c r="E87" s="1116"/>
    </row>
    <row r="88" spans="1:5" ht="30" customHeight="1">
      <c r="A88" s="1117" t="s">
        <v>2</v>
      </c>
      <c r="B88" s="1117"/>
      <c r="C88" s="1117"/>
      <c r="D88" s="1117"/>
      <c r="E88" s="1117"/>
    </row>
    <row r="89" spans="1:5" ht="15.75" thickBot="1">
      <c r="A89" s="543"/>
      <c r="B89" s="542"/>
      <c r="C89" s="541"/>
      <c r="D89" s="541"/>
      <c r="E89" s="523"/>
    </row>
    <row r="90" spans="1:5" ht="30" customHeight="1" thickTop="1" thickBot="1">
      <c r="A90" s="534" t="s">
        <v>1235</v>
      </c>
      <c r="B90" s="537" t="s">
        <v>348</v>
      </c>
      <c r="C90" s="537" t="s">
        <v>347</v>
      </c>
      <c r="D90" s="538" t="s">
        <v>713</v>
      </c>
      <c r="E90" s="537" t="s">
        <v>1234</v>
      </c>
    </row>
    <row r="91" spans="1:5" ht="15.75" thickTop="1">
      <c r="A91" s="536" t="s">
        <v>1232</v>
      </c>
      <c r="B91" s="535">
        <v>345861.30751999997</v>
      </c>
      <c r="C91" s="535">
        <v>0</v>
      </c>
      <c r="D91" s="535">
        <v>345861.30751999997</v>
      </c>
      <c r="E91" s="530">
        <v>0.31977284211353102</v>
      </c>
    </row>
    <row r="92" spans="1:5">
      <c r="A92" s="536" t="s">
        <v>1231</v>
      </c>
      <c r="B92" s="535">
        <v>57514.578609999997</v>
      </c>
      <c r="C92" s="535">
        <v>0</v>
      </c>
      <c r="D92" s="535">
        <v>57514.578609999997</v>
      </c>
      <c r="E92" s="530">
        <v>5.3176229503551144E-2</v>
      </c>
    </row>
    <row r="93" spans="1:5">
      <c r="A93" s="536" t="s">
        <v>1230</v>
      </c>
      <c r="B93" s="535">
        <v>53794.050600000002</v>
      </c>
      <c r="C93" s="535">
        <v>5085.5928600000007</v>
      </c>
      <c r="D93" s="535">
        <v>58879.643460000007</v>
      </c>
      <c r="E93" s="530">
        <v>5.4438326931805794E-2</v>
      </c>
    </row>
    <row r="94" spans="1:5">
      <c r="A94" s="536" t="s">
        <v>1229</v>
      </c>
      <c r="B94" s="535">
        <v>13859.54782</v>
      </c>
      <c r="C94" s="535">
        <v>0</v>
      </c>
      <c r="D94" s="535">
        <v>13859.54782</v>
      </c>
      <c r="E94" s="530">
        <v>1.2814116238063175E-2</v>
      </c>
    </row>
    <row r="95" spans="1:5">
      <c r="A95" s="536" t="s">
        <v>1228</v>
      </c>
      <c r="B95" s="535">
        <v>12394.38075</v>
      </c>
      <c r="C95" s="535">
        <v>12679.594289999999</v>
      </c>
      <c r="D95" s="535">
        <v>25073.975039999998</v>
      </c>
      <c r="E95" s="530">
        <v>2.3182634447077851E-2</v>
      </c>
    </row>
    <row r="96" spans="1:5">
      <c r="A96" s="536" t="s">
        <v>1227</v>
      </c>
      <c r="B96" s="535">
        <v>17990.050660000001</v>
      </c>
      <c r="C96" s="535">
        <v>16335.76953</v>
      </c>
      <c r="D96" s="535">
        <v>34325.820189999999</v>
      </c>
      <c r="E96" s="530">
        <v>3.1736608985668609E-2</v>
      </c>
    </row>
    <row r="97" spans="1:7">
      <c r="A97" s="536" t="s">
        <v>1226</v>
      </c>
      <c r="B97" s="535">
        <v>29172.848899999997</v>
      </c>
      <c r="C97" s="535">
        <v>15173.665999999999</v>
      </c>
      <c r="D97" s="535">
        <v>44346.514899999995</v>
      </c>
      <c r="E97" s="530">
        <v>4.1001438435211549E-2</v>
      </c>
    </row>
    <row r="98" spans="1:7">
      <c r="A98" s="536" t="s">
        <v>1225</v>
      </c>
      <c r="B98" s="535">
        <v>28895.082559999999</v>
      </c>
      <c r="C98" s="535">
        <v>10457.502210000001</v>
      </c>
      <c r="D98" s="535">
        <v>39352.584770000001</v>
      </c>
      <c r="E98" s="530">
        <v>3.6384202577181529E-2</v>
      </c>
    </row>
    <row r="99" spans="1:7">
      <c r="A99" s="536" t="s">
        <v>1224</v>
      </c>
      <c r="B99" s="535">
        <v>19187.240719999998</v>
      </c>
      <c r="C99" s="535">
        <v>6533.3372300000001</v>
      </c>
      <c r="D99" s="535">
        <v>25720.577949999999</v>
      </c>
      <c r="E99" s="530">
        <v>2.3780463824790543E-2</v>
      </c>
    </row>
    <row r="100" spans="1:7">
      <c r="A100" s="536" t="s">
        <v>1223</v>
      </c>
      <c r="B100" s="535">
        <v>41705.776030000001</v>
      </c>
      <c r="C100" s="535">
        <v>9306.9797799999997</v>
      </c>
      <c r="D100" s="535">
        <v>51012.755810000002</v>
      </c>
      <c r="E100" s="530">
        <v>4.7164841960426425E-2</v>
      </c>
    </row>
    <row r="101" spans="1:7">
      <c r="A101" s="536" t="s">
        <v>1222</v>
      </c>
      <c r="B101" s="535">
        <v>73994.03916</v>
      </c>
      <c r="C101" s="535">
        <v>45501.500240000001</v>
      </c>
      <c r="D101" s="535">
        <v>119495.53940000001</v>
      </c>
      <c r="E101" s="530">
        <v>0.11048194008119221</v>
      </c>
    </row>
    <row r="102" spans="1:7">
      <c r="A102" s="536" t="s">
        <v>1221</v>
      </c>
      <c r="B102" s="535">
        <v>125315.08275</v>
      </c>
      <c r="C102" s="535">
        <v>29216.941440000002</v>
      </c>
      <c r="D102" s="535">
        <v>154532.02419</v>
      </c>
      <c r="E102" s="530">
        <v>0.14287560793407258</v>
      </c>
    </row>
    <row r="103" spans="1:7">
      <c r="A103" s="536" t="s">
        <v>1220</v>
      </c>
      <c r="B103" s="535">
        <v>31603.35727</v>
      </c>
      <c r="C103" s="535">
        <v>3404.0476100000001</v>
      </c>
      <c r="D103" s="535">
        <v>35007.404880000002</v>
      </c>
      <c r="E103" s="530">
        <v>3.2366781452849741E-2</v>
      </c>
    </row>
    <row r="104" spans="1:7" ht="15.75" thickBot="1">
      <c r="A104" s="536" t="s">
        <v>1219</v>
      </c>
      <c r="B104" s="535">
        <v>72267.787489999988</v>
      </c>
      <c r="C104" s="535">
        <v>4334.3065299999998</v>
      </c>
      <c r="D104" s="535">
        <v>76602.09401999999</v>
      </c>
      <c r="E104" s="530">
        <v>7.0823965514577938E-2</v>
      </c>
    </row>
    <row r="105" spans="1:7" ht="16.5" thickTop="1" thickBot="1">
      <c r="A105" s="534" t="s">
        <v>7</v>
      </c>
      <c r="B105" s="533">
        <v>923555.13084</v>
      </c>
      <c r="C105" s="533">
        <v>158029.23772</v>
      </c>
      <c r="D105" s="533">
        <v>1081584.3685599999</v>
      </c>
      <c r="E105" s="532">
        <v>1</v>
      </c>
      <c r="G105" s="548"/>
    </row>
    <row r="106" spans="1:7" ht="16.5" thickTop="1" thickBot="1">
      <c r="A106" s="531" t="s">
        <v>1218</v>
      </c>
      <c r="B106" s="530">
        <v>0.8538909748387018</v>
      </c>
      <c r="C106" s="530">
        <v>0.14610902516129834</v>
      </c>
      <c r="D106" s="530">
        <v>1</v>
      </c>
      <c r="E106" s="530"/>
    </row>
    <row r="107" spans="1:7" ht="30" customHeight="1" thickTop="1" thickBot="1">
      <c r="A107" s="539" t="s">
        <v>1233</v>
      </c>
      <c r="B107" s="537" t="s">
        <v>348</v>
      </c>
      <c r="C107" s="537" t="s">
        <v>347</v>
      </c>
      <c r="D107" s="538" t="s">
        <v>713</v>
      </c>
      <c r="E107" s="537" t="s">
        <v>1101</v>
      </c>
    </row>
    <row r="108" spans="1:7" ht="15.75" thickTop="1">
      <c r="A108" s="536" t="s">
        <v>1232</v>
      </c>
      <c r="B108" s="535">
        <v>5</v>
      </c>
      <c r="C108" s="535">
        <v>0</v>
      </c>
      <c r="D108" s="535">
        <v>5</v>
      </c>
      <c r="E108" s="530">
        <v>1.0186826396104558E-5</v>
      </c>
    </row>
    <row r="109" spans="1:7">
      <c r="A109" s="536" t="s">
        <v>1231</v>
      </c>
      <c r="B109" s="535">
        <v>6</v>
      </c>
      <c r="C109" s="535">
        <v>0</v>
      </c>
      <c r="D109" s="535">
        <v>6</v>
      </c>
      <c r="E109" s="530">
        <v>1.2224191675325468E-5</v>
      </c>
    </row>
    <row r="110" spans="1:7">
      <c r="A110" s="536" t="s">
        <v>1230</v>
      </c>
      <c r="B110" s="535">
        <v>10</v>
      </c>
      <c r="C110" s="535">
        <v>1</v>
      </c>
      <c r="D110" s="535">
        <v>11</v>
      </c>
      <c r="E110" s="530">
        <v>2.2411018071430026E-5</v>
      </c>
    </row>
    <row r="111" spans="1:7">
      <c r="A111" s="536" t="s">
        <v>1229</v>
      </c>
      <c r="B111" s="535">
        <v>7</v>
      </c>
      <c r="C111" s="535">
        <v>0</v>
      </c>
      <c r="D111" s="535">
        <v>7</v>
      </c>
      <c r="E111" s="530">
        <v>1.4261556954546381E-5</v>
      </c>
    </row>
    <row r="112" spans="1:7">
      <c r="A112" s="536" t="s">
        <v>1228</v>
      </c>
      <c r="B112" s="535">
        <v>12</v>
      </c>
      <c r="C112" s="535">
        <v>14</v>
      </c>
      <c r="D112" s="535">
        <v>26</v>
      </c>
      <c r="E112" s="530">
        <v>5.2971497259743701E-5</v>
      </c>
    </row>
    <row r="113" spans="1:5">
      <c r="A113" s="536" t="s">
        <v>1227</v>
      </c>
      <c r="B113" s="535">
        <v>39</v>
      </c>
      <c r="C113" s="535">
        <v>36</v>
      </c>
      <c r="D113" s="535">
        <v>75</v>
      </c>
      <c r="E113" s="530">
        <v>1.5280239594156836E-4</v>
      </c>
    </row>
    <row r="114" spans="1:5">
      <c r="A114" s="536" t="s">
        <v>1226</v>
      </c>
      <c r="B114" s="535">
        <v>111</v>
      </c>
      <c r="C114" s="535">
        <v>58</v>
      </c>
      <c r="D114" s="535">
        <v>169</v>
      </c>
      <c r="E114" s="530">
        <v>3.4431473218833402E-4</v>
      </c>
    </row>
    <row r="115" spans="1:5">
      <c r="A115" s="536" t="s">
        <v>1225</v>
      </c>
      <c r="B115" s="535">
        <v>174</v>
      </c>
      <c r="C115" s="535">
        <v>65</v>
      </c>
      <c r="D115" s="535">
        <v>239</v>
      </c>
      <c r="E115" s="530">
        <v>4.8693030173379783E-4</v>
      </c>
    </row>
    <row r="116" spans="1:5">
      <c r="A116" s="536" t="s">
        <v>1224</v>
      </c>
      <c r="B116" s="535">
        <v>163</v>
      </c>
      <c r="C116" s="535">
        <v>56</v>
      </c>
      <c r="D116" s="535">
        <v>219</v>
      </c>
      <c r="E116" s="530">
        <v>4.4618299614937961E-4</v>
      </c>
    </row>
    <row r="117" spans="1:5">
      <c r="A117" s="536" t="s">
        <v>1223</v>
      </c>
      <c r="B117" s="535">
        <v>503</v>
      </c>
      <c r="C117" s="535">
        <v>111</v>
      </c>
      <c r="D117" s="535">
        <v>614</v>
      </c>
      <c r="E117" s="530">
        <v>1.2509422814416396E-3</v>
      </c>
    </row>
    <row r="118" spans="1:5">
      <c r="A118" s="536" t="s">
        <v>1222</v>
      </c>
      <c r="B118" s="535">
        <v>1543</v>
      </c>
      <c r="C118" s="535">
        <v>978</v>
      </c>
      <c r="D118" s="535">
        <v>2521</v>
      </c>
      <c r="E118" s="530">
        <v>5.1361978689159178E-3</v>
      </c>
    </row>
    <row r="119" spans="1:5">
      <c r="A119" s="536" t="s">
        <v>1221</v>
      </c>
      <c r="B119" s="535">
        <v>8340</v>
      </c>
      <c r="C119" s="535">
        <v>1767</v>
      </c>
      <c r="D119" s="535">
        <v>10107</v>
      </c>
      <c r="E119" s="530">
        <v>2.0591650877085754E-2</v>
      </c>
    </row>
    <row r="120" spans="1:5">
      <c r="A120" s="536" t="s">
        <v>1220</v>
      </c>
      <c r="B120" s="535">
        <v>6526</v>
      </c>
      <c r="C120" s="535">
        <v>690</v>
      </c>
      <c r="D120" s="535">
        <v>7216</v>
      </c>
      <c r="E120" s="530">
        <v>1.4701627854858098E-2</v>
      </c>
    </row>
    <row r="121" spans="1:5" ht="15.75" thickBot="1">
      <c r="A121" s="536" t="s">
        <v>1219</v>
      </c>
      <c r="B121" s="535">
        <v>446082</v>
      </c>
      <c r="C121" s="535">
        <v>23533</v>
      </c>
      <c r="D121" s="535">
        <v>469615</v>
      </c>
      <c r="E121" s="530">
        <v>0.9567772956013284</v>
      </c>
    </row>
    <row r="122" spans="1:5" ht="16.5" thickTop="1" thickBot="1">
      <c r="A122" s="534" t="s">
        <v>7</v>
      </c>
      <c r="B122" s="533">
        <v>463521</v>
      </c>
      <c r="C122" s="533">
        <v>27309</v>
      </c>
      <c r="D122" s="533">
        <v>490830</v>
      </c>
      <c r="E122" s="532">
        <v>1</v>
      </c>
    </row>
    <row r="123" spans="1:5" ht="15.75" thickTop="1">
      <c r="A123" s="531" t="s">
        <v>1218</v>
      </c>
      <c r="B123" s="530">
        <v>0.94436159158975608</v>
      </c>
      <c r="C123" s="530">
        <v>5.5638408410243874E-2</v>
      </c>
      <c r="D123" s="530">
        <v>1</v>
      </c>
      <c r="E123" s="530"/>
    </row>
    <row r="124" spans="1:5" ht="15.75" thickBot="1">
      <c r="A124" s="529"/>
      <c r="B124" s="528"/>
      <c r="C124" s="528"/>
      <c r="D124" s="527"/>
      <c r="E124" s="527"/>
    </row>
    <row r="125" spans="1:5" ht="15.75" thickTop="1">
      <c r="A125" s="1114" t="s">
        <v>1271</v>
      </c>
      <c r="B125" s="1115"/>
      <c r="C125" s="1115"/>
      <c r="D125" s="1115"/>
      <c r="E125" s="1115"/>
    </row>
    <row r="126" spans="1:5">
      <c r="A126" s="526"/>
      <c r="B126" s="525"/>
      <c r="C126" s="525"/>
      <c r="D126" s="524"/>
      <c r="E126" s="523"/>
    </row>
    <row r="127" spans="1:5" ht="30" customHeight="1">
      <c r="A127" s="1118" t="s">
        <v>346</v>
      </c>
      <c r="B127" s="1118"/>
      <c r="C127" s="1118"/>
      <c r="D127" s="1118"/>
      <c r="E127" s="1118"/>
    </row>
    <row r="128" spans="1:5" ht="18">
      <c r="A128" s="1116" t="s">
        <v>1238</v>
      </c>
      <c r="B128" s="1116"/>
      <c r="C128" s="1116"/>
      <c r="D128" s="1116"/>
      <c r="E128" s="1116"/>
    </row>
    <row r="129" spans="1:5" ht="18">
      <c r="A129" s="1116" t="s">
        <v>712</v>
      </c>
      <c r="B129" s="1116"/>
      <c r="C129" s="1116"/>
      <c r="D129" s="1116"/>
      <c r="E129" s="1116"/>
    </row>
    <row r="130" spans="1:5" ht="30" customHeight="1">
      <c r="A130" s="1117" t="s">
        <v>2</v>
      </c>
      <c r="B130" s="1117"/>
      <c r="C130" s="1117"/>
      <c r="D130" s="1117"/>
      <c r="E130" s="1117"/>
    </row>
    <row r="131" spans="1:5" ht="15.75" thickBot="1">
      <c r="A131" s="543"/>
      <c r="B131" s="542"/>
      <c r="C131" s="541"/>
      <c r="D131" s="541"/>
      <c r="E131" s="523"/>
    </row>
    <row r="132" spans="1:5" ht="30" customHeight="1" thickTop="1" thickBot="1">
      <c r="A132" s="534" t="s">
        <v>1235</v>
      </c>
      <c r="B132" s="537" t="s">
        <v>348</v>
      </c>
      <c r="C132" s="537" t="s">
        <v>347</v>
      </c>
      <c r="D132" s="538" t="s">
        <v>713</v>
      </c>
      <c r="E132" s="537" t="s">
        <v>1234</v>
      </c>
    </row>
    <row r="133" spans="1:5" ht="15.75" thickTop="1">
      <c r="A133" s="536" t="s">
        <v>1232</v>
      </c>
      <c r="B133" s="535">
        <v>0</v>
      </c>
      <c r="C133" s="535">
        <v>0</v>
      </c>
      <c r="D133" s="535">
        <v>0</v>
      </c>
      <c r="E133" s="547">
        <v>0</v>
      </c>
    </row>
    <row r="134" spans="1:5">
      <c r="A134" s="536" t="s">
        <v>1231</v>
      </c>
      <c r="B134" s="535">
        <v>216041.24290000001</v>
      </c>
      <c r="C134" s="535">
        <v>0</v>
      </c>
      <c r="D134" s="535">
        <v>216041.24290000001</v>
      </c>
      <c r="E134" s="547">
        <v>7.5624629249318578E-2</v>
      </c>
    </row>
    <row r="135" spans="1:5">
      <c r="A135" s="536" t="s">
        <v>1230</v>
      </c>
      <c r="B135" s="535">
        <v>1231802.5584</v>
      </c>
      <c r="C135" s="535">
        <v>70221.83140000001</v>
      </c>
      <c r="D135" s="535">
        <v>1302024.3898</v>
      </c>
      <c r="E135" s="547">
        <v>0.45576997442924466</v>
      </c>
    </row>
    <row r="136" spans="1:5">
      <c r="A136" s="536" t="s">
        <v>1229</v>
      </c>
      <c r="B136" s="535">
        <v>329083.47576999996</v>
      </c>
      <c r="C136" s="535">
        <v>119624.2</v>
      </c>
      <c r="D136" s="535">
        <v>448707.67576999997</v>
      </c>
      <c r="E136" s="547">
        <v>0.15706885947298765</v>
      </c>
    </row>
    <row r="137" spans="1:5">
      <c r="A137" s="536" t="s">
        <v>1228</v>
      </c>
      <c r="B137" s="535">
        <v>131283.20676</v>
      </c>
      <c r="C137" s="535">
        <v>34779.199520000002</v>
      </c>
      <c r="D137" s="535">
        <v>166062.40628</v>
      </c>
      <c r="E137" s="547">
        <v>5.8129678104970349E-2</v>
      </c>
    </row>
    <row r="138" spans="1:5">
      <c r="A138" s="536" t="s">
        <v>1227</v>
      </c>
      <c r="B138" s="535">
        <v>167804.68945999999</v>
      </c>
      <c r="C138" s="535">
        <v>28486.4611</v>
      </c>
      <c r="D138" s="535">
        <v>196291.15055999998</v>
      </c>
      <c r="E138" s="547">
        <v>6.8711164992201451E-2</v>
      </c>
    </row>
    <row r="139" spans="1:5">
      <c r="A139" s="536" t="s">
        <v>1226</v>
      </c>
      <c r="B139" s="535">
        <v>49378.416210000003</v>
      </c>
      <c r="C139" s="535">
        <v>12022.03463</v>
      </c>
      <c r="D139" s="535">
        <v>61400.450840000005</v>
      </c>
      <c r="E139" s="547">
        <v>2.1493055067570207E-2</v>
      </c>
    </row>
    <row r="140" spans="1:5">
      <c r="A140" s="536" t="s">
        <v>1225</v>
      </c>
      <c r="B140" s="535">
        <v>60851.095139999998</v>
      </c>
      <c r="C140" s="535">
        <v>11375.93816</v>
      </c>
      <c r="D140" s="535">
        <v>72227.033299999996</v>
      </c>
      <c r="E140" s="547">
        <v>2.5282869797314454E-2</v>
      </c>
    </row>
    <row r="141" spans="1:5">
      <c r="A141" s="536" t="s">
        <v>1224</v>
      </c>
      <c r="B141" s="535">
        <v>35938.935159999994</v>
      </c>
      <c r="C141" s="535">
        <v>3060.9868199999996</v>
      </c>
      <c r="D141" s="535">
        <v>38999.921979999992</v>
      </c>
      <c r="E141" s="547">
        <v>1.3651812963578583E-2</v>
      </c>
    </row>
    <row r="142" spans="1:5">
      <c r="A142" s="536" t="s">
        <v>1223</v>
      </c>
      <c r="B142" s="535">
        <v>89214.961840000004</v>
      </c>
      <c r="C142" s="535">
        <v>5245.0908399999998</v>
      </c>
      <c r="D142" s="535">
        <v>94460.052680000008</v>
      </c>
      <c r="E142" s="547">
        <v>3.3065475679116739E-2</v>
      </c>
    </row>
    <row r="143" spans="1:5">
      <c r="A143" s="536" t="s">
        <v>1222</v>
      </c>
      <c r="B143" s="535">
        <v>153555.80750999998</v>
      </c>
      <c r="C143" s="535">
        <v>3640.848</v>
      </c>
      <c r="D143" s="535">
        <v>157196.65550999998</v>
      </c>
      <c r="E143" s="547">
        <v>5.5026246991548851E-2</v>
      </c>
    </row>
    <row r="144" spans="1:5">
      <c r="A144" s="536" t="s">
        <v>1221</v>
      </c>
      <c r="B144" s="535">
        <v>91518.535369999998</v>
      </c>
      <c r="C144" s="535">
        <v>2141.8205400000002</v>
      </c>
      <c r="D144" s="535">
        <v>93660.355909999998</v>
      </c>
      <c r="E144" s="547">
        <v>3.2785544074709509E-2</v>
      </c>
    </row>
    <row r="145" spans="1:5">
      <c r="A145" s="536" t="s">
        <v>1220</v>
      </c>
      <c r="B145" s="535">
        <v>5707.3741</v>
      </c>
      <c r="C145" s="535">
        <v>259.11732999999998</v>
      </c>
      <c r="D145" s="535">
        <v>5966.49143</v>
      </c>
      <c r="E145" s="547">
        <v>2.0885535384641439E-3</v>
      </c>
    </row>
    <row r="146" spans="1:5" ht="15.75" thickBot="1">
      <c r="A146" s="536" t="s">
        <v>1219</v>
      </c>
      <c r="B146" s="535">
        <v>3669.4247500000001</v>
      </c>
      <c r="C146" s="535">
        <v>50.461280000000002</v>
      </c>
      <c r="D146" s="535">
        <v>3719.8860300000001</v>
      </c>
      <c r="E146" s="547">
        <v>1.3021356389746521E-3</v>
      </c>
    </row>
    <row r="147" spans="1:5" ht="16.5" thickTop="1" thickBot="1">
      <c r="A147" s="534" t="s">
        <v>7</v>
      </c>
      <c r="B147" s="533">
        <v>2565849.7233699998</v>
      </c>
      <c r="C147" s="533">
        <v>290907.98962000001</v>
      </c>
      <c r="D147" s="533">
        <v>2856757.7129900004</v>
      </c>
      <c r="E147" s="532">
        <v>1</v>
      </c>
    </row>
    <row r="148" spans="1:5" ht="16.5" thickTop="1" thickBot="1">
      <c r="A148" s="531" t="s">
        <v>1218</v>
      </c>
      <c r="B148" s="530">
        <v>0.89816847669747801</v>
      </c>
      <c r="C148" s="530">
        <v>0.10183152330252176</v>
      </c>
      <c r="D148" s="530">
        <v>1</v>
      </c>
      <c r="E148" s="530"/>
    </row>
    <row r="149" spans="1:5" ht="30" customHeight="1" thickTop="1" thickBot="1">
      <c r="A149" s="539" t="s">
        <v>1233</v>
      </c>
      <c r="B149" s="537" t="s">
        <v>348</v>
      </c>
      <c r="C149" s="537" t="s">
        <v>347</v>
      </c>
      <c r="D149" s="538" t="s">
        <v>713</v>
      </c>
      <c r="E149" s="537" t="s">
        <v>1101</v>
      </c>
    </row>
    <row r="150" spans="1:5" ht="15.75" thickTop="1">
      <c r="A150" s="536" t="s">
        <v>1232</v>
      </c>
      <c r="B150" s="535">
        <v>0</v>
      </c>
      <c r="C150" s="535">
        <v>0</v>
      </c>
      <c r="D150" s="535">
        <v>0</v>
      </c>
      <c r="E150" s="530">
        <v>0</v>
      </c>
    </row>
    <row r="151" spans="1:5">
      <c r="A151" s="536" t="s">
        <v>1231</v>
      </c>
      <c r="B151" s="535">
        <v>24</v>
      </c>
      <c r="C151" s="535">
        <v>0</v>
      </c>
      <c r="D151" s="535">
        <v>24</v>
      </c>
      <c r="E151" s="530">
        <v>1.514004542013626E-3</v>
      </c>
    </row>
    <row r="152" spans="1:5">
      <c r="A152" s="536" t="s">
        <v>1230</v>
      </c>
      <c r="B152" s="535">
        <v>249</v>
      </c>
      <c r="C152" s="535">
        <v>18</v>
      </c>
      <c r="D152" s="535">
        <v>267</v>
      </c>
      <c r="E152" s="530">
        <v>1.684330052990159E-2</v>
      </c>
    </row>
    <row r="153" spans="1:5">
      <c r="A153" s="536" t="s">
        <v>1229</v>
      </c>
      <c r="B153" s="535">
        <v>138</v>
      </c>
      <c r="C153" s="535">
        <v>48</v>
      </c>
      <c r="D153" s="535">
        <v>186</v>
      </c>
      <c r="E153" s="530">
        <v>1.1733535200605601E-2</v>
      </c>
    </row>
    <row r="154" spans="1:5">
      <c r="A154" s="536" t="s">
        <v>1228</v>
      </c>
      <c r="B154" s="535">
        <v>131</v>
      </c>
      <c r="C154" s="535">
        <v>36</v>
      </c>
      <c r="D154" s="535">
        <v>167</v>
      </c>
      <c r="E154" s="530">
        <v>1.0534948271511481E-2</v>
      </c>
    </row>
    <row r="155" spans="1:5">
      <c r="A155" s="536" t="s">
        <v>1227</v>
      </c>
      <c r="B155" s="535">
        <v>344</v>
      </c>
      <c r="C155" s="535">
        <v>53</v>
      </c>
      <c r="D155" s="535">
        <v>397</v>
      </c>
      <c r="E155" s="530">
        <v>2.5044158465808732E-2</v>
      </c>
    </row>
    <row r="156" spans="1:5">
      <c r="A156" s="536" t="s">
        <v>1226</v>
      </c>
      <c r="B156" s="535">
        <v>188</v>
      </c>
      <c r="C156" s="535">
        <v>42</v>
      </c>
      <c r="D156" s="535">
        <v>230</v>
      </c>
      <c r="E156" s="530">
        <v>1.450921019429725E-2</v>
      </c>
    </row>
    <row r="157" spans="1:5">
      <c r="A157" s="536" t="s">
        <v>1225</v>
      </c>
      <c r="B157" s="535">
        <v>359</v>
      </c>
      <c r="C157" s="535">
        <v>63</v>
      </c>
      <c r="D157" s="535">
        <v>422</v>
      </c>
      <c r="E157" s="530">
        <v>2.6621246530406258E-2</v>
      </c>
    </row>
    <row r="158" spans="1:5">
      <c r="A158" s="536" t="s">
        <v>1224</v>
      </c>
      <c r="B158" s="535">
        <v>305</v>
      </c>
      <c r="C158" s="535">
        <v>26</v>
      </c>
      <c r="D158" s="535">
        <v>331</v>
      </c>
      <c r="E158" s="530">
        <v>2.0880645975271259E-2</v>
      </c>
    </row>
    <row r="159" spans="1:5">
      <c r="A159" s="536" t="s">
        <v>1223</v>
      </c>
      <c r="B159" s="535">
        <v>1040</v>
      </c>
      <c r="C159" s="535">
        <v>59</v>
      </c>
      <c r="D159" s="535">
        <v>1099</v>
      </c>
      <c r="E159" s="530">
        <v>6.9328791319707289E-2</v>
      </c>
    </row>
    <row r="160" spans="1:5">
      <c r="A160" s="536" t="s">
        <v>1222</v>
      </c>
      <c r="B160" s="535">
        <v>3015</v>
      </c>
      <c r="C160" s="535">
        <v>73</v>
      </c>
      <c r="D160" s="535">
        <v>3088</v>
      </c>
      <c r="E160" s="530">
        <v>0.19480191773908656</v>
      </c>
    </row>
    <row r="161" spans="1:5">
      <c r="A161" s="536" t="s">
        <v>1221</v>
      </c>
      <c r="B161" s="535">
        <v>5270</v>
      </c>
      <c r="C161" s="535">
        <v>116</v>
      </c>
      <c r="D161" s="535">
        <v>5386</v>
      </c>
      <c r="E161" s="530">
        <v>0.33976785263689124</v>
      </c>
    </row>
    <row r="162" spans="1:5">
      <c r="A162" s="536" t="s">
        <v>1220</v>
      </c>
      <c r="B162" s="535">
        <v>1144</v>
      </c>
      <c r="C162" s="535">
        <v>51</v>
      </c>
      <c r="D162" s="535">
        <v>1195</v>
      </c>
      <c r="E162" s="530">
        <v>7.53848094877618E-2</v>
      </c>
    </row>
    <row r="163" spans="1:5" ht="15.75" thickBot="1">
      <c r="A163" s="536" t="s">
        <v>1219</v>
      </c>
      <c r="B163" s="535">
        <v>3035</v>
      </c>
      <c r="C163" s="535">
        <v>25</v>
      </c>
      <c r="D163" s="535">
        <v>3060</v>
      </c>
      <c r="E163" s="530">
        <v>0.19303557910673733</v>
      </c>
    </row>
    <row r="164" spans="1:5" ht="16.5" thickTop="1" thickBot="1">
      <c r="A164" s="534" t="s">
        <v>7</v>
      </c>
      <c r="B164" s="533">
        <v>15242</v>
      </c>
      <c r="C164" s="533">
        <v>610</v>
      </c>
      <c r="D164" s="533">
        <v>15852</v>
      </c>
      <c r="E164" s="532">
        <v>1</v>
      </c>
    </row>
    <row r="165" spans="1:5" ht="15.75" thickTop="1">
      <c r="A165" s="531" t="s">
        <v>1218</v>
      </c>
      <c r="B165" s="530">
        <v>0.96151905122382031</v>
      </c>
      <c r="C165" s="530">
        <v>3.8480948776179663E-2</v>
      </c>
      <c r="D165" s="530">
        <v>1</v>
      </c>
      <c r="E165" s="530"/>
    </row>
    <row r="166" spans="1:5" ht="15.75" thickBot="1">
      <c r="A166" s="529"/>
      <c r="B166" s="528"/>
      <c r="C166" s="528"/>
      <c r="D166" s="527"/>
      <c r="E166" s="527"/>
    </row>
    <row r="167" spans="1:5" ht="15.75" thickTop="1">
      <c r="A167" s="1114" t="s">
        <v>1270</v>
      </c>
      <c r="B167" s="1115"/>
      <c r="C167" s="1115"/>
      <c r="D167" s="1115"/>
      <c r="E167" s="1115"/>
    </row>
    <row r="168" spans="1:5">
      <c r="A168" s="546"/>
      <c r="B168" s="525"/>
      <c r="C168" s="545"/>
      <c r="D168" s="524"/>
      <c r="E168" s="544"/>
    </row>
    <row r="169" spans="1:5" ht="30" customHeight="1">
      <c r="A169" s="1118" t="s">
        <v>346</v>
      </c>
      <c r="B169" s="1118"/>
      <c r="C169" s="1118"/>
      <c r="D169" s="1118"/>
      <c r="E169" s="1118"/>
    </row>
    <row r="170" spans="1:5" ht="18">
      <c r="A170" s="1116" t="s">
        <v>1236</v>
      </c>
      <c r="B170" s="1116"/>
      <c r="C170" s="1116"/>
      <c r="D170" s="1116"/>
      <c r="E170" s="1116"/>
    </row>
    <row r="171" spans="1:5" ht="18">
      <c r="A171" s="1116" t="s">
        <v>712</v>
      </c>
      <c r="B171" s="1116"/>
      <c r="C171" s="1116"/>
      <c r="D171" s="1116"/>
      <c r="E171" s="1116"/>
    </row>
    <row r="172" spans="1:5" ht="30" customHeight="1">
      <c r="A172" s="1117" t="s">
        <v>2</v>
      </c>
      <c r="B172" s="1117"/>
      <c r="C172" s="1117"/>
      <c r="D172" s="1117"/>
      <c r="E172" s="1117"/>
    </row>
    <row r="173" spans="1:5" ht="15.75" thickBot="1">
      <c r="A173" s="543"/>
      <c r="B173" s="542"/>
      <c r="C173" s="541"/>
      <c r="D173" s="541"/>
      <c r="E173" s="523"/>
    </row>
    <row r="174" spans="1:5" ht="30" customHeight="1" thickTop="1" thickBot="1">
      <c r="A174" s="534" t="s">
        <v>1235</v>
      </c>
      <c r="B174" s="537" t="s">
        <v>348</v>
      </c>
      <c r="C174" s="537" t="s">
        <v>347</v>
      </c>
      <c r="D174" s="538" t="s">
        <v>713</v>
      </c>
      <c r="E174" s="537" t="s">
        <v>1234</v>
      </c>
    </row>
    <row r="175" spans="1:5" ht="15.75" thickTop="1">
      <c r="A175" s="536" t="s">
        <v>1232</v>
      </c>
      <c r="B175" s="535">
        <v>0</v>
      </c>
      <c r="C175" s="535">
        <v>0</v>
      </c>
      <c r="D175" s="535">
        <v>0</v>
      </c>
      <c r="E175" s="530">
        <v>0</v>
      </c>
    </row>
    <row r="176" spans="1:5">
      <c r="A176" s="536" t="s">
        <v>1231</v>
      </c>
      <c r="B176" s="535">
        <v>0</v>
      </c>
      <c r="C176" s="535">
        <v>0</v>
      </c>
      <c r="D176" s="535">
        <v>0</v>
      </c>
      <c r="E176" s="530">
        <v>0</v>
      </c>
    </row>
    <row r="177" spans="1:7">
      <c r="A177" s="536" t="s">
        <v>1230</v>
      </c>
      <c r="B177" s="535">
        <v>0</v>
      </c>
      <c r="C177" s="535">
        <v>0</v>
      </c>
      <c r="D177" s="535">
        <v>0</v>
      </c>
      <c r="E177" s="530">
        <v>0</v>
      </c>
    </row>
    <row r="178" spans="1:7">
      <c r="A178" s="536" t="s">
        <v>1229</v>
      </c>
      <c r="B178" s="535">
        <v>0</v>
      </c>
      <c r="C178" s="535">
        <v>0</v>
      </c>
      <c r="D178" s="535">
        <v>0</v>
      </c>
      <c r="E178" s="530">
        <v>0</v>
      </c>
    </row>
    <row r="179" spans="1:7">
      <c r="A179" s="536" t="s">
        <v>1228</v>
      </c>
      <c r="B179" s="535">
        <v>1600.08</v>
      </c>
      <c r="C179" s="535">
        <v>5446.1529299999993</v>
      </c>
      <c r="D179" s="535">
        <v>7046.2329299999992</v>
      </c>
      <c r="E179" s="530">
        <v>0.22406341292736182</v>
      </c>
    </row>
    <row r="180" spans="1:7">
      <c r="A180" s="536" t="s">
        <v>1227</v>
      </c>
      <c r="B180" s="535">
        <v>0</v>
      </c>
      <c r="C180" s="535">
        <v>2957.63879</v>
      </c>
      <c r="D180" s="535">
        <v>2957.63879</v>
      </c>
      <c r="E180" s="530">
        <v>9.4050061653830785E-2</v>
      </c>
    </row>
    <row r="181" spans="1:7">
      <c r="A181" s="536" t="s">
        <v>1226</v>
      </c>
      <c r="B181" s="535">
        <v>300</v>
      </c>
      <c r="C181" s="535">
        <v>4799.5618099999992</v>
      </c>
      <c r="D181" s="535">
        <v>5099.5618099999992</v>
      </c>
      <c r="E181" s="530">
        <v>0.1621611483659304</v>
      </c>
    </row>
    <row r="182" spans="1:7">
      <c r="A182" s="536" t="s">
        <v>1225</v>
      </c>
      <c r="B182" s="535">
        <v>0</v>
      </c>
      <c r="C182" s="535">
        <v>1658.37345</v>
      </c>
      <c r="D182" s="535">
        <v>1658.37345</v>
      </c>
      <c r="E182" s="530">
        <v>5.273467664304473E-2</v>
      </c>
    </row>
    <row r="183" spans="1:7">
      <c r="A183" s="536" t="s">
        <v>1224</v>
      </c>
      <c r="B183" s="535">
        <v>0</v>
      </c>
      <c r="C183" s="535">
        <v>1819.39778</v>
      </c>
      <c r="D183" s="535">
        <v>1819.39778</v>
      </c>
      <c r="E183" s="530">
        <v>5.7855095071241903E-2</v>
      </c>
    </row>
    <row r="184" spans="1:7">
      <c r="A184" s="536" t="s">
        <v>1223</v>
      </c>
      <c r="B184" s="535">
        <v>0</v>
      </c>
      <c r="C184" s="535">
        <v>878.52460999999994</v>
      </c>
      <c r="D184" s="535">
        <v>878.52460999999994</v>
      </c>
      <c r="E184" s="530">
        <v>2.7936235491051172E-2</v>
      </c>
    </row>
    <row r="185" spans="1:7">
      <c r="A185" s="536" t="s">
        <v>1222</v>
      </c>
      <c r="B185" s="535">
        <v>749.44755000000009</v>
      </c>
      <c r="C185" s="535">
        <v>1404.2189599999999</v>
      </c>
      <c r="D185" s="535">
        <v>2153.66651</v>
      </c>
      <c r="E185" s="530">
        <v>6.8484518370578507E-2</v>
      </c>
    </row>
    <row r="186" spans="1:7">
      <c r="A186" s="536" t="s">
        <v>1221</v>
      </c>
      <c r="B186" s="535">
        <v>143.60379999999998</v>
      </c>
      <c r="C186" s="535">
        <v>2502.5968700000003</v>
      </c>
      <c r="D186" s="535">
        <v>2646.2006700000002</v>
      </c>
      <c r="E186" s="530">
        <v>8.4146629738348938E-2</v>
      </c>
    </row>
    <row r="187" spans="1:7">
      <c r="A187" s="536" t="s">
        <v>1220</v>
      </c>
      <c r="B187" s="535">
        <v>0</v>
      </c>
      <c r="C187" s="535">
        <v>6938.4508299999998</v>
      </c>
      <c r="D187" s="535">
        <v>6938.4508299999998</v>
      </c>
      <c r="E187" s="530">
        <v>0.22063604607497503</v>
      </c>
    </row>
    <row r="188" spans="1:7" ht="15.75" thickBot="1">
      <c r="A188" s="536" t="s">
        <v>1219</v>
      </c>
      <c r="B188" s="535">
        <v>3.08</v>
      </c>
      <c r="C188" s="535">
        <v>246.36704999999998</v>
      </c>
      <c r="D188" s="535">
        <v>249.44704999999999</v>
      </c>
      <c r="E188" s="530">
        <v>7.9321756636368066E-3</v>
      </c>
    </row>
    <row r="189" spans="1:7" ht="16.5" thickTop="1" thickBot="1">
      <c r="A189" s="534" t="s">
        <v>7</v>
      </c>
      <c r="B189" s="533">
        <v>2796.2113499999996</v>
      </c>
      <c r="C189" s="533">
        <v>28651.283080000001</v>
      </c>
      <c r="D189" s="533">
        <v>31447.494429999995</v>
      </c>
      <c r="E189" s="532">
        <v>1</v>
      </c>
      <c r="G189" s="540"/>
    </row>
    <row r="190" spans="1:7" ht="16.5" thickTop="1" thickBot="1">
      <c r="A190" s="531" t="s">
        <v>1218</v>
      </c>
      <c r="B190" s="530">
        <v>8.8916824716327642E-2</v>
      </c>
      <c r="C190" s="530">
        <v>0.91108317528367255</v>
      </c>
      <c r="D190" s="530">
        <v>1</v>
      </c>
      <c r="E190" s="530"/>
    </row>
    <row r="191" spans="1:7" ht="30" customHeight="1" thickTop="1" thickBot="1">
      <c r="A191" s="539" t="s">
        <v>1233</v>
      </c>
      <c r="B191" s="537" t="s">
        <v>348</v>
      </c>
      <c r="C191" s="537" t="s">
        <v>347</v>
      </c>
      <c r="D191" s="538" t="s">
        <v>713</v>
      </c>
      <c r="E191" s="537" t="s">
        <v>1101</v>
      </c>
    </row>
    <row r="192" spans="1:7" ht="15.75" thickTop="1">
      <c r="A192" s="536" t="s">
        <v>1232</v>
      </c>
      <c r="B192" s="535">
        <v>0</v>
      </c>
      <c r="C192" s="535">
        <v>0</v>
      </c>
      <c r="D192" s="535">
        <v>0</v>
      </c>
      <c r="E192" s="530">
        <v>0</v>
      </c>
    </row>
    <row r="193" spans="1:5">
      <c r="A193" s="536" t="s">
        <v>1231</v>
      </c>
      <c r="B193" s="535">
        <v>0</v>
      </c>
      <c r="C193" s="535">
        <v>0</v>
      </c>
      <c r="D193" s="535">
        <v>0</v>
      </c>
      <c r="E193" s="530">
        <v>0</v>
      </c>
    </row>
    <row r="194" spans="1:5">
      <c r="A194" s="536" t="s">
        <v>1230</v>
      </c>
      <c r="B194" s="535">
        <v>0</v>
      </c>
      <c r="C194" s="535">
        <v>0</v>
      </c>
      <c r="D194" s="535">
        <v>0</v>
      </c>
      <c r="E194" s="530">
        <v>0</v>
      </c>
    </row>
    <row r="195" spans="1:5">
      <c r="A195" s="536" t="s">
        <v>1229</v>
      </c>
      <c r="B195" s="535">
        <v>0</v>
      </c>
      <c r="C195" s="535">
        <v>0</v>
      </c>
      <c r="D195" s="535">
        <v>0</v>
      </c>
      <c r="E195" s="530">
        <v>0</v>
      </c>
    </row>
    <row r="196" spans="1:5">
      <c r="A196" s="536" t="s">
        <v>1228</v>
      </c>
      <c r="B196" s="535">
        <v>2</v>
      </c>
      <c r="C196" s="535">
        <v>6</v>
      </c>
      <c r="D196" s="535">
        <v>8</v>
      </c>
      <c r="E196" s="530">
        <v>5.1914341336794286E-3</v>
      </c>
    </row>
    <row r="197" spans="1:5">
      <c r="A197" s="536" t="s">
        <v>1227</v>
      </c>
      <c r="B197" s="535">
        <v>0</v>
      </c>
      <c r="C197" s="535">
        <v>7</v>
      </c>
      <c r="D197" s="535">
        <v>7</v>
      </c>
      <c r="E197" s="530">
        <v>4.5425048669695007E-3</v>
      </c>
    </row>
    <row r="198" spans="1:5">
      <c r="A198" s="536" t="s">
        <v>1226</v>
      </c>
      <c r="B198" s="535">
        <v>1</v>
      </c>
      <c r="C198" s="535">
        <v>16</v>
      </c>
      <c r="D198" s="535">
        <v>17</v>
      </c>
      <c r="E198" s="530">
        <v>1.1031797534068787E-2</v>
      </c>
    </row>
    <row r="199" spans="1:5">
      <c r="A199" s="536" t="s">
        <v>1225</v>
      </c>
      <c r="B199" s="535">
        <v>0</v>
      </c>
      <c r="C199" s="535">
        <v>10</v>
      </c>
      <c r="D199" s="535">
        <v>10</v>
      </c>
      <c r="E199" s="530">
        <v>6.4892926670992862E-3</v>
      </c>
    </row>
    <row r="200" spans="1:5">
      <c r="A200" s="536" t="s">
        <v>1224</v>
      </c>
      <c r="B200" s="535">
        <v>0</v>
      </c>
      <c r="C200" s="535">
        <v>15</v>
      </c>
      <c r="D200" s="535">
        <v>15</v>
      </c>
      <c r="E200" s="530">
        <v>9.7339390006489293E-3</v>
      </c>
    </row>
    <row r="201" spans="1:5">
      <c r="A201" s="536" t="s">
        <v>1223</v>
      </c>
      <c r="B201" s="535">
        <v>0</v>
      </c>
      <c r="C201" s="535">
        <v>10</v>
      </c>
      <c r="D201" s="535">
        <v>10</v>
      </c>
      <c r="E201" s="530">
        <v>6.4892926670992862E-3</v>
      </c>
    </row>
    <row r="202" spans="1:5">
      <c r="A202" s="536" t="s">
        <v>1222</v>
      </c>
      <c r="B202" s="535">
        <v>15</v>
      </c>
      <c r="C202" s="535">
        <v>28</v>
      </c>
      <c r="D202" s="535">
        <v>43</v>
      </c>
      <c r="E202" s="530">
        <v>2.7903958468526932E-2</v>
      </c>
    </row>
    <row r="203" spans="1:5">
      <c r="A203" s="536" t="s">
        <v>1221</v>
      </c>
      <c r="B203" s="535">
        <v>6</v>
      </c>
      <c r="C203" s="535">
        <v>206</v>
      </c>
      <c r="D203" s="535">
        <v>212</v>
      </c>
      <c r="E203" s="530">
        <v>0.13757300454250487</v>
      </c>
    </row>
    <row r="204" spans="1:5">
      <c r="A204" s="536" t="s">
        <v>1220</v>
      </c>
      <c r="B204" s="535">
        <v>0</v>
      </c>
      <c r="C204" s="535">
        <v>1032</v>
      </c>
      <c r="D204" s="535">
        <v>1032</v>
      </c>
      <c r="E204" s="530">
        <v>0.66969500324464637</v>
      </c>
    </row>
    <row r="205" spans="1:5" ht="15.75" thickBot="1">
      <c r="A205" s="536" t="s">
        <v>1219</v>
      </c>
      <c r="B205" s="535">
        <v>1</v>
      </c>
      <c r="C205" s="535">
        <v>186</v>
      </c>
      <c r="D205" s="535">
        <v>187</v>
      </c>
      <c r="E205" s="530">
        <v>0.12134977287475665</v>
      </c>
    </row>
    <row r="206" spans="1:5" ht="16.5" thickTop="1" thickBot="1">
      <c r="A206" s="534" t="s">
        <v>7</v>
      </c>
      <c r="B206" s="533">
        <v>25</v>
      </c>
      <c r="C206" s="533">
        <v>1516</v>
      </c>
      <c r="D206" s="533">
        <v>1541</v>
      </c>
      <c r="E206" s="532">
        <v>1</v>
      </c>
    </row>
    <row r="207" spans="1:5" ht="15.75" thickTop="1">
      <c r="A207" s="531" t="s">
        <v>1218</v>
      </c>
      <c r="B207" s="530">
        <v>1.6223231667748216E-2</v>
      </c>
      <c r="C207" s="530">
        <v>0.98377676833225181</v>
      </c>
      <c r="D207" s="530">
        <v>1</v>
      </c>
      <c r="E207" s="530"/>
    </row>
    <row r="208" spans="1:5" ht="15.75" thickBot="1">
      <c r="A208" s="529"/>
      <c r="B208" s="528"/>
      <c r="C208" s="528"/>
      <c r="D208" s="527"/>
      <c r="E208" s="527"/>
    </row>
    <row r="209" spans="1:5" ht="15.75" thickTop="1">
      <c r="A209" s="1114" t="s">
        <v>1269</v>
      </c>
      <c r="B209" s="1115"/>
      <c r="C209" s="1115"/>
      <c r="D209" s="1115"/>
      <c r="E209" s="1115"/>
    </row>
    <row r="210" spans="1:5">
      <c r="A210" s="526"/>
      <c r="B210" s="525"/>
      <c r="C210" s="525"/>
      <c r="D210" s="524"/>
      <c r="E210" s="523"/>
    </row>
  </sheetData>
  <mergeCells count="25">
    <mergeCell ref="A1:E1"/>
    <mergeCell ref="A2:E2"/>
    <mergeCell ref="A3:E3"/>
    <mergeCell ref="A4:E4"/>
    <mergeCell ref="A41:E41"/>
    <mergeCell ref="A43:E43"/>
    <mergeCell ref="A127:E127"/>
    <mergeCell ref="A128:E128"/>
    <mergeCell ref="A129:E129"/>
    <mergeCell ref="A130:E130"/>
    <mergeCell ref="A44:E44"/>
    <mergeCell ref="A45:E45"/>
    <mergeCell ref="A46:E46"/>
    <mergeCell ref="A85:E85"/>
    <mergeCell ref="A86:E86"/>
    <mergeCell ref="A83:E83"/>
    <mergeCell ref="A125:E125"/>
    <mergeCell ref="A167:E167"/>
    <mergeCell ref="A87:E87"/>
    <mergeCell ref="A88:E88"/>
    <mergeCell ref="A209:E209"/>
    <mergeCell ref="A169:E169"/>
    <mergeCell ref="A170:E170"/>
    <mergeCell ref="A171:E171"/>
    <mergeCell ref="A172:E172"/>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3"/>
  <sheetViews>
    <sheetView workbookViewId="0">
      <selection sqref="A1:F4"/>
    </sheetView>
  </sheetViews>
  <sheetFormatPr baseColWidth="10" defaultColWidth="9.140625" defaultRowHeight="15"/>
  <cols>
    <col min="1" max="1" width="104.42578125" style="522" bestFit="1" customWidth="1"/>
    <col min="2" max="6" width="10.7109375" style="522" customWidth="1"/>
    <col min="7" max="16384" width="9.140625" style="522"/>
  </cols>
  <sheetData>
    <row r="1" spans="1:23" ht="30" customHeight="1">
      <c r="A1" s="1118" t="s">
        <v>349</v>
      </c>
      <c r="B1" s="1118"/>
      <c r="C1" s="1118"/>
      <c r="D1" s="1118"/>
      <c r="E1" s="1118"/>
      <c r="F1" s="1118"/>
      <c r="G1" s="545"/>
      <c r="H1" s="545"/>
      <c r="I1" s="545"/>
      <c r="J1" s="545"/>
      <c r="K1" s="545"/>
      <c r="L1" s="545"/>
      <c r="M1" s="545"/>
      <c r="N1" s="545"/>
      <c r="O1" s="545"/>
      <c r="P1" s="545"/>
      <c r="Q1" s="545"/>
      <c r="R1" s="545"/>
      <c r="S1" s="545"/>
      <c r="T1" s="545"/>
      <c r="U1" s="545"/>
      <c r="V1" s="545"/>
      <c r="W1" s="545"/>
    </row>
    <row r="2" spans="1:23" ht="18">
      <c r="A2" s="1116" t="s">
        <v>1</v>
      </c>
      <c r="B2" s="1116"/>
      <c r="C2" s="1116"/>
      <c r="D2" s="1116"/>
      <c r="E2" s="1116"/>
      <c r="F2" s="1116"/>
      <c r="G2" s="545"/>
      <c r="H2" s="545"/>
      <c r="I2" s="545"/>
      <c r="J2" s="545"/>
      <c r="K2" s="545"/>
      <c r="L2" s="545"/>
      <c r="M2" s="545"/>
      <c r="N2" s="545"/>
      <c r="O2" s="545"/>
      <c r="P2" s="545"/>
      <c r="Q2" s="545"/>
      <c r="R2" s="545"/>
      <c r="S2" s="545"/>
      <c r="T2" s="545"/>
      <c r="U2" s="545"/>
      <c r="V2" s="545"/>
      <c r="W2" s="545"/>
    </row>
    <row r="3" spans="1:23" ht="18">
      <c r="A3" s="1116" t="s">
        <v>712</v>
      </c>
      <c r="B3" s="1116"/>
      <c r="C3" s="1116"/>
      <c r="D3" s="1116"/>
      <c r="E3" s="1116"/>
      <c r="F3" s="1116"/>
      <c r="G3" s="545"/>
      <c r="H3" s="545"/>
      <c r="I3" s="545"/>
      <c r="J3" s="545"/>
      <c r="K3" s="545"/>
      <c r="L3" s="545"/>
      <c r="M3" s="545"/>
      <c r="N3" s="545"/>
      <c r="O3" s="545"/>
      <c r="P3" s="545"/>
      <c r="Q3" s="545"/>
      <c r="R3" s="545"/>
      <c r="S3" s="545"/>
      <c r="T3" s="545"/>
      <c r="U3" s="545"/>
      <c r="V3" s="545"/>
      <c r="W3" s="545"/>
    </row>
    <row r="4" spans="1:23" ht="30" customHeight="1">
      <c r="A4" s="1117" t="s">
        <v>2</v>
      </c>
      <c r="B4" s="1117"/>
      <c r="C4" s="1117"/>
      <c r="D4" s="1117"/>
      <c r="E4" s="1117"/>
      <c r="F4" s="1117"/>
      <c r="G4" s="545"/>
      <c r="H4" s="545"/>
      <c r="I4" s="545"/>
      <c r="J4" s="545"/>
      <c r="K4" s="545"/>
      <c r="L4" s="545"/>
      <c r="M4" s="545"/>
      <c r="N4" s="545"/>
      <c r="O4" s="545"/>
      <c r="P4" s="545"/>
      <c r="Q4" s="545"/>
      <c r="R4" s="545"/>
      <c r="S4" s="545"/>
      <c r="T4" s="545"/>
      <c r="U4" s="545"/>
      <c r="V4" s="545"/>
      <c r="W4" s="545"/>
    </row>
    <row r="5" spans="1:23" ht="3.75" customHeight="1">
      <c r="A5" s="583"/>
      <c r="B5" s="582"/>
      <c r="C5" s="582"/>
      <c r="D5" s="582"/>
      <c r="E5" s="582"/>
      <c r="F5" s="582"/>
      <c r="G5" s="545"/>
      <c r="H5" s="545"/>
      <c r="I5" s="545"/>
      <c r="J5" s="545"/>
      <c r="K5" s="545"/>
      <c r="L5" s="545"/>
      <c r="M5" s="545"/>
      <c r="N5" s="545"/>
      <c r="O5" s="545"/>
      <c r="P5" s="545"/>
      <c r="Q5" s="545"/>
      <c r="R5" s="545"/>
      <c r="S5" s="545"/>
      <c r="T5" s="545"/>
      <c r="U5" s="545"/>
      <c r="V5" s="545"/>
      <c r="W5" s="545"/>
    </row>
    <row r="6" spans="1:23" ht="30" customHeight="1" thickBot="1">
      <c r="A6" s="581"/>
      <c r="B6" s="580" t="s">
        <v>3</v>
      </c>
      <c r="C6" s="580" t="s">
        <v>4</v>
      </c>
      <c r="D6" s="580" t="s">
        <v>5</v>
      </c>
      <c r="E6" s="580" t="s">
        <v>6</v>
      </c>
      <c r="F6" s="580" t="s">
        <v>7</v>
      </c>
      <c r="G6" s="545"/>
      <c r="H6" s="545"/>
      <c r="I6" s="545"/>
      <c r="J6" s="545"/>
      <c r="K6" s="545"/>
      <c r="L6" s="545"/>
      <c r="M6" s="545"/>
      <c r="N6" s="545"/>
      <c r="O6" s="545"/>
      <c r="P6" s="545"/>
      <c r="Q6" s="545"/>
      <c r="R6" s="545"/>
      <c r="S6" s="545"/>
      <c r="T6" s="545"/>
      <c r="U6" s="545"/>
      <c r="V6" s="545"/>
      <c r="W6" s="545"/>
    </row>
    <row r="7" spans="1:23">
      <c r="A7" s="579" t="s">
        <v>8</v>
      </c>
      <c r="B7" s="578">
        <v>3217112.7220700001</v>
      </c>
      <c r="C7" s="578">
        <v>377645.12642000004</v>
      </c>
      <c r="D7" s="578">
        <v>0</v>
      </c>
      <c r="E7" s="578">
        <v>0</v>
      </c>
      <c r="F7" s="578">
        <v>3594757.8484899998</v>
      </c>
      <c r="G7" s="545"/>
      <c r="H7" s="545"/>
      <c r="I7" s="545"/>
      <c r="J7" s="545"/>
      <c r="K7" s="545"/>
      <c r="L7" s="545"/>
      <c r="M7" s="545"/>
      <c r="N7" s="545"/>
      <c r="O7" s="545"/>
      <c r="P7" s="545"/>
      <c r="Q7" s="545"/>
      <c r="R7" s="545"/>
      <c r="S7" s="545"/>
      <c r="T7" s="545"/>
      <c r="U7" s="545"/>
      <c r="V7" s="545"/>
      <c r="W7" s="545"/>
    </row>
    <row r="8" spans="1:23">
      <c r="A8" s="575" t="s">
        <v>9</v>
      </c>
      <c r="B8" s="558">
        <v>117966.23611</v>
      </c>
      <c r="C8" s="558">
        <v>84281.040330000003</v>
      </c>
      <c r="D8" s="558">
        <v>0</v>
      </c>
      <c r="E8" s="558">
        <v>0</v>
      </c>
      <c r="F8" s="558">
        <v>202247.27643999999</v>
      </c>
      <c r="G8" s="545"/>
      <c r="H8" s="545"/>
      <c r="I8" s="545"/>
      <c r="J8" s="545"/>
      <c r="K8" s="545"/>
      <c r="L8" s="545"/>
      <c r="M8" s="545"/>
      <c r="N8" s="545"/>
      <c r="O8" s="545"/>
      <c r="P8" s="545"/>
      <c r="Q8" s="545"/>
      <c r="R8" s="545"/>
      <c r="S8" s="545"/>
      <c r="T8" s="545"/>
      <c r="U8" s="545"/>
      <c r="V8" s="545"/>
      <c r="W8" s="545"/>
    </row>
    <row r="9" spans="1:23">
      <c r="A9" s="574" t="s">
        <v>10</v>
      </c>
      <c r="B9" s="560">
        <v>20384.4022</v>
      </c>
      <c r="C9" s="560">
        <v>27830.751620000003</v>
      </c>
      <c r="D9" s="560">
        <v>0</v>
      </c>
      <c r="E9" s="560">
        <v>0</v>
      </c>
      <c r="F9" s="560">
        <v>48215.15382</v>
      </c>
      <c r="G9" s="545"/>
      <c r="H9" s="545"/>
      <c r="I9" s="545"/>
      <c r="J9" s="545"/>
      <c r="K9" s="545"/>
      <c r="L9" s="545"/>
      <c r="M9" s="545"/>
      <c r="N9" s="545"/>
      <c r="O9" s="545"/>
      <c r="P9" s="545"/>
      <c r="Q9" s="545"/>
      <c r="R9" s="545"/>
      <c r="S9" s="545"/>
      <c r="T9" s="545"/>
      <c r="U9" s="545"/>
      <c r="V9" s="545"/>
      <c r="W9" s="545"/>
    </row>
    <row r="10" spans="1:23">
      <c r="A10" s="574" t="s">
        <v>11</v>
      </c>
      <c r="B10" s="560">
        <v>72939.849249999999</v>
      </c>
      <c r="C10" s="560">
        <v>46871.022380000002</v>
      </c>
      <c r="D10" s="560">
        <v>0</v>
      </c>
      <c r="E10" s="560">
        <v>0</v>
      </c>
      <c r="F10" s="560">
        <v>119810.87162999999</v>
      </c>
      <c r="G10" s="545"/>
      <c r="H10" s="545"/>
      <c r="I10" s="545"/>
      <c r="J10" s="545"/>
      <c r="K10" s="545"/>
      <c r="L10" s="545"/>
      <c r="M10" s="545"/>
      <c r="N10" s="545"/>
      <c r="O10" s="545"/>
      <c r="P10" s="545"/>
      <c r="Q10" s="545"/>
      <c r="R10" s="545"/>
      <c r="S10" s="545"/>
      <c r="T10" s="545"/>
      <c r="U10" s="545"/>
      <c r="V10" s="545"/>
      <c r="W10" s="545"/>
    </row>
    <row r="11" spans="1:23">
      <c r="A11" s="574" t="s">
        <v>12</v>
      </c>
      <c r="B11" s="560">
        <v>24641.984660000002</v>
      </c>
      <c r="C11" s="560">
        <v>9579.2663300000004</v>
      </c>
      <c r="D11" s="560">
        <v>0</v>
      </c>
      <c r="E11" s="560">
        <v>0</v>
      </c>
      <c r="F11" s="560">
        <v>34221.25099</v>
      </c>
      <c r="G11" s="545"/>
      <c r="H11" s="545"/>
      <c r="I11" s="545"/>
      <c r="J11" s="545"/>
      <c r="K11" s="545"/>
      <c r="L11" s="545"/>
      <c r="M11" s="545"/>
      <c r="N11" s="545"/>
      <c r="O11" s="545"/>
      <c r="P11" s="545"/>
      <c r="Q11" s="545"/>
      <c r="R11" s="545"/>
      <c r="S11" s="545"/>
      <c r="T11" s="545"/>
      <c r="U11" s="545"/>
      <c r="V11" s="545"/>
      <c r="W11" s="545"/>
    </row>
    <row r="12" spans="1:23">
      <c r="A12" s="574" t="s">
        <v>13</v>
      </c>
      <c r="B12" s="560">
        <v>0</v>
      </c>
      <c r="C12" s="560">
        <v>0</v>
      </c>
      <c r="D12" s="560">
        <v>0</v>
      </c>
      <c r="E12" s="560">
        <v>0</v>
      </c>
      <c r="F12" s="560">
        <v>0</v>
      </c>
      <c r="G12" s="545"/>
      <c r="H12" s="545"/>
      <c r="I12" s="545"/>
      <c r="J12" s="545"/>
      <c r="K12" s="545"/>
      <c r="L12" s="545"/>
      <c r="M12" s="545"/>
      <c r="N12" s="545"/>
      <c r="O12" s="545"/>
      <c r="P12" s="545"/>
      <c r="Q12" s="545"/>
      <c r="R12" s="545"/>
      <c r="S12" s="545"/>
      <c r="T12" s="545"/>
      <c r="U12" s="545"/>
      <c r="V12" s="545"/>
      <c r="W12" s="545"/>
    </row>
    <row r="13" spans="1:23">
      <c r="A13" s="574" t="s">
        <v>14</v>
      </c>
      <c r="B13" s="560">
        <v>0</v>
      </c>
      <c r="C13" s="560">
        <v>0</v>
      </c>
      <c r="D13" s="560">
        <v>0</v>
      </c>
      <c r="E13" s="560">
        <v>0</v>
      </c>
      <c r="F13" s="560">
        <v>0</v>
      </c>
      <c r="G13" s="545"/>
      <c r="H13" s="545"/>
      <c r="I13" s="545"/>
      <c r="J13" s="545"/>
      <c r="K13" s="545"/>
      <c r="L13" s="545"/>
      <c r="M13" s="545"/>
      <c r="N13" s="545"/>
      <c r="O13" s="545"/>
      <c r="P13" s="545"/>
      <c r="Q13" s="545"/>
      <c r="R13" s="545"/>
      <c r="S13" s="545"/>
      <c r="T13" s="545"/>
      <c r="U13" s="545"/>
      <c r="V13" s="545"/>
      <c r="W13" s="545"/>
    </row>
    <row r="14" spans="1:23">
      <c r="A14" s="564" t="s">
        <v>15</v>
      </c>
      <c r="B14" s="560">
        <v>0</v>
      </c>
      <c r="C14" s="560">
        <v>0</v>
      </c>
      <c r="D14" s="560">
        <v>0</v>
      </c>
      <c r="E14" s="560">
        <v>0</v>
      </c>
      <c r="F14" s="560">
        <v>0</v>
      </c>
      <c r="G14" s="545"/>
      <c r="H14" s="545"/>
      <c r="I14" s="545"/>
      <c r="J14" s="545"/>
      <c r="K14" s="545"/>
      <c r="L14" s="545"/>
      <c r="M14" s="545"/>
      <c r="N14" s="545"/>
      <c r="O14" s="545"/>
      <c r="P14" s="545"/>
      <c r="Q14" s="545"/>
      <c r="R14" s="545"/>
      <c r="S14" s="545"/>
      <c r="T14" s="545"/>
      <c r="U14" s="545"/>
      <c r="V14" s="545"/>
      <c r="W14" s="545"/>
    </row>
    <row r="15" spans="1:23">
      <c r="A15" s="574" t="s">
        <v>16</v>
      </c>
      <c r="B15" s="560">
        <v>0</v>
      </c>
      <c r="C15" s="560">
        <v>0</v>
      </c>
      <c r="D15" s="560">
        <v>0</v>
      </c>
      <c r="E15" s="560">
        <v>0</v>
      </c>
      <c r="F15" s="560">
        <v>0</v>
      </c>
      <c r="G15" s="545"/>
      <c r="H15" s="545"/>
      <c r="I15" s="545"/>
      <c r="J15" s="545"/>
      <c r="K15" s="545"/>
      <c r="L15" s="545"/>
      <c r="M15" s="545"/>
      <c r="N15" s="545"/>
      <c r="O15" s="545"/>
      <c r="P15" s="545"/>
      <c r="Q15" s="545"/>
      <c r="R15" s="545"/>
      <c r="S15" s="545"/>
      <c r="T15" s="545"/>
      <c r="U15" s="545"/>
      <c r="V15" s="545"/>
      <c r="W15" s="545"/>
    </row>
    <row r="16" spans="1:23">
      <c r="A16" s="574" t="s">
        <v>17</v>
      </c>
      <c r="B16" s="560">
        <v>0</v>
      </c>
      <c r="C16" s="560">
        <v>0</v>
      </c>
      <c r="D16" s="560">
        <v>0</v>
      </c>
      <c r="E16" s="560">
        <v>0</v>
      </c>
      <c r="F16" s="560">
        <v>0</v>
      </c>
      <c r="G16" s="545"/>
      <c r="H16" s="545"/>
      <c r="I16" s="545"/>
      <c r="J16" s="545"/>
      <c r="K16" s="545"/>
      <c r="L16" s="545"/>
      <c r="M16" s="545"/>
      <c r="N16" s="545"/>
      <c r="O16" s="545"/>
      <c r="P16" s="545"/>
      <c r="Q16" s="545"/>
      <c r="R16" s="545"/>
      <c r="S16" s="545"/>
      <c r="T16" s="545"/>
      <c r="U16" s="545"/>
      <c r="V16" s="545"/>
      <c r="W16" s="545"/>
    </row>
    <row r="17" spans="1:23">
      <c r="A17" s="575" t="s">
        <v>18</v>
      </c>
      <c r="B17" s="558">
        <v>536356.98086000001</v>
      </c>
      <c r="C17" s="558">
        <v>41565.225920000004</v>
      </c>
      <c r="D17" s="558">
        <v>0</v>
      </c>
      <c r="E17" s="558">
        <v>0</v>
      </c>
      <c r="F17" s="558">
        <v>577922.20678000001</v>
      </c>
      <c r="G17" s="545"/>
      <c r="H17" s="545"/>
      <c r="I17" s="545"/>
      <c r="J17" s="545"/>
      <c r="K17" s="545"/>
      <c r="L17" s="545"/>
      <c r="M17" s="545"/>
      <c r="N17" s="545"/>
      <c r="O17" s="545"/>
      <c r="P17" s="545"/>
      <c r="Q17" s="545"/>
      <c r="R17" s="545"/>
      <c r="S17" s="545"/>
      <c r="T17" s="545"/>
      <c r="U17" s="545"/>
      <c r="V17" s="545"/>
      <c r="W17" s="545"/>
    </row>
    <row r="18" spans="1:23">
      <c r="A18" s="574" t="s">
        <v>19</v>
      </c>
      <c r="B18" s="560">
        <v>0</v>
      </c>
      <c r="C18" s="560">
        <v>0</v>
      </c>
      <c r="D18" s="560">
        <v>0</v>
      </c>
      <c r="E18" s="560">
        <v>0</v>
      </c>
      <c r="F18" s="560">
        <v>0</v>
      </c>
      <c r="G18" s="545"/>
      <c r="H18" s="545"/>
      <c r="I18" s="545"/>
      <c r="J18" s="545"/>
      <c r="K18" s="545"/>
      <c r="L18" s="545"/>
      <c r="M18" s="545"/>
      <c r="N18" s="545"/>
      <c r="O18" s="545"/>
      <c r="P18" s="545"/>
      <c r="Q18" s="545"/>
      <c r="R18" s="545"/>
      <c r="S18" s="545"/>
      <c r="T18" s="545"/>
      <c r="U18" s="545"/>
      <c r="V18" s="545"/>
      <c r="W18" s="545"/>
    </row>
    <row r="19" spans="1:23">
      <c r="A19" s="574" t="s">
        <v>20</v>
      </c>
      <c r="B19" s="560">
        <v>494243.39707999997</v>
      </c>
      <c r="C19" s="560">
        <v>2424.1419999999998</v>
      </c>
      <c r="D19" s="560">
        <v>0</v>
      </c>
      <c r="E19" s="560">
        <v>0</v>
      </c>
      <c r="F19" s="560">
        <v>496667.53907999996</v>
      </c>
      <c r="G19" s="545"/>
      <c r="H19" s="545"/>
      <c r="I19" s="545"/>
      <c r="J19" s="545"/>
      <c r="K19" s="545"/>
      <c r="L19" s="545"/>
      <c r="M19" s="545"/>
      <c r="N19" s="545"/>
      <c r="O19" s="545"/>
      <c r="P19" s="545"/>
      <c r="Q19" s="545"/>
      <c r="R19" s="545"/>
      <c r="S19" s="545"/>
      <c r="T19" s="545"/>
      <c r="U19" s="545"/>
      <c r="V19" s="545"/>
      <c r="W19" s="545"/>
    </row>
    <row r="20" spans="1:23">
      <c r="A20" s="574" t="s">
        <v>21</v>
      </c>
      <c r="B20" s="560">
        <v>0</v>
      </c>
      <c r="C20" s="560">
        <v>0</v>
      </c>
      <c r="D20" s="560">
        <v>0</v>
      </c>
      <c r="E20" s="560">
        <v>0</v>
      </c>
      <c r="F20" s="560">
        <v>0</v>
      </c>
      <c r="G20" s="545"/>
      <c r="H20" s="545"/>
      <c r="I20" s="545"/>
      <c r="J20" s="545"/>
      <c r="K20" s="545"/>
      <c r="L20" s="545"/>
      <c r="M20" s="545"/>
      <c r="N20" s="545"/>
      <c r="O20" s="545"/>
      <c r="P20" s="545"/>
      <c r="Q20" s="545"/>
      <c r="R20" s="545"/>
      <c r="S20" s="545"/>
      <c r="T20" s="545"/>
      <c r="U20" s="545"/>
      <c r="V20" s="545"/>
      <c r="W20" s="545"/>
    </row>
    <row r="21" spans="1:23">
      <c r="A21" s="574" t="s">
        <v>22</v>
      </c>
      <c r="B21" s="560">
        <v>0</v>
      </c>
      <c r="C21" s="560">
        <v>0</v>
      </c>
      <c r="D21" s="560">
        <v>0</v>
      </c>
      <c r="E21" s="560">
        <v>0</v>
      </c>
      <c r="F21" s="560">
        <v>0</v>
      </c>
      <c r="G21" s="545"/>
      <c r="H21" s="545"/>
      <c r="I21" s="545"/>
      <c r="J21" s="545"/>
      <c r="K21" s="545"/>
      <c r="L21" s="545"/>
      <c r="M21" s="545"/>
      <c r="N21" s="545"/>
      <c r="O21" s="545"/>
      <c r="P21" s="545"/>
      <c r="Q21" s="545"/>
      <c r="R21" s="545"/>
      <c r="S21" s="545"/>
      <c r="T21" s="545"/>
      <c r="U21" s="545"/>
      <c r="V21" s="545"/>
      <c r="W21" s="545"/>
    </row>
    <row r="22" spans="1:23">
      <c r="A22" s="564" t="s">
        <v>23</v>
      </c>
      <c r="B22" s="560">
        <v>134.19772</v>
      </c>
      <c r="C22" s="560">
        <v>15261.704810000001</v>
      </c>
      <c r="D22" s="560">
        <v>0</v>
      </c>
      <c r="E22" s="560">
        <v>0</v>
      </c>
      <c r="F22" s="560">
        <v>15395.902529999999</v>
      </c>
      <c r="G22" s="545"/>
      <c r="H22" s="545"/>
      <c r="I22" s="545"/>
      <c r="J22" s="545"/>
      <c r="K22" s="545"/>
      <c r="L22" s="545"/>
      <c r="M22" s="545"/>
      <c r="N22" s="545"/>
      <c r="O22" s="545"/>
      <c r="P22" s="545"/>
      <c r="Q22" s="545"/>
      <c r="R22" s="545"/>
      <c r="S22" s="545"/>
      <c r="T22" s="545"/>
      <c r="U22" s="545"/>
      <c r="V22" s="545"/>
      <c r="W22" s="545"/>
    </row>
    <row r="23" spans="1:23">
      <c r="A23" s="574" t="s">
        <v>24</v>
      </c>
      <c r="B23" s="560">
        <v>41979.386060000004</v>
      </c>
      <c r="C23" s="560">
        <v>23879.379109999998</v>
      </c>
      <c r="D23" s="560">
        <v>0</v>
      </c>
      <c r="E23" s="560">
        <v>0</v>
      </c>
      <c r="F23" s="560">
        <v>65858.765169999999</v>
      </c>
      <c r="G23" s="545"/>
      <c r="H23" s="545"/>
      <c r="I23" s="545"/>
      <c r="J23" s="545"/>
      <c r="K23" s="545"/>
      <c r="L23" s="545"/>
      <c r="M23" s="545"/>
      <c r="N23" s="545"/>
      <c r="O23" s="545"/>
      <c r="P23" s="545"/>
      <c r="Q23" s="545"/>
      <c r="R23" s="545"/>
      <c r="S23" s="545"/>
      <c r="T23" s="545"/>
      <c r="U23" s="545"/>
      <c r="V23" s="545"/>
      <c r="W23" s="545"/>
    </row>
    <row r="24" spans="1:23">
      <c r="A24" s="574" t="s">
        <v>25</v>
      </c>
      <c r="B24" s="560">
        <v>0</v>
      </c>
      <c r="C24" s="560">
        <v>0</v>
      </c>
      <c r="D24" s="560">
        <v>0</v>
      </c>
      <c r="E24" s="560">
        <v>0</v>
      </c>
      <c r="F24" s="560">
        <v>0</v>
      </c>
      <c r="G24" s="545"/>
      <c r="H24" s="545"/>
      <c r="I24" s="545"/>
      <c r="J24" s="545"/>
      <c r="K24" s="545"/>
      <c r="L24" s="545"/>
      <c r="M24" s="545"/>
      <c r="N24" s="545"/>
      <c r="O24" s="545"/>
      <c r="P24" s="545"/>
      <c r="Q24" s="545"/>
      <c r="R24" s="545"/>
      <c r="S24" s="545"/>
      <c r="T24" s="545"/>
      <c r="U24" s="545"/>
      <c r="V24" s="545"/>
      <c r="W24" s="545"/>
    </row>
    <row r="25" spans="1:23">
      <c r="A25" s="574" t="s">
        <v>26</v>
      </c>
      <c r="B25" s="560">
        <v>0</v>
      </c>
      <c r="C25" s="560">
        <v>0</v>
      </c>
      <c r="D25" s="560">
        <v>0</v>
      </c>
      <c r="E25" s="560">
        <v>0</v>
      </c>
      <c r="F25" s="560">
        <v>0</v>
      </c>
      <c r="G25" s="545"/>
      <c r="H25" s="545"/>
      <c r="I25" s="545"/>
      <c r="J25" s="545"/>
      <c r="K25" s="545"/>
      <c r="L25" s="545"/>
      <c r="M25" s="545"/>
      <c r="N25" s="545"/>
      <c r="O25" s="545"/>
      <c r="P25" s="545"/>
      <c r="Q25" s="545"/>
      <c r="R25" s="545"/>
      <c r="S25" s="545"/>
      <c r="T25" s="545"/>
      <c r="U25" s="545"/>
      <c r="V25" s="545"/>
      <c r="W25" s="545"/>
    </row>
    <row r="26" spans="1:23">
      <c r="A26" s="575" t="s">
        <v>27</v>
      </c>
      <c r="B26" s="558">
        <v>2430242.0521900002</v>
      </c>
      <c r="C26" s="558">
        <v>35329.788420000004</v>
      </c>
      <c r="D26" s="558">
        <v>0</v>
      </c>
      <c r="E26" s="558">
        <v>0</v>
      </c>
      <c r="F26" s="558">
        <v>2465571.8406100003</v>
      </c>
      <c r="G26" s="545"/>
      <c r="H26" s="545"/>
      <c r="I26" s="545"/>
      <c r="J26" s="545"/>
      <c r="K26" s="545"/>
      <c r="L26" s="545"/>
      <c r="M26" s="545"/>
      <c r="N26" s="545"/>
      <c r="O26" s="545"/>
      <c r="P26" s="545"/>
      <c r="Q26" s="545"/>
      <c r="R26" s="545"/>
      <c r="S26" s="545"/>
      <c r="T26" s="545"/>
      <c r="U26" s="545"/>
      <c r="V26" s="545"/>
      <c r="W26" s="545"/>
    </row>
    <row r="27" spans="1:23">
      <c r="A27" s="577" t="s">
        <v>28</v>
      </c>
      <c r="B27" s="560">
        <v>2281033.1566699999</v>
      </c>
      <c r="C27" s="560">
        <v>57059.471389999999</v>
      </c>
      <c r="D27" s="560">
        <v>0</v>
      </c>
      <c r="E27" s="560">
        <v>0</v>
      </c>
      <c r="F27" s="560">
        <v>2338092.62806</v>
      </c>
      <c r="G27" s="545"/>
      <c r="H27" s="545"/>
      <c r="I27" s="545"/>
      <c r="J27" s="545"/>
      <c r="K27" s="545"/>
      <c r="L27" s="545"/>
      <c r="M27" s="545"/>
      <c r="N27" s="545"/>
      <c r="O27" s="545"/>
      <c r="P27" s="545"/>
      <c r="Q27" s="545"/>
      <c r="R27" s="545"/>
      <c r="S27" s="545"/>
      <c r="T27" s="545"/>
      <c r="U27" s="545"/>
      <c r="V27" s="545"/>
      <c r="W27" s="545"/>
    </row>
    <row r="28" spans="1:23">
      <c r="A28" s="574" t="s">
        <v>29</v>
      </c>
      <c r="B28" s="560">
        <v>1543759.4374599999</v>
      </c>
      <c r="C28" s="560">
        <v>23154.924210000001</v>
      </c>
      <c r="D28" s="560">
        <v>0</v>
      </c>
      <c r="E28" s="560">
        <v>0</v>
      </c>
      <c r="F28" s="560">
        <v>1566914.36167</v>
      </c>
      <c r="G28" s="545"/>
      <c r="H28" s="545"/>
      <c r="I28" s="545"/>
      <c r="J28" s="545"/>
      <c r="K28" s="545"/>
      <c r="L28" s="545"/>
      <c r="M28" s="545"/>
      <c r="N28" s="545"/>
      <c r="O28" s="545"/>
      <c r="P28" s="545"/>
      <c r="Q28" s="545"/>
      <c r="R28" s="545"/>
      <c r="S28" s="545"/>
      <c r="T28" s="545"/>
      <c r="U28" s="545"/>
      <c r="V28" s="545"/>
      <c r="W28" s="545"/>
    </row>
    <row r="29" spans="1:23">
      <c r="A29" s="574" t="s">
        <v>30</v>
      </c>
      <c r="B29" s="560">
        <v>715360.67637999996</v>
      </c>
      <c r="C29" s="560">
        <v>31842.56812</v>
      </c>
      <c r="D29" s="560">
        <v>0</v>
      </c>
      <c r="E29" s="560">
        <v>0</v>
      </c>
      <c r="F29" s="560">
        <v>747203.24450000003</v>
      </c>
      <c r="G29" s="545"/>
      <c r="H29" s="545"/>
      <c r="I29" s="545"/>
      <c r="J29" s="545"/>
      <c r="K29" s="545"/>
      <c r="L29" s="545"/>
      <c r="M29" s="545"/>
      <c r="N29" s="545"/>
      <c r="O29" s="545"/>
      <c r="P29" s="545"/>
      <c r="Q29" s="545"/>
      <c r="R29" s="545"/>
      <c r="S29" s="545"/>
      <c r="T29" s="545"/>
      <c r="U29" s="545"/>
      <c r="V29" s="545"/>
      <c r="W29" s="545"/>
    </row>
    <row r="30" spans="1:23">
      <c r="A30" s="574" t="s">
        <v>31</v>
      </c>
      <c r="B30" s="560">
        <v>21913.042829999999</v>
      </c>
      <c r="C30" s="560">
        <v>2061.9790600000001</v>
      </c>
      <c r="D30" s="560">
        <v>0</v>
      </c>
      <c r="E30" s="560">
        <v>0</v>
      </c>
      <c r="F30" s="560">
        <v>23975.02189</v>
      </c>
      <c r="G30" s="545"/>
      <c r="H30" s="545"/>
      <c r="I30" s="545"/>
      <c r="J30" s="545"/>
      <c r="K30" s="545"/>
      <c r="L30" s="545"/>
      <c r="M30" s="545"/>
      <c r="N30" s="545"/>
      <c r="O30" s="545"/>
      <c r="P30" s="545"/>
      <c r="Q30" s="545"/>
      <c r="R30" s="545"/>
      <c r="S30" s="545"/>
      <c r="T30" s="545"/>
      <c r="U30" s="545"/>
      <c r="V30" s="545"/>
      <c r="W30" s="545"/>
    </row>
    <row r="31" spans="1:23">
      <c r="A31" s="577" t="s">
        <v>32</v>
      </c>
      <c r="B31" s="560">
        <v>24701.061309999997</v>
      </c>
      <c r="C31" s="560">
        <v>383.32941</v>
      </c>
      <c r="D31" s="560">
        <v>0</v>
      </c>
      <c r="E31" s="560">
        <v>0</v>
      </c>
      <c r="F31" s="560">
        <v>25084.390719999999</v>
      </c>
      <c r="G31" s="545"/>
      <c r="H31" s="545"/>
      <c r="I31" s="545"/>
      <c r="J31" s="545"/>
      <c r="K31" s="545"/>
      <c r="L31" s="545"/>
      <c r="M31" s="545"/>
      <c r="N31" s="545"/>
      <c r="O31" s="545"/>
      <c r="P31" s="545"/>
      <c r="Q31" s="545"/>
      <c r="R31" s="545"/>
      <c r="S31" s="545"/>
      <c r="T31" s="545"/>
      <c r="U31" s="545"/>
      <c r="V31" s="545"/>
      <c r="W31" s="545"/>
    </row>
    <row r="32" spans="1:23">
      <c r="A32" s="574" t="s">
        <v>33</v>
      </c>
      <c r="B32" s="560">
        <v>6526.4803300000003</v>
      </c>
      <c r="C32" s="560">
        <v>57.251580000000004</v>
      </c>
      <c r="D32" s="560">
        <v>0</v>
      </c>
      <c r="E32" s="560">
        <v>0</v>
      </c>
      <c r="F32" s="560">
        <v>6583.7319100000004</v>
      </c>
      <c r="G32" s="545"/>
      <c r="H32" s="545"/>
      <c r="I32" s="545"/>
      <c r="J32" s="545"/>
      <c r="K32" s="545"/>
      <c r="L32" s="545"/>
      <c r="M32" s="545"/>
      <c r="N32" s="545"/>
      <c r="O32" s="545"/>
      <c r="P32" s="545"/>
      <c r="Q32" s="545"/>
      <c r="R32" s="545"/>
      <c r="S32" s="545"/>
      <c r="T32" s="545"/>
      <c r="U32" s="545"/>
      <c r="V32" s="545"/>
      <c r="W32" s="545"/>
    </row>
    <row r="33" spans="1:23">
      <c r="A33" s="574" t="s">
        <v>34</v>
      </c>
      <c r="B33" s="560">
        <v>17493.233319999999</v>
      </c>
      <c r="C33" s="560">
        <v>304.66043000000002</v>
      </c>
      <c r="D33" s="560">
        <v>0</v>
      </c>
      <c r="E33" s="560">
        <v>0</v>
      </c>
      <c r="F33" s="560">
        <v>17797.893749999999</v>
      </c>
      <c r="G33" s="545"/>
      <c r="H33" s="545"/>
      <c r="I33" s="545"/>
      <c r="J33" s="545"/>
      <c r="K33" s="545"/>
      <c r="L33" s="545"/>
      <c r="M33" s="545"/>
      <c r="N33" s="545"/>
      <c r="O33" s="545"/>
      <c r="P33" s="545"/>
      <c r="Q33" s="545"/>
      <c r="R33" s="545"/>
      <c r="S33" s="545"/>
      <c r="T33" s="545"/>
      <c r="U33" s="545"/>
      <c r="V33" s="545"/>
      <c r="W33" s="545"/>
    </row>
    <row r="34" spans="1:23">
      <c r="A34" s="574" t="s">
        <v>35</v>
      </c>
      <c r="B34" s="560">
        <v>681.34766000000002</v>
      </c>
      <c r="C34" s="560">
        <v>21.417400000000001</v>
      </c>
      <c r="D34" s="560">
        <v>0</v>
      </c>
      <c r="E34" s="560">
        <v>0</v>
      </c>
      <c r="F34" s="560">
        <v>702.76506000000006</v>
      </c>
      <c r="G34" s="545"/>
      <c r="H34" s="545"/>
      <c r="I34" s="545"/>
      <c r="J34" s="545"/>
      <c r="K34" s="545"/>
      <c r="L34" s="545"/>
      <c r="M34" s="545"/>
      <c r="N34" s="545"/>
      <c r="O34" s="545"/>
      <c r="P34" s="545"/>
      <c r="Q34" s="545"/>
      <c r="R34" s="545"/>
      <c r="S34" s="545"/>
      <c r="T34" s="545"/>
      <c r="U34" s="545"/>
      <c r="V34" s="545"/>
      <c r="W34" s="545"/>
    </row>
    <row r="35" spans="1:23">
      <c r="A35" s="577" t="s">
        <v>36</v>
      </c>
      <c r="B35" s="560">
        <v>94956.082819999996</v>
      </c>
      <c r="C35" s="560">
        <v>7829.6230400000004</v>
      </c>
      <c r="D35" s="560">
        <v>0</v>
      </c>
      <c r="E35" s="560">
        <v>0</v>
      </c>
      <c r="F35" s="560">
        <v>102785.70586</v>
      </c>
      <c r="G35" s="545"/>
      <c r="H35" s="545"/>
      <c r="I35" s="545"/>
      <c r="J35" s="545"/>
      <c r="K35" s="545"/>
      <c r="L35" s="545"/>
      <c r="M35" s="545"/>
      <c r="N35" s="545"/>
      <c r="O35" s="545"/>
      <c r="P35" s="545"/>
      <c r="Q35" s="545"/>
      <c r="R35" s="545"/>
      <c r="S35" s="545"/>
      <c r="T35" s="545"/>
      <c r="U35" s="545"/>
      <c r="V35" s="545"/>
      <c r="W35" s="545"/>
    </row>
    <row r="36" spans="1:23">
      <c r="A36" s="574" t="s">
        <v>37</v>
      </c>
      <c r="B36" s="560">
        <v>34821.709390000004</v>
      </c>
      <c r="C36" s="560">
        <v>5465.8694699999996</v>
      </c>
      <c r="D36" s="560">
        <v>0</v>
      </c>
      <c r="E36" s="560">
        <v>0</v>
      </c>
      <c r="F36" s="560">
        <v>40287.578860000001</v>
      </c>
      <c r="G36" s="545"/>
      <c r="H36" s="545"/>
      <c r="I36" s="545"/>
      <c r="J36" s="545"/>
      <c r="K36" s="545"/>
      <c r="L36" s="545"/>
      <c r="M36" s="545"/>
      <c r="N36" s="545"/>
      <c r="O36" s="545"/>
      <c r="P36" s="545"/>
      <c r="Q36" s="545"/>
      <c r="R36" s="545"/>
      <c r="S36" s="545"/>
      <c r="T36" s="545"/>
      <c r="U36" s="545"/>
      <c r="V36" s="545"/>
      <c r="W36" s="545"/>
    </row>
    <row r="37" spans="1:23">
      <c r="A37" s="574" t="s">
        <v>38</v>
      </c>
      <c r="B37" s="560">
        <v>54105.100619999997</v>
      </c>
      <c r="C37" s="560">
        <v>2227.9790699999999</v>
      </c>
      <c r="D37" s="560">
        <v>0</v>
      </c>
      <c r="E37" s="560">
        <v>0</v>
      </c>
      <c r="F37" s="560">
        <v>56333.079689999999</v>
      </c>
      <c r="G37" s="545"/>
      <c r="H37" s="545"/>
      <c r="I37" s="545"/>
      <c r="J37" s="545"/>
      <c r="K37" s="545"/>
      <c r="L37" s="545"/>
      <c r="M37" s="545"/>
      <c r="N37" s="545"/>
      <c r="O37" s="545"/>
      <c r="P37" s="545"/>
      <c r="Q37" s="545"/>
      <c r="R37" s="545"/>
      <c r="S37" s="545"/>
      <c r="T37" s="545"/>
      <c r="U37" s="545"/>
      <c r="V37" s="545"/>
      <c r="W37" s="545"/>
    </row>
    <row r="38" spans="1:23">
      <c r="A38" s="574" t="s">
        <v>39</v>
      </c>
      <c r="B38" s="560">
        <v>6029.2728099999995</v>
      </c>
      <c r="C38" s="560">
        <v>135.77449999999999</v>
      </c>
      <c r="D38" s="560">
        <v>0</v>
      </c>
      <c r="E38" s="560">
        <v>0</v>
      </c>
      <c r="F38" s="560">
        <v>6165.0473099999999</v>
      </c>
      <c r="G38" s="545"/>
      <c r="H38" s="545"/>
      <c r="I38" s="545"/>
      <c r="J38" s="545"/>
      <c r="K38" s="545"/>
      <c r="L38" s="545"/>
      <c r="M38" s="545"/>
      <c r="N38" s="545"/>
      <c r="O38" s="545"/>
      <c r="P38" s="545"/>
      <c r="Q38" s="545"/>
      <c r="R38" s="545"/>
      <c r="S38" s="545"/>
      <c r="T38" s="545"/>
      <c r="U38" s="545"/>
      <c r="V38" s="545"/>
      <c r="W38" s="545"/>
    </row>
    <row r="39" spans="1:23">
      <c r="A39" s="577" t="s">
        <v>40</v>
      </c>
      <c r="B39" s="560">
        <v>153801.1059</v>
      </c>
      <c r="C39" s="560">
        <v>5900.8576499999999</v>
      </c>
      <c r="D39" s="560">
        <v>0</v>
      </c>
      <c r="E39" s="560">
        <v>0</v>
      </c>
      <c r="F39" s="560">
        <v>159701.96355000001</v>
      </c>
      <c r="G39" s="545"/>
      <c r="H39" s="545"/>
      <c r="I39" s="545"/>
      <c r="J39" s="545"/>
      <c r="K39" s="545"/>
      <c r="L39" s="545"/>
      <c r="M39" s="545"/>
      <c r="N39" s="545"/>
      <c r="O39" s="545"/>
      <c r="P39" s="545"/>
      <c r="Q39" s="545"/>
      <c r="R39" s="545"/>
      <c r="S39" s="545"/>
      <c r="T39" s="545"/>
      <c r="U39" s="545"/>
      <c r="V39" s="545"/>
      <c r="W39" s="545"/>
    </row>
    <row r="40" spans="1:23">
      <c r="A40" s="574" t="s">
        <v>41</v>
      </c>
      <c r="B40" s="560">
        <v>5255.7375899999997</v>
      </c>
      <c r="C40" s="560">
        <v>104.39698</v>
      </c>
      <c r="D40" s="560">
        <v>0</v>
      </c>
      <c r="E40" s="560">
        <v>0</v>
      </c>
      <c r="F40" s="560">
        <v>5360.1345700000002</v>
      </c>
      <c r="G40" s="545"/>
      <c r="H40" s="545"/>
      <c r="I40" s="545"/>
      <c r="J40" s="545"/>
      <c r="K40" s="545"/>
      <c r="L40" s="545"/>
      <c r="M40" s="545"/>
      <c r="N40" s="545"/>
      <c r="O40" s="545"/>
      <c r="P40" s="545"/>
      <c r="Q40" s="545"/>
      <c r="R40" s="545"/>
      <c r="S40" s="545"/>
      <c r="T40" s="545"/>
      <c r="U40" s="545"/>
      <c r="V40" s="545"/>
      <c r="W40" s="545"/>
    </row>
    <row r="41" spans="1:23">
      <c r="A41" s="574" t="s">
        <v>42</v>
      </c>
      <c r="B41" s="560">
        <v>70892.405639999997</v>
      </c>
      <c r="C41" s="560">
        <v>2721.6279199999999</v>
      </c>
      <c r="D41" s="560">
        <v>0</v>
      </c>
      <c r="E41" s="560">
        <v>0</v>
      </c>
      <c r="F41" s="560">
        <v>73614.033559999996</v>
      </c>
      <c r="G41" s="545"/>
      <c r="H41" s="545"/>
      <c r="I41" s="545"/>
      <c r="J41" s="545"/>
      <c r="K41" s="545"/>
      <c r="L41" s="545"/>
      <c r="M41" s="545"/>
      <c r="N41" s="545"/>
      <c r="O41" s="545"/>
      <c r="P41" s="545"/>
      <c r="Q41" s="545"/>
      <c r="R41" s="545"/>
      <c r="S41" s="545"/>
      <c r="T41" s="545"/>
      <c r="U41" s="545"/>
      <c r="V41" s="545"/>
      <c r="W41" s="545"/>
    </row>
    <row r="42" spans="1:23">
      <c r="A42" s="574" t="s">
        <v>43</v>
      </c>
      <c r="B42" s="560">
        <v>46.051459999999999</v>
      </c>
      <c r="C42" s="560">
        <v>0.38395999999999997</v>
      </c>
      <c r="D42" s="560">
        <v>0</v>
      </c>
      <c r="E42" s="560">
        <v>0</v>
      </c>
      <c r="F42" s="560">
        <v>46.435420000000001</v>
      </c>
      <c r="G42" s="545"/>
      <c r="H42" s="545"/>
      <c r="I42" s="545"/>
      <c r="J42" s="545"/>
      <c r="K42" s="545"/>
      <c r="L42" s="545"/>
      <c r="M42" s="545"/>
      <c r="N42" s="545"/>
      <c r="O42" s="545"/>
      <c r="P42" s="545"/>
      <c r="Q42" s="545"/>
      <c r="R42" s="545"/>
      <c r="S42" s="545"/>
      <c r="T42" s="545"/>
      <c r="U42" s="545"/>
      <c r="V42" s="545"/>
      <c r="W42" s="545"/>
    </row>
    <row r="43" spans="1:23">
      <c r="A43" s="574" t="s">
        <v>44</v>
      </c>
      <c r="B43" s="560">
        <v>1759.0914700000001</v>
      </c>
      <c r="C43" s="560">
        <v>17.031590000000001</v>
      </c>
      <c r="D43" s="560">
        <v>0</v>
      </c>
      <c r="E43" s="560">
        <v>0</v>
      </c>
      <c r="F43" s="560">
        <v>1776.1230600000001</v>
      </c>
      <c r="G43" s="545"/>
      <c r="H43" s="545"/>
      <c r="I43" s="545"/>
      <c r="J43" s="545"/>
      <c r="K43" s="545"/>
      <c r="L43" s="545"/>
      <c r="M43" s="545"/>
      <c r="N43" s="545"/>
      <c r="O43" s="545"/>
      <c r="P43" s="545"/>
      <c r="Q43" s="545"/>
      <c r="R43" s="545"/>
      <c r="S43" s="545"/>
      <c r="T43" s="545"/>
      <c r="U43" s="545"/>
      <c r="V43" s="545"/>
      <c r="W43" s="545"/>
    </row>
    <row r="44" spans="1:23">
      <c r="A44" s="574" t="s">
        <v>45</v>
      </c>
      <c r="B44" s="560">
        <v>0</v>
      </c>
      <c r="C44" s="560">
        <v>0</v>
      </c>
      <c r="D44" s="560">
        <v>0</v>
      </c>
      <c r="E44" s="560">
        <v>0</v>
      </c>
      <c r="F44" s="560">
        <v>0</v>
      </c>
      <c r="G44" s="545"/>
      <c r="H44" s="545"/>
      <c r="I44" s="545"/>
      <c r="J44" s="545"/>
      <c r="K44" s="545"/>
      <c r="L44" s="545"/>
      <c r="M44" s="545"/>
      <c r="N44" s="545"/>
      <c r="O44" s="545"/>
      <c r="P44" s="545"/>
      <c r="Q44" s="545"/>
      <c r="R44" s="545"/>
      <c r="S44" s="545"/>
      <c r="T44" s="545"/>
      <c r="U44" s="545"/>
      <c r="V44" s="545"/>
      <c r="W44" s="545"/>
    </row>
    <row r="45" spans="1:23">
      <c r="A45" s="574" t="s">
        <v>46</v>
      </c>
      <c r="B45" s="560">
        <v>0</v>
      </c>
      <c r="C45" s="560">
        <v>0</v>
      </c>
      <c r="D45" s="560">
        <v>0</v>
      </c>
      <c r="E45" s="560">
        <v>0</v>
      </c>
      <c r="F45" s="560">
        <v>0</v>
      </c>
      <c r="G45" s="545"/>
      <c r="H45" s="545"/>
      <c r="I45" s="545"/>
      <c r="J45" s="545"/>
      <c r="K45" s="545"/>
      <c r="L45" s="545"/>
      <c r="M45" s="545"/>
      <c r="N45" s="545"/>
      <c r="O45" s="545"/>
      <c r="P45" s="545"/>
      <c r="Q45" s="545"/>
      <c r="R45" s="545"/>
      <c r="S45" s="545"/>
      <c r="T45" s="545"/>
      <c r="U45" s="545"/>
      <c r="V45" s="545"/>
      <c r="W45" s="545"/>
    </row>
    <row r="46" spans="1:23">
      <c r="A46" s="574" t="s">
        <v>47</v>
      </c>
      <c r="B46" s="560">
        <v>29636.77547</v>
      </c>
      <c r="C46" s="560">
        <v>1179.1348700000001</v>
      </c>
      <c r="D46" s="560">
        <v>0</v>
      </c>
      <c r="E46" s="560">
        <v>0</v>
      </c>
      <c r="F46" s="560">
        <v>30815.910339999999</v>
      </c>
      <c r="G46" s="545"/>
      <c r="H46" s="545"/>
      <c r="I46" s="545"/>
      <c r="J46" s="545"/>
      <c r="K46" s="545"/>
      <c r="L46" s="545"/>
      <c r="M46" s="545"/>
      <c r="N46" s="545"/>
      <c r="O46" s="545"/>
      <c r="P46" s="545"/>
      <c r="Q46" s="545"/>
      <c r="R46" s="545"/>
      <c r="S46" s="545"/>
      <c r="T46" s="545"/>
      <c r="U46" s="545"/>
      <c r="V46" s="545"/>
      <c r="W46" s="545"/>
    </row>
    <row r="47" spans="1:23">
      <c r="A47" s="574" t="s">
        <v>48</v>
      </c>
      <c r="B47" s="560">
        <v>45289.277159999998</v>
      </c>
      <c r="C47" s="560">
        <v>1870.60915</v>
      </c>
      <c r="D47" s="560">
        <v>0</v>
      </c>
      <c r="E47" s="560">
        <v>0</v>
      </c>
      <c r="F47" s="560">
        <v>47159.886310000002</v>
      </c>
      <c r="G47" s="545"/>
      <c r="H47" s="545"/>
      <c r="I47" s="545"/>
      <c r="J47" s="545"/>
      <c r="K47" s="545"/>
      <c r="L47" s="545"/>
      <c r="M47" s="545"/>
      <c r="N47" s="545"/>
      <c r="O47" s="545"/>
      <c r="P47" s="545"/>
      <c r="Q47" s="545"/>
      <c r="R47" s="545"/>
      <c r="S47" s="545"/>
      <c r="T47" s="545"/>
      <c r="U47" s="545"/>
      <c r="V47" s="545"/>
      <c r="W47" s="545"/>
    </row>
    <row r="48" spans="1:23">
      <c r="A48" s="574" t="s">
        <v>49</v>
      </c>
      <c r="B48" s="560">
        <v>26.621359999999999</v>
      </c>
      <c r="C48" s="560">
        <v>0.87148999999999999</v>
      </c>
      <c r="D48" s="560">
        <v>0</v>
      </c>
      <c r="E48" s="560">
        <v>0</v>
      </c>
      <c r="F48" s="560">
        <v>27.492849999999997</v>
      </c>
      <c r="G48" s="545"/>
      <c r="H48" s="545"/>
      <c r="I48" s="545"/>
      <c r="J48" s="545"/>
      <c r="K48" s="545"/>
      <c r="L48" s="545"/>
      <c r="M48" s="545"/>
      <c r="N48" s="545"/>
      <c r="O48" s="545"/>
      <c r="P48" s="545"/>
      <c r="Q48" s="545"/>
      <c r="R48" s="545"/>
      <c r="S48" s="545"/>
      <c r="T48" s="545"/>
      <c r="U48" s="545"/>
      <c r="V48" s="545"/>
      <c r="W48" s="545"/>
    </row>
    <row r="49" spans="1:23">
      <c r="A49" s="574" t="s">
        <v>50</v>
      </c>
      <c r="B49" s="560">
        <v>895.14575000000002</v>
      </c>
      <c r="C49" s="560">
        <v>6.8016899999999998</v>
      </c>
      <c r="D49" s="560">
        <v>0</v>
      </c>
      <c r="E49" s="560">
        <v>0</v>
      </c>
      <c r="F49" s="560">
        <v>901.94743999999992</v>
      </c>
      <c r="G49" s="545"/>
      <c r="H49" s="545"/>
      <c r="I49" s="545"/>
      <c r="J49" s="545"/>
      <c r="K49" s="545"/>
      <c r="L49" s="545"/>
      <c r="M49" s="545"/>
      <c r="N49" s="545"/>
      <c r="O49" s="545"/>
      <c r="P49" s="545"/>
      <c r="Q49" s="545"/>
      <c r="R49" s="545"/>
      <c r="S49" s="545"/>
      <c r="T49" s="545"/>
      <c r="U49" s="545"/>
      <c r="V49" s="545"/>
      <c r="W49" s="545"/>
    </row>
    <row r="50" spans="1:23">
      <c r="A50" s="574" t="s">
        <v>51</v>
      </c>
      <c r="B50" s="560">
        <v>0</v>
      </c>
      <c r="C50" s="560">
        <v>0</v>
      </c>
      <c r="D50" s="560">
        <v>0</v>
      </c>
      <c r="E50" s="560">
        <v>0</v>
      </c>
      <c r="F50" s="560">
        <v>0</v>
      </c>
      <c r="G50" s="545"/>
      <c r="H50" s="545"/>
      <c r="I50" s="545"/>
      <c r="J50" s="545"/>
      <c r="K50" s="545"/>
      <c r="L50" s="545"/>
      <c r="M50" s="545"/>
      <c r="N50" s="545"/>
      <c r="O50" s="545"/>
      <c r="P50" s="545"/>
      <c r="Q50" s="545"/>
      <c r="R50" s="545"/>
      <c r="S50" s="545"/>
      <c r="T50" s="545"/>
      <c r="U50" s="545"/>
      <c r="V50" s="545"/>
      <c r="W50" s="545"/>
    </row>
    <row r="51" spans="1:23">
      <c r="A51" s="574" t="s">
        <v>52</v>
      </c>
      <c r="B51" s="560">
        <v>0</v>
      </c>
      <c r="C51" s="560">
        <v>0</v>
      </c>
      <c r="D51" s="560">
        <v>0</v>
      </c>
      <c r="E51" s="560">
        <v>0</v>
      </c>
      <c r="F51" s="560">
        <v>0</v>
      </c>
      <c r="G51" s="545"/>
      <c r="H51" s="545"/>
      <c r="I51" s="545"/>
      <c r="J51" s="545"/>
      <c r="K51" s="545"/>
      <c r="L51" s="545"/>
      <c r="M51" s="545"/>
      <c r="N51" s="545"/>
      <c r="O51" s="545"/>
      <c r="P51" s="545"/>
      <c r="Q51" s="545"/>
      <c r="R51" s="545"/>
      <c r="S51" s="545"/>
      <c r="T51" s="545"/>
      <c r="U51" s="545"/>
      <c r="V51" s="545"/>
      <c r="W51" s="545"/>
    </row>
    <row r="52" spans="1:23">
      <c r="A52" s="577" t="s">
        <v>53</v>
      </c>
      <c r="B52" s="560">
        <v>-124249.35451</v>
      </c>
      <c r="C52" s="560">
        <v>-35843.493069999997</v>
      </c>
      <c r="D52" s="560">
        <v>0</v>
      </c>
      <c r="E52" s="560">
        <v>0</v>
      </c>
      <c r="F52" s="560">
        <v>-160092.84758</v>
      </c>
      <c r="G52" s="545"/>
      <c r="H52" s="545"/>
      <c r="I52" s="545"/>
      <c r="J52" s="545"/>
      <c r="K52" s="545"/>
      <c r="L52" s="545"/>
      <c r="M52" s="545"/>
      <c r="N52" s="545"/>
      <c r="O52" s="545"/>
      <c r="P52" s="545"/>
      <c r="Q52" s="545"/>
      <c r="R52" s="545"/>
      <c r="S52" s="545"/>
      <c r="T52" s="545"/>
      <c r="U52" s="545"/>
      <c r="V52" s="545"/>
      <c r="W52" s="545"/>
    </row>
    <row r="53" spans="1:23">
      <c r="A53" s="576" t="s">
        <v>54</v>
      </c>
      <c r="B53" s="560">
        <v>-3484.3393999999998</v>
      </c>
      <c r="C53" s="560">
        <v>-338.97877</v>
      </c>
      <c r="D53" s="560">
        <v>0</v>
      </c>
      <c r="E53" s="560">
        <v>0</v>
      </c>
      <c r="F53" s="560">
        <v>-3823.31817</v>
      </c>
      <c r="G53" s="545"/>
      <c r="H53" s="545"/>
      <c r="I53" s="545"/>
      <c r="J53" s="545"/>
      <c r="K53" s="545"/>
      <c r="L53" s="545"/>
      <c r="M53" s="545"/>
      <c r="N53" s="545"/>
      <c r="O53" s="545"/>
      <c r="P53" s="545"/>
      <c r="Q53" s="545"/>
      <c r="R53" s="545"/>
      <c r="S53" s="545"/>
      <c r="T53" s="545"/>
      <c r="U53" s="545"/>
      <c r="V53" s="545"/>
      <c r="W53" s="545"/>
    </row>
    <row r="54" spans="1:23">
      <c r="A54" s="574" t="s">
        <v>55</v>
      </c>
      <c r="B54" s="560">
        <v>-2094.1522399999999</v>
      </c>
      <c r="C54" s="560">
        <v>-723.49923999999999</v>
      </c>
      <c r="D54" s="560">
        <v>0</v>
      </c>
      <c r="E54" s="560">
        <v>0</v>
      </c>
      <c r="F54" s="560">
        <v>-2817.65148</v>
      </c>
      <c r="G54" s="545"/>
      <c r="H54" s="545"/>
      <c r="I54" s="545"/>
      <c r="J54" s="545"/>
      <c r="K54" s="545"/>
      <c r="L54" s="545"/>
      <c r="M54" s="545"/>
      <c r="N54" s="545"/>
      <c r="O54" s="545"/>
      <c r="P54" s="545"/>
      <c r="Q54" s="545"/>
      <c r="R54" s="545"/>
      <c r="S54" s="545"/>
      <c r="T54" s="545"/>
      <c r="U54" s="545"/>
      <c r="V54" s="545"/>
      <c r="W54" s="545"/>
    </row>
    <row r="55" spans="1:23">
      <c r="A55" s="574" t="s">
        <v>56</v>
      </c>
      <c r="B55" s="560">
        <v>-547.89499000000001</v>
      </c>
      <c r="C55" s="560">
        <v>-5.65395</v>
      </c>
      <c r="D55" s="560">
        <v>0</v>
      </c>
      <c r="E55" s="560">
        <v>0</v>
      </c>
      <c r="F55" s="560">
        <v>-553.5489399999999</v>
      </c>
      <c r="G55" s="545"/>
      <c r="H55" s="545"/>
      <c r="I55" s="545"/>
      <c r="J55" s="545"/>
      <c r="K55" s="545"/>
      <c r="L55" s="545"/>
      <c r="M55" s="545"/>
      <c r="N55" s="545"/>
      <c r="O55" s="545"/>
      <c r="P55" s="545"/>
      <c r="Q55" s="545"/>
      <c r="R55" s="545"/>
      <c r="S55" s="545"/>
      <c r="T55" s="545"/>
      <c r="U55" s="545"/>
      <c r="V55" s="545"/>
      <c r="W55" s="545"/>
    </row>
    <row r="56" spans="1:23">
      <c r="A56" s="574" t="s">
        <v>57</v>
      </c>
      <c r="B56" s="560">
        <v>-1273.3624499999999</v>
      </c>
      <c r="C56" s="560">
        <v>-27.90127</v>
      </c>
      <c r="D56" s="560">
        <v>0</v>
      </c>
      <c r="E56" s="560">
        <v>0</v>
      </c>
      <c r="F56" s="560">
        <v>-1301.2637199999999</v>
      </c>
      <c r="G56" s="545"/>
      <c r="H56" s="545"/>
      <c r="I56" s="545"/>
      <c r="J56" s="545"/>
      <c r="K56" s="545"/>
      <c r="L56" s="545"/>
      <c r="M56" s="545"/>
      <c r="N56" s="545"/>
      <c r="O56" s="545"/>
      <c r="P56" s="545"/>
      <c r="Q56" s="545"/>
      <c r="R56" s="545"/>
      <c r="S56" s="545"/>
      <c r="T56" s="545"/>
      <c r="U56" s="545"/>
      <c r="V56" s="545"/>
      <c r="W56" s="545"/>
    </row>
    <row r="57" spans="1:23">
      <c r="A57" s="574" t="s">
        <v>58</v>
      </c>
      <c r="B57" s="560">
        <v>-17260.078329999997</v>
      </c>
      <c r="C57" s="560">
        <v>-2818.90832</v>
      </c>
      <c r="D57" s="560">
        <v>0</v>
      </c>
      <c r="E57" s="560">
        <v>0</v>
      </c>
      <c r="F57" s="560">
        <v>-20078.986649999999</v>
      </c>
      <c r="G57" s="545"/>
      <c r="H57" s="545"/>
      <c r="I57" s="545"/>
      <c r="J57" s="545"/>
      <c r="K57" s="545"/>
      <c r="L57" s="545"/>
      <c r="M57" s="545"/>
      <c r="N57" s="545"/>
      <c r="O57" s="545"/>
      <c r="P57" s="545"/>
      <c r="Q57" s="545"/>
      <c r="R57" s="545"/>
      <c r="S57" s="545"/>
      <c r="T57" s="545"/>
      <c r="U57" s="545"/>
      <c r="V57" s="545"/>
      <c r="W57" s="545"/>
    </row>
    <row r="58" spans="1:23">
      <c r="A58" s="574" t="s">
        <v>59</v>
      </c>
      <c r="B58" s="560">
        <v>-23545.201249999998</v>
      </c>
      <c r="C58" s="560">
        <v>-1179.2862700000001</v>
      </c>
      <c r="D58" s="560">
        <v>0</v>
      </c>
      <c r="E58" s="560">
        <v>0</v>
      </c>
      <c r="F58" s="560">
        <v>-24724.487519999999</v>
      </c>
      <c r="G58" s="545"/>
      <c r="H58" s="545"/>
      <c r="I58" s="545"/>
      <c r="J58" s="545"/>
      <c r="K58" s="545"/>
      <c r="L58" s="545"/>
      <c r="M58" s="545"/>
      <c r="N58" s="545"/>
      <c r="O58" s="545"/>
      <c r="P58" s="545"/>
      <c r="Q58" s="545"/>
      <c r="R58" s="545"/>
      <c r="S58" s="545"/>
      <c r="T58" s="545"/>
      <c r="U58" s="545"/>
      <c r="V58" s="545"/>
      <c r="W58" s="545"/>
    </row>
    <row r="59" spans="1:23">
      <c r="A59" s="576" t="s">
        <v>60</v>
      </c>
      <c r="B59" s="560">
        <v>-57124.5118</v>
      </c>
      <c r="C59" s="560">
        <v>-30598.79278</v>
      </c>
      <c r="D59" s="560">
        <v>0</v>
      </c>
      <c r="E59" s="560">
        <v>0</v>
      </c>
      <c r="F59" s="560">
        <v>-87723.304579999996</v>
      </c>
      <c r="G59" s="545"/>
      <c r="H59" s="545"/>
      <c r="I59" s="545"/>
      <c r="J59" s="545"/>
      <c r="K59" s="545"/>
      <c r="L59" s="545"/>
      <c r="M59" s="545"/>
      <c r="N59" s="545"/>
      <c r="O59" s="545"/>
      <c r="P59" s="545"/>
      <c r="Q59" s="545"/>
      <c r="R59" s="545"/>
      <c r="S59" s="545"/>
      <c r="T59" s="545"/>
      <c r="U59" s="545"/>
      <c r="V59" s="545"/>
      <c r="W59" s="545"/>
    </row>
    <row r="60" spans="1:23">
      <c r="A60" s="574" t="s">
        <v>61</v>
      </c>
      <c r="B60" s="560">
        <v>-15739.223689999999</v>
      </c>
      <c r="C60" s="560">
        <v>-47.16037</v>
      </c>
      <c r="D60" s="560">
        <v>0</v>
      </c>
      <c r="E60" s="560">
        <v>0</v>
      </c>
      <c r="F60" s="560">
        <v>-15786.38406</v>
      </c>
      <c r="G60" s="545"/>
      <c r="H60" s="545"/>
      <c r="I60" s="545"/>
      <c r="J60" s="545"/>
      <c r="K60" s="545"/>
      <c r="L60" s="545"/>
      <c r="M60" s="545"/>
      <c r="N60" s="545"/>
      <c r="O60" s="545"/>
      <c r="P60" s="545"/>
      <c r="Q60" s="545"/>
      <c r="R60" s="545"/>
      <c r="S60" s="545"/>
      <c r="T60" s="545"/>
      <c r="U60" s="545"/>
      <c r="V60" s="545"/>
      <c r="W60" s="545"/>
    </row>
    <row r="61" spans="1:23">
      <c r="A61" s="574" t="s">
        <v>62</v>
      </c>
      <c r="B61" s="560">
        <v>0</v>
      </c>
      <c r="C61" s="560">
        <v>0</v>
      </c>
      <c r="D61" s="560">
        <v>0</v>
      </c>
      <c r="E61" s="560">
        <v>0</v>
      </c>
      <c r="F61" s="560">
        <v>0</v>
      </c>
      <c r="G61" s="545"/>
      <c r="H61" s="545"/>
      <c r="I61" s="545"/>
      <c r="J61" s="545"/>
      <c r="K61" s="545"/>
      <c r="L61" s="545"/>
      <c r="M61" s="545"/>
      <c r="N61" s="545"/>
      <c r="O61" s="545"/>
      <c r="P61" s="545"/>
      <c r="Q61" s="545"/>
      <c r="R61" s="545"/>
      <c r="S61" s="545"/>
      <c r="T61" s="545"/>
      <c r="U61" s="545"/>
      <c r="V61" s="545"/>
      <c r="W61" s="545"/>
    </row>
    <row r="62" spans="1:23">
      <c r="A62" s="574" t="s">
        <v>63</v>
      </c>
      <c r="B62" s="560">
        <v>0</v>
      </c>
      <c r="C62" s="560">
        <v>0</v>
      </c>
      <c r="D62" s="560">
        <v>0</v>
      </c>
      <c r="E62" s="560">
        <v>0</v>
      </c>
      <c r="F62" s="560">
        <v>0</v>
      </c>
      <c r="G62" s="545"/>
      <c r="H62" s="545"/>
      <c r="I62" s="545"/>
      <c r="J62" s="545"/>
      <c r="K62" s="545"/>
      <c r="L62" s="545"/>
      <c r="M62" s="545"/>
      <c r="N62" s="545"/>
      <c r="O62" s="545"/>
      <c r="P62" s="545"/>
      <c r="Q62" s="545"/>
      <c r="R62" s="545"/>
      <c r="S62" s="545"/>
      <c r="T62" s="545"/>
      <c r="U62" s="545"/>
      <c r="V62" s="545"/>
      <c r="W62" s="545"/>
    </row>
    <row r="63" spans="1:23">
      <c r="A63" s="574" t="s">
        <v>64</v>
      </c>
      <c r="B63" s="560">
        <v>-3.9996100000000001</v>
      </c>
      <c r="C63" s="560">
        <v>-0.15503999999999998</v>
      </c>
      <c r="D63" s="560">
        <v>0</v>
      </c>
      <c r="E63" s="560">
        <v>0</v>
      </c>
      <c r="F63" s="560">
        <v>-4.1546499999999993</v>
      </c>
      <c r="G63" s="545"/>
      <c r="H63" s="545"/>
      <c r="I63" s="545"/>
      <c r="J63" s="545"/>
      <c r="K63" s="545"/>
      <c r="L63" s="545"/>
      <c r="M63" s="545"/>
      <c r="N63" s="545"/>
      <c r="O63" s="545"/>
      <c r="P63" s="545"/>
      <c r="Q63" s="545"/>
      <c r="R63" s="545"/>
      <c r="S63" s="545"/>
      <c r="T63" s="545"/>
      <c r="U63" s="545"/>
      <c r="V63" s="545"/>
      <c r="W63" s="545"/>
    </row>
    <row r="64" spans="1:23">
      <c r="A64" s="574" t="s">
        <v>65</v>
      </c>
      <c r="B64" s="560">
        <v>-22.25121</v>
      </c>
      <c r="C64" s="560">
        <v>-0.20202999999999999</v>
      </c>
      <c r="D64" s="560">
        <v>0</v>
      </c>
      <c r="E64" s="560">
        <v>0</v>
      </c>
      <c r="F64" s="560">
        <v>-22.453240000000001</v>
      </c>
      <c r="G64" s="545"/>
      <c r="H64" s="545"/>
      <c r="I64" s="545"/>
      <c r="J64" s="545"/>
      <c r="K64" s="545"/>
      <c r="L64" s="545"/>
      <c r="M64" s="545"/>
      <c r="N64" s="545"/>
      <c r="O64" s="545"/>
      <c r="P64" s="545"/>
      <c r="Q64" s="545"/>
      <c r="R64" s="545"/>
      <c r="S64" s="545"/>
      <c r="T64" s="545"/>
      <c r="U64" s="545"/>
      <c r="V64" s="545"/>
      <c r="W64" s="545"/>
    </row>
    <row r="65" spans="1:23">
      <c r="A65" s="576" t="s">
        <v>66</v>
      </c>
      <c r="B65" s="560">
        <v>-25.56822</v>
      </c>
      <c r="C65" s="560">
        <v>-1.4013</v>
      </c>
      <c r="D65" s="560">
        <v>0</v>
      </c>
      <c r="E65" s="560">
        <v>0</v>
      </c>
      <c r="F65" s="560">
        <v>-26.969519999999999</v>
      </c>
      <c r="G65" s="545"/>
      <c r="H65" s="545"/>
      <c r="I65" s="545"/>
      <c r="J65" s="545"/>
      <c r="K65" s="545"/>
      <c r="L65" s="545"/>
      <c r="M65" s="545"/>
      <c r="N65" s="545"/>
      <c r="O65" s="545"/>
      <c r="P65" s="545"/>
      <c r="Q65" s="545"/>
      <c r="R65" s="545"/>
      <c r="S65" s="545"/>
      <c r="T65" s="545"/>
      <c r="U65" s="545"/>
      <c r="V65" s="545"/>
      <c r="W65" s="545"/>
    </row>
    <row r="66" spans="1:23">
      <c r="A66" s="574" t="s">
        <v>67</v>
      </c>
      <c r="B66" s="560">
        <v>-73.549399999999991</v>
      </c>
      <c r="C66" s="560">
        <v>-2.2996699999999999</v>
      </c>
      <c r="D66" s="560">
        <v>0</v>
      </c>
      <c r="E66" s="560">
        <v>0</v>
      </c>
      <c r="F66" s="560">
        <v>-75.849070000000012</v>
      </c>
      <c r="G66" s="545"/>
      <c r="H66" s="545"/>
      <c r="I66" s="545"/>
      <c r="J66" s="545"/>
      <c r="K66" s="545"/>
      <c r="L66" s="545"/>
      <c r="M66" s="545"/>
      <c r="N66" s="545"/>
      <c r="O66" s="545"/>
      <c r="P66" s="545"/>
      <c r="Q66" s="545"/>
      <c r="R66" s="545"/>
      <c r="S66" s="545"/>
      <c r="T66" s="545"/>
      <c r="U66" s="545"/>
      <c r="V66" s="545"/>
      <c r="W66" s="545"/>
    </row>
    <row r="67" spans="1:23">
      <c r="A67" s="574" t="s">
        <v>68</v>
      </c>
      <c r="B67" s="560">
        <v>-99.746229999999997</v>
      </c>
      <c r="C67" s="560">
        <v>-20.82011</v>
      </c>
      <c r="D67" s="560">
        <v>0</v>
      </c>
      <c r="E67" s="560">
        <v>0</v>
      </c>
      <c r="F67" s="560">
        <v>-120.56634</v>
      </c>
      <c r="G67" s="545"/>
      <c r="H67" s="545"/>
      <c r="I67" s="545"/>
      <c r="J67" s="545"/>
      <c r="K67" s="545"/>
      <c r="L67" s="545"/>
      <c r="M67" s="545"/>
      <c r="N67" s="545"/>
      <c r="O67" s="545"/>
      <c r="P67" s="545"/>
      <c r="Q67" s="545"/>
      <c r="R67" s="545"/>
      <c r="S67" s="545"/>
      <c r="T67" s="545"/>
      <c r="U67" s="545"/>
      <c r="V67" s="545"/>
      <c r="W67" s="545"/>
    </row>
    <row r="68" spans="1:23">
      <c r="A68" s="574" t="s">
        <v>69</v>
      </c>
      <c r="B68" s="560">
        <v>-2955.4756899999998</v>
      </c>
      <c r="C68" s="560">
        <v>-78.433949999999996</v>
      </c>
      <c r="D68" s="560">
        <v>0</v>
      </c>
      <c r="E68" s="560">
        <v>0</v>
      </c>
      <c r="F68" s="560">
        <v>-3033.9096400000003</v>
      </c>
      <c r="G68" s="545"/>
      <c r="H68" s="545"/>
      <c r="I68" s="545"/>
      <c r="J68" s="545"/>
      <c r="K68" s="545"/>
      <c r="L68" s="545"/>
      <c r="M68" s="545"/>
      <c r="N68" s="545"/>
      <c r="O68" s="545"/>
      <c r="P68" s="545"/>
      <c r="Q68" s="545"/>
      <c r="R68" s="545"/>
      <c r="S68" s="545"/>
      <c r="T68" s="545"/>
      <c r="U68" s="545"/>
      <c r="V68" s="545"/>
      <c r="W68" s="545"/>
    </row>
    <row r="69" spans="1:23">
      <c r="A69" s="575" t="s">
        <v>70</v>
      </c>
      <c r="B69" s="558">
        <v>8051.8001399999994</v>
      </c>
      <c r="C69" s="558">
        <v>25589.80733</v>
      </c>
      <c r="D69" s="558">
        <v>0</v>
      </c>
      <c r="E69" s="558">
        <v>0</v>
      </c>
      <c r="F69" s="558">
        <v>33641.607469999995</v>
      </c>
      <c r="G69" s="545"/>
      <c r="H69" s="545"/>
      <c r="I69" s="545"/>
      <c r="J69" s="545"/>
      <c r="K69" s="545"/>
      <c r="L69" s="545"/>
      <c r="M69" s="545"/>
      <c r="N69" s="545"/>
      <c r="O69" s="545"/>
      <c r="P69" s="545"/>
      <c r="Q69" s="545"/>
      <c r="R69" s="545"/>
      <c r="S69" s="545"/>
      <c r="T69" s="545"/>
      <c r="U69" s="545"/>
      <c r="V69" s="545"/>
      <c r="W69" s="545"/>
    </row>
    <row r="70" spans="1:23">
      <c r="A70" s="574" t="s">
        <v>71</v>
      </c>
      <c r="B70" s="560">
        <v>1</v>
      </c>
      <c r="C70" s="560">
        <v>0</v>
      </c>
      <c r="D70" s="560">
        <v>0</v>
      </c>
      <c r="E70" s="560">
        <v>0</v>
      </c>
      <c r="F70" s="560">
        <v>1</v>
      </c>
      <c r="G70" s="545"/>
      <c r="H70" s="545"/>
      <c r="I70" s="545"/>
      <c r="J70" s="545"/>
      <c r="K70" s="545"/>
      <c r="L70" s="545"/>
      <c r="M70" s="545"/>
      <c r="N70" s="545"/>
      <c r="O70" s="545"/>
      <c r="P70" s="545"/>
      <c r="Q70" s="545"/>
      <c r="R70" s="545"/>
      <c r="S70" s="545"/>
      <c r="T70" s="545"/>
      <c r="U70" s="545"/>
      <c r="V70" s="545"/>
      <c r="W70" s="545"/>
    </row>
    <row r="71" spans="1:23">
      <c r="A71" s="576" t="s">
        <v>72</v>
      </c>
      <c r="B71" s="560">
        <v>1445.9105400000001</v>
      </c>
      <c r="C71" s="560">
        <v>25401.765869999999</v>
      </c>
      <c r="D71" s="560">
        <v>0</v>
      </c>
      <c r="E71" s="560">
        <v>0</v>
      </c>
      <c r="F71" s="560">
        <v>26847.67641</v>
      </c>
      <c r="G71" s="545"/>
      <c r="H71" s="545"/>
      <c r="I71" s="545"/>
      <c r="J71" s="545"/>
      <c r="K71" s="545"/>
      <c r="L71" s="545"/>
      <c r="M71" s="545"/>
      <c r="N71" s="545"/>
      <c r="O71" s="545"/>
      <c r="P71" s="545"/>
      <c r="Q71" s="545"/>
      <c r="R71" s="545"/>
      <c r="S71" s="545"/>
      <c r="T71" s="545"/>
      <c r="U71" s="545"/>
      <c r="V71" s="545"/>
      <c r="W71" s="545"/>
    </row>
    <row r="72" spans="1:23">
      <c r="A72" s="574" t="s">
        <v>73</v>
      </c>
      <c r="B72" s="560">
        <v>9662.7588300000007</v>
      </c>
      <c r="C72" s="560">
        <v>1276.99308</v>
      </c>
      <c r="D72" s="560">
        <v>0</v>
      </c>
      <c r="E72" s="560">
        <v>0</v>
      </c>
      <c r="F72" s="560">
        <v>10939.751910000001</v>
      </c>
      <c r="G72" s="545"/>
      <c r="H72" s="545"/>
      <c r="I72" s="545"/>
      <c r="J72" s="545"/>
      <c r="K72" s="545"/>
      <c r="L72" s="545"/>
      <c r="M72" s="545"/>
      <c r="N72" s="545"/>
      <c r="O72" s="545"/>
      <c r="P72" s="545"/>
      <c r="Q72" s="545"/>
      <c r="R72" s="545"/>
      <c r="S72" s="545"/>
      <c r="T72" s="545"/>
      <c r="U72" s="545"/>
      <c r="V72" s="545"/>
      <c r="W72" s="545"/>
    </row>
    <row r="73" spans="1:23">
      <c r="A73" s="574" t="s">
        <v>74</v>
      </c>
      <c r="B73" s="560">
        <v>0</v>
      </c>
      <c r="C73" s="560">
        <v>0</v>
      </c>
      <c r="D73" s="560">
        <v>0</v>
      </c>
      <c r="E73" s="560">
        <v>0</v>
      </c>
      <c r="F73" s="560">
        <v>0</v>
      </c>
      <c r="G73" s="545"/>
      <c r="H73" s="545"/>
      <c r="I73" s="545"/>
      <c r="J73" s="545"/>
      <c r="K73" s="545"/>
      <c r="L73" s="545"/>
      <c r="M73" s="545"/>
      <c r="N73" s="545"/>
      <c r="O73" s="545"/>
      <c r="P73" s="545"/>
      <c r="Q73" s="545"/>
      <c r="R73" s="545"/>
      <c r="S73" s="545"/>
      <c r="T73" s="545"/>
      <c r="U73" s="545"/>
      <c r="V73" s="545"/>
      <c r="W73" s="545"/>
    </row>
    <row r="74" spans="1:23">
      <c r="A74" s="574" t="s">
        <v>75</v>
      </c>
      <c r="B74" s="560">
        <v>-3057.8692299999998</v>
      </c>
      <c r="C74" s="560">
        <v>-1088.95162</v>
      </c>
      <c r="D74" s="560">
        <v>0</v>
      </c>
      <c r="E74" s="560">
        <v>0</v>
      </c>
      <c r="F74" s="560">
        <v>-4146.8208500000001</v>
      </c>
      <c r="G74" s="545"/>
      <c r="H74" s="545"/>
      <c r="I74" s="545"/>
      <c r="J74" s="545"/>
      <c r="K74" s="545"/>
      <c r="L74" s="545"/>
      <c r="M74" s="545"/>
      <c r="N74" s="545"/>
      <c r="O74" s="545"/>
      <c r="P74" s="545"/>
      <c r="Q74" s="545"/>
      <c r="R74" s="545"/>
      <c r="S74" s="545"/>
      <c r="T74" s="545"/>
      <c r="U74" s="545"/>
      <c r="V74" s="545"/>
      <c r="W74" s="545"/>
    </row>
    <row r="75" spans="1:23">
      <c r="A75" s="575" t="s">
        <v>76</v>
      </c>
      <c r="B75" s="558">
        <v>4035.5765899999997</v>
      </c>
      <c r="C75" s="558">
        <v>0</v>
      </c>
      <c r="D75" s="558">
        <v>0</v>
      </c>
      <c r="E75" s="558">
        <v>0</v>
      </c>
      <c r="F75" s="558">
        <v>4035.5765899999997</v>
      </c>
      <c r="G75" s="545"/>
      <c r="H75" s="545"/>
      <c r="I75" s="545"/>
      <c r="J75" s="545"/>
      <c r="K75" s="545"/>
      <c r="L75" s="545"/>
      <c r="M75" s="545"/>
      <c r="N75" s="545"/>
      <c r="O75" s="545"/>
      <c r="P75" s="545"/>
      <c r="Q75" s="545"/>
      <c r="R75" s="545"/>
      <c r="S75" s="545"/>
      <c r="T75" s="545"/>
      <c r="U75" s="545"/>
      <c r="V75" s="545"/>
      <c r="W75" s="545"/>
    </row>
    <row r="76" spans="1:23">
      <c r="A76" s="574" t="s">
        <v>77</v>
      </c>
      <c r="B76" s="560">
        <v>3794.6606200000001</v>
      </c>
      <c r="C76" s="560">
        <v>0</v>
      </c>
      <c r="D76" s="560">
        <v>0</v>
      </c>
      <c r="E76" s="560">
        <v>0</v>
      </c>
      <c r="F76" s="560">
        <v>3794.6606200000001</v>
      </c>
      <c r="G76" s="545"/>
      <c r="H76" s="545"/>
      <c r="I76" s="545"/>
      <c r="J76" s="545"/>
      <c r="K76" s="545"/>
      <c r="L76" s="545"/>
      <c r="M76" s="545"/>
      <c r="N76" s="545"/>
      <c r="O76" s="545"/>
      <c r="P76" s="545"/>
      <c r="Q76" s="545"/>
      <c r="R76" s="545"/>
      <c r="S76" s="545"/>
      <c r="T76" s="545"/>
      <c r="U76" s="545"/>
      <c r="V76" s="545"/>
      <c r="W76" s="545"/>
    </row>
    <row r="77" spans="1:23">
      <c r="A77" s="574" t="s">
        <v>78</v>
      </c>
      <c r="B77" s="560">
        <v>14697.40619</v>
      </c>
      <c r="C77" s="560">
        <v>0</v>
      </c>
      <c r="D77" s="560">
        <v>0</v>
      </c>
      <c r="E77" s="560">
        <v>0</v>
      </c>
      <c r="F77" s="560">
        <v>14697.40619</v>
      </c>
      <c r="G77" s="545"/>
      <c r="H77" s="545"/>
      <c r="I77" s="545"/>
      <c r="J77" s="545"/>
      <c r="K77" s="545"/>
      <c r="L77" s="545"/>
      <c r="M77" s="545"/>
      <c r="N77" s="545"/>
      <c r="O77" s="545"/>
      <c r="P77" s="545"/>
      <c r="Q77" s="545"/>
      <c r="R77" s="545"/>
      <c r="S77" s="545"/>
      <c r="T77" s="545"/>
      <c r="U77" s="545"/>
      <c r="V77" s="545"/>
      <c r="W77" s="545"/>
    </row>
    <row r="78" spans="1:23">
      <c r="A78" s="574" t="s">
        <v>79</v>
      </c>
      <c r="B78" s="560">
        <v>1142.9228000000001</v>
      </c>
      <c r="C78" s="560">
        <v>0</v>
      </c>
      <c r="D78" s="560">
        <v>0</v>
      </c>
      <c r="E78" s="560">
        <v>0</v>
      </c>
      <c r="F78" s="560">
        <v>1142.9228000000001</v>
      </c>
      <c r="G78" s="545"/>
      <c r="H78" s="545"/>
      <c r="I78" s="545"/>
      <c r="J78" s="545"/>
      <c r="K78" s="545"/>
      <c r="L78" s="545"/>
      <c r="M78" s="545"/>
      <c r="N78" s="545"/>
      <c r="O78" s="545"/>
      <c r="P78" s="545"/>
      <c r="Q78" s="545"/>
      <c r="R78" s="545"/>
      <c r="S78" s="545"/>
      <c r="T78" s="545"/>
      <c r="U78" s="545"/>
      <c r="V78" s="545"/>
      <c r="W78" s="545"/>
    </row>
    <row r="79" spans="1:23">
      <c r="A79" s="574" t="s">
        <v>80</v>
      </c>
      <c r="B79" s="560">
        <v>12.94</v>
      </c>
      <c r="C79" s="560">
        <v>0</v>
      </c>
      <c r="D79" s="560">
        <v>0</v>
      </c>
      <c r="E79" s="560">
        <v>0</v>
      </c>
      <c r="F79" s="560">
        <v>12.94</v>
      </c>
      <c r="G79" s="545"/>
      <c r="H79" s="545"/>
      <c r="I79" s="545"/>
      <c r="J79" s="545"/>
      <c r="K79" s="545"/>
      <c r="L79" s="545"/>
      <c r="M79" s="545"/>
      <c r="N79" s="545"/>
      <c r="O79" s="545"/>
      <c r="P79" s="545"/>
      <c r="Q79" s="545"/>
      <c r="R79" s="545"/>
      <c r="S79" s="545"/>
      <c r="T79" s="545"/>
      <c r="U79" s="545"/>
      <c r="V79" s="545"/>
      <c r="W79" s="545"/>
    </row>
    <row r="80" spans="1:23">
      <c r="A80" s="574" t="s">
        <v>81</v>
      </c>
      <c r="B80" s="560">
        <v>-15612.353019999999</v>
      </c>
      <c r="C80" s="560">
        <v>0</v>
      </c>
      <c r="D80" s="560">
        <v>0</v>
      </c>
      <c r="E80" s="560">
        <v>0</v>
      </c>
      <c r="F80" s="560">
        <v>-15612.353019999999</v>
      </c>
      <c r="G80" s="545"/>
      <c r="H80" s="545"/>
      <c r="I80" s="545"/>
      <c r="J80" s="545"/>
      <c r="K80" s="545"/>
      <c r="L80" s="545"/>
      <c r="M80" s="545"/>
      <c r="N80" s="545"/>
      <c r="O80" s="545"/>
      <c r="P80" s="545"/>
      <c r="Q80" s="545"/>
      <c r="R80" s="545"/>
      <c r="S80" s="545"/>
      <c r="T80" s="545"/>
      <c r="U80" s="545"/>
      <c r="V80" s="545"/>
      <c r="W80" s="545"/>
    </row>
    <row r="81" spans="1:23">
      <c r="A81" s="575" t="s">
        <v>82</v>
      </c>
      <c r="B81" s="558">
        <v>65701.985870000004</v>
      </c>
      <c r="C81" s="558">
        <v>190879.26441999999</v>
      </c>
      <c r="D81" s="558">
        <v>0</v>
      </c>
      <c r="E81" s="558">
        <v>0</v>
      </c>
      <c r="F81" s="558">
        <v>256581.25029</v>
      </c>
      <c r="G81" s="545"/>
      <c r="H81" s="545"/>
      <c r="I81" s="545"/>
      <c r="J81" s="545"/>
      <c r="K81" s="545"/>
      <c r="L81" s="545"/>
      <c r="M81" s="545"/>
      <c r="N81" s="545"/>
      <c r="O81" s="545"/>
      <c r="P81" s="545"/>
      <c r="Q81" s="545"/>
      <c r="R81" s="545"/>
      <c r="S81" s="545"/>
      <c r="T81" s="545"/>
      <c r="U81" s="545"/>
      <c r="V81" s="545"/>
      <c r="W81" s="545"/>
    </row>
    <row r="82" spans="1:23">
      <c r="A82" s="574" t="s">
        <v>19</v>
      </c>
      <c r="B82" s="560">
        <v>0</v>
      </c>
      <c r="C82" s="560">
        <v>0</v>
      </c>
      <c r="D82" s="560">
        <v>0</v>
      </c>
      <c r="E82" s="560">
        <v>0</v>
      </c>
      <c r="F82" s="560">
        <v>0</v>
      </c>
      <c r="G82" s="545"/>
      <c r="H82" s="545"/>
      <c r="I82" s="545"/>
      <c r="J82" s="545"/>
      <c r="K82" s="545"/>
      <c r="L82" s="545"/>
      <c r="M82" s="545"/>
      <c r="N82" s="545"/>
      <c r="O82" s="545"/>
      <c r="P82" s="545"/>
      <c r="Q82" s="545"/>
      <c r="R82" s="545"/>
      <c r="S82" s="545"/>
      <c r="T82" s="545"/>
      <c r="U82" s="545"/>
      <c r="V82" s="545"/>
      <c r="W82" s="545"/>
    </row>
    <row r="83" spans="1:23">
      <c r="A83" s="574" t="s">
        <v>20</v>
      </c>
      <c r="B83" s="560">
        <v>30001.32216</v>
      </c>
      <c r="C83" s="560">
        <v>6585.6</v>
      </c>
      <c r="D83" s="560">
        <v>0</v>
      </c>
      <c r="E83" s="560">
        <v>0</v>
      </c>
      <c r="F83" s="560">
        <v>36586.922159999995</v>
      </c>
      <c r="G83" s="545"/>
      <c r="H83" s="545"/>
      <c r="I83" s="545"/>
      <c r="J83" s="545"/>
      <c r="K83" s="545"/>
      <c r="L83" s="545"/>
      <c r="M83" s="545"/>
      <c r="N83" s="545"/>
      <c r="O83" s="545"/>
      <c r="P83" s="545"/>
      <c r="Q83" s="545"/>
      <c r="R83" s="545"/>
      <c r="S83" s="545"/>
      <c r="T83" s="545"/>
      <c r="U83" s="545"/>
      <c r="V83" s="545"/>
      <c r="W83" s="545"/>
    </row>
    <row r="84" spans="1:23">
      <c r="A84" s="574" t="s">
        <v>21</v>
      </c>
      <c r="B84" s="560">
        <v>0</v>
      </c>
      <c r="C84" s="560">
        <v>0</v>
      </c>
      <c r="D84" s="560">
        <v>0</v>
      </c>
      <c r="E84" s="560">
        <v>0</v>
      </c>
      <c r="F84" s="560">
        <v>0</v>
      </c>
      <c r="G84" s="545"/>
      <c r="H84" s="545"/>
      <c r="I84" s="545"/>
      <c r="J84" s="545"/>
      <c r="K84" s="545"/>
      <c r="L84" s="545"/>
      <c r="M84" s="545"/>
      <c r="N84" s="545"/>
      <c r="O84" s="545"/>
      <c r="P84" s="545"/>
      <c r="Q84" s="545"/>
      <c r="R84" s="545"/>
      <c r="S84" s="545"/>
      <c r="T84" s="545"/>
      <c r="U84" s="545"/>
      <c r="V84" s="545"/>
      <c r="W84" s="545"/>
    </row>
    <row r="85" spans="1:23">
      <c r="A85" s="574" t="s">
        <v>22</v>
      </c>
      <c r="B85" s="560">
        <v>0</v>
      </c>
      <c r="C85" s="560">
        <v>0</v>
      </c>
      <c r="D85" s="560">
        <v>0</v>
      </c>
      <c r="E85" s="560">
        <v>0</v>
      </c>
      <c r="F85" s="560">
        <v>0</v>
      </c>
      <c r="G85" s="545"/>
      <c r="H85" s="545"/>
      <c r="I85" s="545"/>
      <c r="J85" s="545"/>
      <c r="K85" s="545"/>
      <c r="L85" s="545"/>
      <c r="M85" s="545"/>
      <c r="N85" s="545"/>
      <c r="O85" s="545"/>
      <c r="P85" s="545"/>
      <c r="Q85" s="545"/>
      <c r="R85" s="545"/>
      <c r="S85" s="545"/>
      <c r="T85" s="545"/>
      <c r="U85" s="545"/>
      <c r="V85" s="545"/>
      <c r="W85" s="545"/>
    </row>
    <row r="86" spans="1:23">
      <c r="A86" s="574" t="s">
        <v>83</v>
      </c>
      <c r="B86" s="560">
        <v>246.96007</v>
      </c>
      <c r="C86" s="560">
        <v>0</v>
      </c>
      <c r="D86" s="560">
        <v>0</v>
      </c>
      <c r="E86" s="560">
        <v>0</v>
      </c>
      <c r="F86" s="560">
        <v>246.96007</v>
      </c>
      <c r="G86" s="545"/>
      <c r="H86" s="545"/>
      <c r="I86" s="545"/>
      <c r="J86" s="545"/>
      <c r="K86" s="545"/>
      <c r="L86" s="545"/>
      <c r="M86" s="545"/>
      <c r="N86" s="545"/>
      <c r="O86" s="545"/>
      <c r="P86" s="545"/>
      <c r="Q86" s="545"/>
      <c r="R86" s="545"/>
      <c r="S86" s="545"/>
      <c r="T86" s="545"/>
      <c r="U86" s="545"/>
      <c r="V86" s="545"/>
      <c r="W86" s="545"/>
    </row>
    <row r="87" spans="1:23">
      <c r="A87" s="574" t="s">
        <v>23</v>
      </c>
      <c r="B87" s="560">
        <v>58.229120000000002</v>
      </c>
      <c r="C87" s="560">
        <v>466.86478000000005</v>
      </c>
      <c r="D87" s="560">
        <v>0</v>
      </c>
      <c r="E87" s="560">
        <v>0</v>
      </c>
      <c r="F87" s="560">
        <v>525.09390000000008</v>
      </c>
      <c r="G87" s="545"/>
      <c r="H87" s="545"/>
      <c r="I87" s="545"/>
      <c r="J87" s="545"/>
      <c r="K87" s="545"/>
      <c r="L87" s="545"/>
      <c r="M87" s="545"/>
      <c r="N87" s="545"/>
      <c r="O87" s="545"/>
      <c r="P87" s="545"/>
      <c r="Q87" s="545"/>
      <c r="R87" s="545"/>
      <c r="S87" s="545"/>
      <c r="T87" s="545"/>
      <c r="U87" s="545"/>
      <c r="V87" s="545"/>
      <c r="W87" s="545"/>
    </row>
    <row r="88" spans="1:23">
      <c r="A88" s="574" t="s">
        <v>24</v>
      </c>
      <c r="B88" s="560">
        <v>34816.250999999997</v>
      </c>
      <c r="C88" s="560">
        <v>183956.79081999999</v>
      </c>
      <c r="D88" s="560">
        <v>0</v>
      </c>
      <c r="E88" s="560">
        <v>0</v>
      </c>
      <c r="F88" s="560">
        <v>218773.04181999998</v>
      </c>
      <c r="G88" s="545"/>
      <c r="H88" s="545"/>
      <c r="I88" s="545"/>
      <c r="J88" s="545"/>
      <c r="K88" s="545"/>
      <c r="L88" s="545"/>
      <c r="M88" s="545"/>
      <c r="N88" s="545"/>
      <c r="O88" s="545"/>
      <c r="P88" s="545"/>
      <c r="Q88" s="545"/>
      <c r="R88" s="545"/>
      <c r="S88" s="545"/>
      <c r="T88" s="545"/>
      <c r="U88" s="545"/>
      <c r="V88" s="545"/>
      <c r="W88" s="545"/>
    </row>
    <row r="89" spans="1:23">
      <c r="A89" s="574" t="s">
        <v>84</v>
      </c>
      <c r="B89" s="560">
        <v>865.17074000000002</v>
      </c>
      <c r="C89" s="560">
        <v>102.64702</v>
      </c>
      <c r="D89" s="560">
        <v>0</v>
      </c>
      <c r="E89" s="560">
        <v>0</v>
      </c>
      <c r="F89" s="560">
        <v>967.81776000000002</v>
      </c>
      <c r="G89" s="545"/>
      <c r="H89" s="545"/>
      <c r="I89" s="545"/>
      <c r="J89" s="545"/>
      <c r="K89" s="545"/>
      <c r="L89" s="545"/>
      <c r="M89" s="545"/>
      <c r="N89" s="545"/>
      <c r="O89" s="545"/>
      <c r="P89" s="545"/>
      <c r="Q89" s="545"/>
      <c r="R89" s="545"/>
      <c r="S89" s="545"/>
      <c r="T89" s="545"/>
      <c r="U89" s="545"/>
      <c r="V89" s="545"/>
      <c r="W89" s="545"/>
    </row>
    <row r="90" spans="1:23">
      <c r="A90" s="574" t="s">
        <v>85</v>
      </c>
      <c r="B90" s="560">
        <v>-285.94721999999996</v>
      </c>
      <c r="C90" s="560">
        <v>-232.63820000000001</v>
      </c>
      <c r="D90" s="560">
        <v>0</v>
      </c>
      <c r="E90" s="560">
        <v>0</v>
      </c>
      <c r="F90" s="560">
        <v>-518.58542</v>
      </c>
      <c r="G90" s="545"/>
      <c r="H90" s="545"/>
      <c r="I90" s="545"/>
      <c r="J90" s="545"/>
      <c r="K90" s="545"/>
      <c r="L90" s="545"/>
      <c r="M90" s="545"/>
      <c r="N90" s="545"/>
      <c r="O90" s="545"/>
      <c r="P90" s="545"/>
      <c r="Q90" s="545"/>
      <c r="R90" s="545"/>
      <c r="S90" s="545"/>
      <c r="T90" s="545"/>
      <c r="U90" s="545"/>
      <c r="V90" s="545"/>
      <c r="W90" s="545"/>
    </row>
    <row r="91" spans="1:23">
      <c r="A91" s="575" t="s">
        <v>86</v>
      </c>
      <c r="B91" s="558">
        <v>51742.008600000001</v>
      </c>
      <c r="C91" s="558">
        <v>0</v>
      </c>
      <c r="D91" s="558">
        <v>0</v>
      </c>
      <c r="E91" s="558">
        <v>0</v>
      </c>
      <c r="F91" s="558">
        <v>51742.008600000001</v>
      </c>
      <c r="G91" s="545"/>
      <c r="H91" s="545"/>
      <c r="I91" s="545"/>
      <c r="J91" s="545"/>
      <c r="K91" s="545"/>
      <c r="L91" s="545"/>
      <c r="M91" s="545"/>
      <c r="N91" s="545"/>
      <c r="O91" s="545"/>
      <c r="P91" s="545"/>
      <c r="Q91" s="545"/>
      <c r="R91" s="545"/>
      <c r="S91" s="545"/>
      <c r="T91" s="545"/>
      <c r="U91" s="545"/>
      <c r="V91" s="545"/>
      <c r="W91" s="545"/>
    </row>
    <row r="92" spans="1:23">
      <c r="A92" s="574" t="s">
        <v>87</v>
      </c>
      <c r="B92" s="560">
        <v>12353.894880000002</v>
      </c>
      <c r="C92" s="560">
        <v>0</v>
      </c>
      <c r="D92" s="560">
        <v>0</v>
      </c>
      <c r="E92" s="560">
        <v>0</v>
      </c>
      <c r="F92" s="560">
        <v>12353.894880000002</v>
      </c>
      <c r="G92" s="545"/>
      <c r="H92" s="545"/>
      <c r="I92" s="545"/>
      <c r="J92" s="545"/>
      <c r="K92" s="545"/>
      <c r="L92" s="545"/>
      <c r="M92" s="545"/>
      <c r="N92" s="545"/>
      <c r="O92" s="545"/>
      <c r="P92" s="545"/>
      <c r="Q92" s="545"/>
      <c r="R92" s="545"/>
      <c r="S92" s="545"/>
      <c r="T92" s="545"/>
      <c r="U92" s="545"/>
      <c r="V92" s="545"/>
      <c r="W92" s="545"/>
    </row>
    <row r="93" spans="1:23">
      <c r="A93" s="574" t="s">
        <v>88</v>
      </c>
      <c r="B93" s="560">
        <v>31019.46255</v>
      </c>
      <c r="C93" s="560">
        <v>0</v>
      </c>
      <c r="D93" s="560">
        <v>0</v>
      </c>
      <c r="E93" s="560">
        <v>0</v>
      </c>
      <c r="F93" s="560">
        <v>31019.46255</v>
      </c>
      <c r="G93" s="545"/>
      <c r="H93" s="545"/>
      <c r="I93" s="545"/>
      <c r="J93" s="545"/>
      <c r="K93" s="545"/>
      <c r="L93" s="545"/>
      <c r="M93" s="545"/>
      <c r="N93" s="545"/>
      <c r="O93" s="545"/>
      <c r="P93" s="545"/>
      <c r="Q93" s="545"/>
      <c r="R93" s="545"/>
      <c r="S93" s="545"/>
      <c r="T93" s="545"/>
      <c r="U93" s="545"/>
      <c r="V93" s="545"/>
      <c r="W93" s="545"/>
    </row>
    <row r="94" spans="1:23">
      <c r="A94" s="574" t="s">
        <v>89</v>
      </c>
      <c r="B94" s="560">
        <v>3284.6317200000003</v>
      </c>
      <c r="C94" s="560">
        <v>0</v>
      </c>
      <c r="D94" s="560">
        <v>0</v>
      </c>
      <c r="E94" s="560">
        <v>0</v>
      </c>
      <c r="F94" s="560">
        <v>3284.6317200000003</v>
      </c>
      <c r="G94" s="545"/>
      <c r="H94" s="545"/>
      <c r="I94" s="545"/>
      <c r="J94" s="545"/>
      <c r="K94" s="545"/>
      <c r="L94" s="545"/>
      <c r="M94" s="545"/>
      <c r="N94" s="545"/>
      <c r="O94" s="545"/>
      <c r="P94" s="545"/>
      <c r="Q94" s="545"/>
      <c r="R94" s="545"/>
      <c r="S94" s="545"/>
      <c r="T94" s="545"/>
      <c r="U94" s="545"/>
      <c r="V94" s="545"/>
      <c r="W94" s="545"/>
    </row>
    <row r="95" spans="1:23">
      <c r="A95" s="574" t="s">
        <v>90</v>
      </c>
      <c r="B95" s="560">
        <v>1769.6519900000001</v>
      </c>
      <c r="C95" s="560">
        <v>0</v>
      </c>
      <c r="D95" s="560">
        <v>0</v>
      </c>
      <c r="E95" s="560">
        <v>0</v>
      </c>
      <c r="F95" s="560">
        <v>1769.6519900000001</v>
      </c>
      <c r="G95" s="545"/>
      <c r="H95" s="545"/>
      <c r="I95" s="545"/>
      <c r="J95" s="545"/>
      <c r="K95" s="545"/>
      <c r="L95" s="545"/>
      <c r="M95" s="545"/>
      <c r="N95" s="545"/>
      <c r="O95" s="545"/>
      <c r="P95" s="545"/>
      <c r="Q95" s="545"/>
      <c r="R95" s="545"/>
      <c r="S95" s="545"/>
      <c r="T95" s="545"/>
      <c r="U95" s="545"/>
      <c r="V95" s="545"/>
      <c r="W95" s="545"/>
    </row>
    <row r="96" spans="1:23">
      <c r="A96" s="574" t="s">
        <v>91</v>
      </c>
      <c r="B96" s="560">
        <v>1667.73543</v>
      </c>
      <c r="C96" s="560">
        <v>0</v>
      </c>
      <c r="D96" s="560">
        <v>0</v>
      </c>
      <c r="E96" s="560">
        <v>0</v>
      </c>
      <c r="F96" s="560">
        <v>1667.73543</v>
      </c>
      <c r="G96" s="545"/>
      <c r="H96" s="545"/>
      <c r="I96" s="545"/>
      <c r="J96" s="545"/>
      <c r="K96" s="545"/>
      <c r="L96" s="545"/>
      <c r="M96" s="545"/>
      <c r="N96" s="545"/>
      <c r="O96" s="545"/>
      <c r="P96" s="545"/>
      <c r="Q96" s="545"/>
      <c r="R96" s="545"/>
      <c r="S96" s="545"/>
      <c r="T96" s="545"/>
      <c r="U96" s="545"/>
      <c r="V96" s="545"/>
      <c r="W96" s="545"/>
    </row>
    <row r="97" spans="1:23">
      <c r="A97" s="574" t="s">
        <v>92</v>
      </c>
      <c r="B97" s="560">
        <v>16.5718</v>
      </c>
      <c r="C97" s="560">
        <v>0</v>
      </c>
      <c r="D97" s="560">
        <v>0</v>
      </c>
      <c r="E97" s="560">
        <v>0</v>
      </c>
      <c r="F97" s="560">
        <v>16.5718</v>
      </c>
      <c r="G97" s="545"/>
      <c r="H97" s="545"/>
      <c r="I97" s="545"/>
      <c r="J97" s="545"/>
      <c r="K97" s="545"/>
      <c r="L97" s="545"/>
      <c r="M97" s="545"/>
      <c r="N97" s="545"/>
      <c r="O97" s="545"/>
      <c r="P97" s="545"/>
      <c r="Q97" s="545"/>
      <c r="R97" s="545"/>
      <c r="S97" s="545"/>
      <c r="T97" s="545"/>
      <c r="U97" s="545"/>
      <c r="V97" s="545"/>
      <c r="W97" s="545"/>
    </row>
    <row r="98" spans="1:23">
      <c r="A98" s="574" t="s">
        <v>93</v>
      </c>
      <c r="B98" s="560">
        <v>772.06002000000001</v>
      </c>
      <c r="C98" s="560">
        <v>0</v>
      </c>
      <c r="D98" s="560">
        <v>0</v>
      </c>
      <c r="E98" s="560">
        <v>0</v>
      </c>
      <c r="F98" s="560">
        <v>772.06002000000001</v>
      </c>
      <c r="G98" s="545"/>
      <c r="H98" s="545"/>
      <c r="I98" s="545"/>
      <c r="J98" s="545"/>
      <c r="K98" s="545"/>
      <c r="L98" s="545"/>
      <c r="M98" s="545"/>
      <c r="N98" s="545"/>
      <c r="O98" s="545"/>
      <c r="P98" s="545"/>
      <c r="Q98" s="545"/>
      <c r="R98" s="545"/>
      <c r="S98" s="545"/>
      <c r="T98" s="545"/>
      <c r="U98" s="545"/>
      <c r="V98" s="545"/>
      <c r="W98" s="545"/>
    </row>
    <row r="99" spans="1:23">
      <c r="A99" s="574" t="s">
        <v>94</v>
      </c>
      <c r="B99" s="560">
        <v>0</v>
      </c>
      <c r="C99" s="560">
        <v>0</v>
      </c>
      <c r="D99" s="560">
        <v>0</v>
      </c>
      <c r="E99" s="560">
        <v>0</v>
      </c>
      <c r="F99" s="560">
        <v>0</v>
      </c>
      <c r="G99" s="545"/>
      <c r="H99" s="545"/>
      <c r="I99" s="545"/>
      <c r="J99" s="545"/>
      <c r="K99" s="545"/>
      <c r="L99" s="545"/>
      <c r="M99" s="545"/>
      <c r="N99" s="545"/>
      <c r="O99" s="545"/>
      <c r="P99" s="545"/>
      <c r="Q99" s="545"/>
      <c r="R99" s="545"/>
      <c r="S99" s="545"/>
      <c r="T99" s="545"/>
      <c r="U99" s="545"/>
      <c r="V99" s="545"/>
      <c r="W99" s="545"/>
    </row>
    <row r="100" spans="1:23">
      <c r="A100" s="574" t="s">
        <v>95</v>
      </c>
      <c r="B100" s="560">
        <v>858.00020999999992</v>
      </c>
      <c r="C100" s="560">
        <v>0</v>
      </c>
      <c r="D100" s="560">
        <v>0</v>
      </c>
      <c r="E100" s="560">
        <v>0</v>
      </c>
      <c r="F100" s="560">
        <v>858.00020999999992</v>
      </c>
      <c r="G100" s="545"/>
      <c r="H100" s="545"/>
      <c r="I100" s="545"/>
      <c r="J100" s="545"/>
      <c r="K100" s="545"/>
      <c r="L100" s="545"/>
      <c r="M100" s="545"/>
      <c r="N100" s="545"/>
      <c r="O100" s="545"/>
      <c r="P100" s="545"/>
      <c r="Q100" s="545"/>
      <c r="R100" s="545"/>
      <c r="S100" s="545"/>
      <c r="T100" s="545"/>
      <c r="U100" s="545"/>
      <c r="V100" s="545"/>
      <c r="W100" s="545"/>
    </row>
    <row r="101" spans="1:23">
      <c r="A101" s="575" t="s">
        <v>96</v>
      </c>
      <c r="B101" s="558">
        <v>3016.0817099999999</v>
      </c>
      <c r="C101" s="558">
        <v>0</v>
      </c>
      <c r="D101" s="558">
        <v>0</v>
      </c>
      <c r="E101" s="558">
        <v>0</v>
      </c>
      <c r="F101" s="558">
        <v>3016.0817099999999</v>
      </c>
      <c r="G101" s="545"/>
      <c r="H101" s="545"/>
      <c r="I101" s="545"/>
      <c r="J101" s="545"/>
      <c r="K101" s="545"/>
      <c r="L101" s="545"/>
      <c r="M101" s="545"/>
      <c r="N101" s="545"/>
      <c r="O101" s="545"/>
      <c r="P101" s="545"/>
      <c r="Q101" s="545"/>
      <c r="R101" s="545"/>
      <c r="S101" s="545"/>
      <c r="T101" s="545"/>
      <c r="U101" s="545"/>
      <c r="V101" s="545"/>
      <c r="W101" s="545"/>
    </row>
    <row r="102" spans="1:23">
      <c r="A102" s="574" t="s">
        <v>97</v>
      </c>
      <c r="B102" s="560">
        <v>608.89308999999992</v>
      </c>
      <c r="C102" s="560">
        <v>0</v>
      </c>
      <c r="D102" s="560">
        <v>0</v>
      </c>
      <c r="E102" s="560">
        <v>0</v>
      </c>
      <c r="F102" s="560">
        <v>608.89308999999992</v>
      </c>
      <c r="G102" s="545"/>
      <c r="H102" s="545"/>
      <c r="I102" s="545"/>
      <c r="J102" s="545"/>
      <c r="K102" s="545"/>
      <c r="L102" s="545"/>
      <c r="M102" s="545"/>
      <c r="N102" s="545"/>
      <c r="O102" s="545"/>
      <c r="P102" s="545"/>
      <c r="Q102" s="545"/>
      <c r="R102" s="545"/>
      <c r="S102" s="545"/>
      <c r="T102" s="545"/>
      <c r="U102" s="545"/>
      <c r="V102" s="545"/>
      <c r="W102" s="545"/>
    </row>
    <row r="103" spans="1:23">
      <c r="A103" s="574" t="s">
        <v>98</v>
      </c>
      <c r="B103" s="560">
        <v>1352.5952600000001</v>
      </c>
      <c r="C103" s="560">
        <v>0</v>
      </c>
      <c r="D103" s="560">
        <v>0</v>
      </c>
      <c r="E103" s="560">
        <v>0</v>
      </c>
      <c r="F103" s="560">
        <v>1352.5952600000001</v>
      </c>
      <c r="G103" s="545"/>
      <c r="H103" s="545"/>
      <c r="I103" s="545"/>
      <c r="J103" s="545"/>
      <c r="K103" s="545"/>
      <c r="L103" s="545"/>
      <c r="M103" s="545"/>
      <c r="N103" s="545"/>
      <c r="O103" s="545"/>
      <c r="P103" s="545"/>
      <c r="Q103" s="545"/>
      <c r="R103" s="545"/>
      <c r="S103" s="545"/>
      <c r="T103" s="545"/>
      <c r="U103" s="545"/>
      <c r="V103" s="545"/>
      <c r="W103" s="545"/>
    </row>
    <row r="104" spans="1:23">
      <c r="A104" s="574" t="s">
        <v>99</v>
      </c>
      <c r="B104" s="560">
        <v>43.7</v>
      </c>
      <c r="C104" s="560">
        <v>0</v>
      </c>
      <c r="D104" s="560">
        <v>0</v>
      </c>
      <c r="E104" s="560">
        <v>0</v>
      </c>
      <c r="F104" s="560">
        <v>43.7</v>
      </c>
      <c r="G104" s="545"/>
      <c r="H104" s="545"/>
      <c r="I104" s="545"/>
      <c r="J104" s="545"/>
      <c r="K104" s="545"/>
      <c r="L104" s="545"/>
      <c r="M104" s="545"/>
      <c r="N104" s="545"/>
      <c r="O104" s="545"/>
      <c r="P104" s="545"/>
      <c r="Q104" s="545"/>
      <c r="R104" s="545"/>
      <c r="S104" s="545"/>
      <c r="T104" s="545"/>
      <c r="U104" s="545"/>
      <c r="V104" s="545"/>
      <c r="W104" s="545"/>
    </row>
    <row r="105" spans="1:23">
      <c r="A105" s="574" t="s">
        <v>100</v>
      </c>
      <c r="B105" s="560">
        <v>1010.89336</v>
      </c>
      <c r="C105" s="560">
        <v>0</v>
      </c>
      <c r="D105" s="560">
        <v>0</v>
      </c>
      <c r="E105" s="560">
        <v>0</v>
      </c>
      <c r="F105" s="560">
        <v>1010.89336</v>
      </c>
      <c r="G105" s="545"/>
      <c r="H105" s="545"/>
      <c r="I105" s="545"/>
      <c r="J105" s="545"/>
      <c r="K105" s="545"/>
      <c r="L105" s="545"/>
      <c r="M105" s="545"/>
      <c r="N105" s="545"/>
      <c r="O105" s="545"/>
      <c r="P105" s="545"/>
      <c r="Q105" s="545"/>
      <c r="R105" s="545"/>
      <c r="S105" s="545"/>
      <c r="T105" s="545"/>
      <c r="U105" s="545"/>
      <c r="V105" s="545"/>
      <c r="W105" s="545"/>
    </row>
    <row r="106" spans="1:23">
      <c r="A106" s="574" t="s">
        <v>101</v>
      </c>
      <c r="B106" s="560">
        <v>0</v>
      </c>
      <c r="C106" s="560">
        <v>0</v>
      </c>
      <c r="D106" s="560">
        <v>0</v>
      </c>
      <c r="E106" s="560">
        <v>0</v>
      </c>
      <c r="F106" s="560">
        <v>0</v>
      </c>
      <c r="G106" s="545"/>
      <c r="H106" s="545"/>
      <c r="I106" s="545"/>
      <c r="J106" s="545"/>
      <c r="K106" s="545"/>
      <c r="L106" s="545"/>
      <c r="M106" s="545"/>
      <c r="N106" s="545"/>
      <c r="O106" s="545"/>
      <c r="P106" s="545"/>
      <c r="Q106" s="545"/>
      <c r="R106" s="545"/>
      <c r="S106" s="545"/>
      <c r="T106" s="545"/>
      <c r="U106" s="545"/>
      <c r="V106" s="545"/>
      <c r="W106" s="545"/>
    </row>
    <row r="107" spans="1:23">
      <c r="A107" s="575" t="s">
        <v>102</v>
      </c>
      <c r="B107" s="558">
        <v>0</v>
      </c>
      <c r="C107" s="558">
        <v>0</v>
      </c>
      <c r="D107" s="558">
        <v>0</v>
      </c>
      <c r="E107" s="558">
        <v>0</v>
      </c>
      <c r="F107" s="558">
        <v>0</v>
      </c>
      <c r="G107" s="545"/>
      <c r="H107" s="545"/>
      <c r="I107" s="545"/>
      <c r="J107" s="545"/>
      <c r="K107" s="545"/>
      <c r="L107" s="545"/>
      <c r="M107" s="545"/>
      <c r="N107" s="545"/>
      <c r="O107" s="545"/>
      <c r="P107" s="545"/>
      <c r="Q107" s="545"/>
      <c r="R107" s="545"/>
      <c r="S107" s="545"/>
      <c r="T107" s="545"/>
      <c r="U107" s="545"/>
      <c r="V107" s="545"/>
      <c r="W107" s="545"/>
    </row>
    <row r="108" spans="1:23">
      <c r="A108" s="574" t="s">
        <v>103</v>
      </c>
      <c r="B108" s="560">
        <v>0</v>
      </c>
      <c r="C108" s="560">
        <v>0</v>
      </c>
      <c r="D108" s="560">
        <v>0</v>
      </c>
      <c r="E108" s="560">
        <v>0</v>
      </c>
      <c r="F108" s="560">
        <v>0</v>
      </c>
      <c r="G108" s="545"/>
      <c r="H108" s="545"/>
      <c r="I108" s="545"/>
      <c r="J108" s="545"/>
      <c r="K108" s="545"/>
      <c r="L108" s="545"/>
      <c r="M108" s="545"/>
      <c r="N108" s="545"/>
      <c r="O108" s="545"/>
      <c r="P108" s="545"/>
      <c r="Q108" s="545"/>
      <c r="R108" s="545"/>
      <c r="S108" s="545"/>
      <c r="T108" s="545"/>
      <c r="U108" s="545"/>
      <c r="V108" s="545"/>
      <c r="W108" s="545"/>
    </row>
    <row r="109" spans="1:23">
      <c r="A109" s="574" t="s">
        <v>104</v>
      </c>
      <c r="B109" s="560">
        <v>0</v>
      </c>
      <c r="C109" s="560">
        <v>0</v>
      </c>
      <c r="D109" s="560">
        <v>0</v>
      </c>
      <c r="E109" s="560">
        <v>0</v>
      </c>
      <c r="F109" s="560">
        <v>0</v>
      </c>
      <c r="G109" s="545"/>
      <c r="H109" s="545"/>
      <c r="I109" s="545"/>
      <c r="J109" s="545"/>
      <c r="K109" s="545"/>
      <c r="L109" s="545"/>
      <c r="M109" s="545"/>
      <c r="N109" s="545"/>
      <c r="O109" s="545"/>
      <c r="P109" s="545"/>
      <c r="Q109" s="545"/>
      <c r="R109" s="545"/>
      <c r="S109" s="545"/>
      <c r="T109" s="545"/>
      <c r="U109" s="545"/>
      <c r="V109" s="545"/>
      <c r="W109" s="545"/>
    </row>
    <row r="110" spans="1:23">
      <c r="A110" s="574" t="s">
        <v>105</v>
      </c>
      <c r="B110" s="560">
        <v>0</v>
      </c>
      <c r="C110" s="560">
        <v>0</v>
      </c>
      <c r="D110" s="560">
        <v>0</v>
      </c>
      <c r="E110" s="560">
        <v>0</v>
      </c>
      <c r="F110" s="560">
        <v>0</v>
      </c>
      <c r="G110" s="545"/>
      <c r="H110" s="545"/>
      <c r="I110" s="545"/>
      <c r="J110" s="545"/>
      <c r="K110" s="545"/>
      <c r="L110" s="545"/>
      <c r="M110" s="545"/>
      <c r="N110" s="545"/>
      <c r="O110" s="545"/>
      <c r="P110" s="545"/>
      <c r="Q110" s="545"/>
      <c r="R110" s="545"/>
      <c r="S110" s="545"/>
      <c r="T110" s="545"/>
      <c r="U110" s="545"/>
      <c r="V110" s="545"/>
      <c r="W110" s="545"/>
    </row>
    <row r="111" spans="1:23">
      <c r="A111" s="574" t="s">
        <v>106</v>
      </c>
      <c r="B111" s="560">
        <v>0</v>
      </c>
      <c r="C111" s="560">
        <v>0</v>
      </c>
      <c r="D111" s="560">
        <v>0</v>
      </c>
      <c r="E111" s="560">
        <v>0</v>
      </c>
      <c r="F111" s="560">
        <v>0</v>
      </c>
      <c r="G111" s="545"/>
      <c r="H111" s="545"/>
      <c r="I111" s="545"/>
      <c r="J111" s="545"/>
      <c r="K111" s="545"/>
      <c r="L111" s="545"/>
      <c r="M111" s="545"/>
      <c r="N111" s="545"/>
      <c r="O111" s="545"/>
      <c r="P111" s="545"/>
      <c r="Q111" s="545"/>
      <c r="R111" s="545"/>
      <c r="S111" s="545"/>
      <c r="T111" s="545"/>
      <c r="U111" s="545"/>
      <c r="V111" s="545"/>
      <c r="W111" s="545"/>
    </row>
    <row r="112" spans="1:23">
      <c r="A112" s="574" t="s">
        <v>107</v>
      </c>
      <c r="B112" s="560">
        <v>0</v>
      </c>
      <c r="C112" s="560">
        <v>0</v>
      </c>
      <c r="D112" s="560">
        <v>0</v>
      </c>
      <c r="E112" s="560">
        <v>0</v>
      </c>
      <c r="F112" s="560">
        <v>0</v>
      </c>
      <c r="G112" s="545"/>
      <c r="H112" s="545"/>
      <c r="I112" s="545"/>
      <c r="J112" s="545"/>
      <c r="K112" s="545"/>
      <c r="L112" s="545"/>
      <c r="M112" s="545"/>
      <c r="N112" s="545"/>
      <c r="O112" s="545"/>
      <c r="P112" s="545"/>
      <c r="Q112" s="545"/>
      <c r="R112" s="545"/>
      <c r="S112" s="545"/>
      <c r="T112" s="545"/>
      <c r="U112" s="545"/>
      <c r="V112" s="545"/>
      <c r="W112" s="545"/>
    </row>
    <row r="113" spans="1:23">
      <c r="A113" s="574" t="s">
        <v>108</v>
      </c>
      <c r="B113" s="560">
        <v>0</v>
      </c>
      <c r="C113" s="560">
        <v>0</v>
      </c>
      <c r="D113" s="560">
        <v>0</v>
      </c>
      <c r="E113" s="560">
        <v>0</v>
      </c>
      <c r="F113" s="560">
        <v>0</v>
      </c>
      <c r="G113" s="545"/>
      <c r="H113" s="545"/>
      <c r="I113" s="545"/>
      <c r="J113" s="545"/>
      <c r="K113" s="545"/>
      <c r="L113" s="545"/>
      <c r="M113" s="545"/>
      <c r="N113" s="545"/>
      <c r="O113" s="545"/>
      <c r="P113" s="545"/>
      <c r="Q113" s="545"/>
      <c r="R113" s="545"/>
      <c r="S113" s="545"/>
      <c r="T113" s="545"/>
      <c r="U113" s="545"/>
      <c r="V113" s="545"/>
      <c r="W113" s="545"/>
    </row>
    <row r="114" spans="1:23">
      <c r="A114" s="562" t="s">
        <v>109</v>
      </c>
      <c r="B114" s="558">
        <v>2091955.2754200001</v>
      </c>
      <c r="C114" s="558">
        <v>502241.50558999996</v>
      </c>
      <c r="D114" s="558">
        <v>9.5078199999999988</v>
      </c>
      <c r="E114" s="558">
        <v>0</v>
      </c>
      <c r="F114" s="558">
        <v>2594206.28883</v>
      </c>
      <c r="G114" s="545"/>
      <c r="H114" s="545"/>
      <c r="I114" s="545"/>
      <c r="J114" s="545"/>
      <c r="K114" s="545"/>
      <c r="L114" s="545"/>
      <c r="M114" s="545"/>
      <c r="N114" s="545"/>
      <c r="O114" s="545"/>
      <c r="P114" s="545"/>
      <c r="Q114" s="545"/>
      <c r="R114" s="545"/>
      <c r="S114" s="545"/>
      <c r="T114" s="545"/>
      <c r="U114" s="545"/>
      <c r="V114" s="545"/>
      <c r="W114" s="545"/>
    </row>
    <row r="115" spans="1:23">
      <c r="A115" s="568" t="s">
        <v>110</v>
      </c>
      <c r="B115" s="558">
        <v>1701918.3203499999</v>
      </c>
      <c r="C115" s="558">
        <v>487843.46841999999</v>
      </c>
      <c r="D115" s="558">
        <v>0</v>
      </c>
      <c r="E115" s="558">
        <v>0</v>
      </c>
      <c r="F115" s="558">
        <v>2189761.78877</v>
      </c>
      <c r="G115" s="545"/>
      <c r="H115" s="545"/>
      <c r="I115" s="545"/>
      <c r="J115" s="545"/>
      <c r="K115" s="545"/>
      <c r="L115" s="545"/>
      <c r="M115" s="545"/>
      <c r="N115" s="545"/>
      <c r="O115" s="545"/>
      <c r="P115" s="545"/>
      <c r="Q115" s="545"/>
      <c r="R115" s="545"/>
      <c r="S115" s="545"/>
      <c r="T115" s="545"/>
      <c r="U115" s="545"/>
      <c r="V115" s="545"/>
      <c r="W115" s="545"/>
    </row>
    <row r="116" spans="1:23">
      <c r="A116" s="556" t="s">
        <v>111</v>
      </c>
      <c r="B116" s="560">
        <v>1.1210000000000001E-2</v>
      </c>
      <c r="C116" s="560">
        <v>107.97221</v>
      </c>
      <c r="D116" s="560">
        <v>0</v>
      </c>
      <c r="E116" s="560">
        <v>0</v>
      </c>
      <c r="F116" s="560">
        <v>107.98342</v>
      </c>
      <c r="G116" s="545"/>
      <c r="H116" s="545"/>
      <c r="I116" s="545"/>
      <c r="J116" s="545"/>
      <c r="K116" s="545"/>
      <c r="L116" s="545"/>
      <c r="M116" s="545"/>
      <c r="N116" s="545"/>
      <c r="O116" s="545"/>
      <c r="P116" s="545"/>
      <c r="Q116" s="545"/>
      <c r="R116" s="545"/>
      <c r="S116" s="545"/>
      <c r="T116" s="545"/>
      <c r="U116" s="545"/>
      <c r="V116" s="545"/>
      <c r="W116" s="545"/>
    </row>
    <row r="117" spans="1:23">
      <c r="A117" s="556" t="s">
        <v>112</v>
      </c>
      <c r="B117" s="560">
        <v>0</v>
      </c>
      <c r="C117" s="560">
        <v>0</v>
      </c>
      <c r="D117" s="560">
        <v>0</v>
      </c>
      <c r="E117" s="560">
        <v>0</v>
      </c>
      <c r="F117" s="560">
        <v>0</v>
      </c>
      <c r="G117" s="545"/>
      <c r="H117" s="545"/>
      <c r="I117" s="545"/>
      <c r="J117" s="545"/>
      <c r="K117" s="545"/>
      <c r="L117" s="545"/>
      <c r="M117" s="545"/>
      <c r="N117" s="545"/>
      <c r="O117" s="545"/>
      <c r="P117" s="545"/>
      <c r="Q117" s="545"/>
      <c r="R117" s="545"/>
      <c r="S117" s="545"/>
      <c r="T117" s="545"/>
      <c r="U117" s="545"/>
      <c r="V117" s="545"/>
      <c r="W117" s="545"/>
    </row>
    <row r="118" spans="1:23">
      <c r="A118" s="556" t="s">
        <v>113</v>
      </c>
      <c r="B118" s="560">
        <v>1.1210000000000001E-2</v>
      </c>
      <c r="C118" s="560">
        <v>107.97221</v>
      </c>
      <c r="D118" s="560">
        <v>0</v>
      </c>
      <c r="E118" s="560">
        <v>0</v>
      </c>
      <c r="F118" s="560">
        <v>107.98342</v>
      </c>
      <c r="G118" s="545"/>
      <c r="H118" s="545"/>
      <c r="I118" s="545"/>
      <c r="J118" s="545"/>
      <c r="K118" s="545"/>
      <c r="L118" s="545"/>
      <c r="M118" s="545"/>
      <c r="N118" s="545"/>
      <c r="O118" s="545"/>
      <c r="P118" s="545"/>
      <c r="Q118" s="545"/>
      <c r="R118" s="545"/>
      <c r="S118" s="545"/>
      <c r="T118" s="545"/>
      <c r="U118" s="545"/>
      <c r="V118" s="545"/>
      <c r="W118" s="545"/>
    </row>
    <row r="119" spans="1:23">
      <c r="A119" s="556" t="s">
        <v>114</v>
      </c>
      <c r="B119" s="560">
        <v>1320556.72425</v>
      </c>
      <c r="C119" s="560">
        <v>336265.41349000001</v>
      </c>
      <c r="D119" s="560">
        <v>0</v>
      </c>
      <c r="E119" s="560">
        <v>0</v>
      </c>
      <c r="F119" s="560">
        <v>1656822.1377399999</v>
      </c>
      <c r="G119" s="545"/>
      <c r="H119" s="545"/>
      <c r="I119" s="545"/>
      <c r="J119" s="545"/>
      <c r="K119" s="545"/>
      <c r="L119" s="545"/>
      <c r="M119" s="545"/>
      <c r="N119" s="545"/>
      <c r="O119" s="545"/>
      <c r="P119" s="545"/>
      <c r="Q119" s="545"/>
      <c r="R119" s="545"/>
      <c r="S119" s="545"/>
      <c r="T119" s="545"/>
      <c r="U119" s="545"/>
      <c r="V119" s="545"/>
      <c r="W119" s="545"/>
    </row>
    <row r="120" spans="1:23">
      <c r="A120" s="556" t="s">
        <v>115</v>
      </c>
      <c r="B120" s="560">
        <v>351592.03600999998</v>
      </c>
      <c r="C120" s="560">
        <v>139867.69949</v>
      </c>
      <c r="D120" s="560">
        <v>0</v>
      </c>
      <c r="E120" s="560">
        <v>0</v>
      </c>
      <c r="F120" s="560">
        <v>491459.73550000001</v>
      </c>
      <c r="G120" s="545"/>
      <c r="H120" s="545"/>
      <c r="I120" s="545"/>
      <c r="J120" s="545"/>
      <c r="K120" s="545"/>
      <c r="L120" s="545"/>
      <c r="M120" s="545"/>
      <c r="N120" s="545"/>
      <c r="O120" s="545"/>
      <c r="P120" s="545"/>
      <c r="Q120" s="545"/>
      <c r="R120" s="545"/>
      <c r="S120" s="545"/>
      <c r="T120" s="545"/>
      <c r="U120" s="545"/>
      <c r="V120" s="545"/>
      <c r="W120" s="545"/>
    </row>
    <row r="121" spans="1:23">
      <c r="A121" s="567" t="s">
        <v>116</v>
      </c>
      <c r="B121" s="560">
        <v>26814.366050000001</v>
      </c>
      <c r="C121" s="560">
        <v>31183.608530000001</v>
      </c>
      <c r="D121" s="560">
        <v>0</v>
      </c>
      <c r="E121" s="560">
        <v>0</v>
      </c>
      <c r="F121" s="560">
        <v>57997.974579999995</v>
      </c>
      <c r="G121" s="545"/>
      <c r="H121" s="545"/>
      <c r="I121" s="545"/>
      <c r="J121" s="545"/>
      <c r="K121" s="545"/>
      <c r="L121" s="545"/>
      <c r="M121" s="545"/>
      <c r="N121" s="545"/>
      <c r="O121" s="545"/>
      <c r="P121" s="545"/>
      <c r="Q121" s="545"/>
      <c r="R121" s="545"/>
      <c r="S121" s="545"/>
      <c r="T121" s="545"/>
      <c r="U121" s="545"/>
      <c r="V121" s="545"/>
      <c r="W121" s="545"/>
    </row>
    <row r="122" spans="1:23">
      <c r="A122" s="567" t="s">
        <v>117</v>
      </c>
      <c r="B122" s="560">
        <v>208.47085000000001</v>
      </c>
      <c r="C122" s="560">
        <v>875.52724999999998</v>
      </c>
      <c r="D122" s="560">
        <v>0</v>
      </c>
      <c r="E122" s="560">
        <v>0</v>
      </c>
      <c r="F122" s="560">
        <v>1083.9981</v>
      </c>
      <c r="G122" s="545"/>
      <c r="H122" s="545"/>
      <c r="I122" s="545"/>
      <c r="J122" s="545"/>
      <c r="K122" s="545"/>
      <c r="L122" s="545"/>
      <c r="M122" s="545"/>
      <c r="N122" s="545"/>
      <c r="O122" s="545"/>
      <c r="P122" s="545"/>
      <c r="Q122" s="545"/>
      <c r="R122" s="545"/>
      <c r="S122" s="545"/>
      <c r="T122" s="545"/>
      <c r="U122" s="545"/>
      <c r="V122" s="545"/>
      <c r="W122" s="545"/>
    </row>
    <row r="123" spans="1:23">
      <c r="A123" s="543" t="s">
        <v>118</v>
      </c>
      <c r="B123" s="560">
        <v>1843.00883</v>
      </c>
      <c r="C123" s="560">
        <v>5646.2175999999999</v>
      </c>
      <c r="D123" s="560">
        <v>0</v>
      </c>
      <c r="E123" s="560">
        <v>0</v>
      </c>
      <c r="F123" s="560">
        <v>7489.2264299999997</v>
      </c>
      <c r="G123" s="545"/>
      <c r="H123" s="545"/>
      <c r="I123" s="545"/>
      <c r="J123" s="545"/>
      <c r="K123" s="545"/>
      <c r="L123" s="545"/>
      <c r="M123" s="545"/>
      <c r="N123" s="545"/>
      <c r="O123" s="545"/>
      <c r="P123" s="545"/>
      <c r="Q123" s="545"/>
      <c r="R123" s="545"/>
      <c r="S123" s="545"/>
      <c r="T123" s="545"/>
      <c r="U123" s="545"/>
      <c r="V123" s="545"/>
      <c r="W123" s="545"/>
    </row>
    <row r="124" spans="1:23">
      <c r="A124" s="543" t="s">
        <v>119</v>
      </c>
      <c r="B124" s="560">
        <v>11792.767210000002</v>
      </c>
      <c r="C124" s="560">
        <v>4323.2877400000007</v>
      </c>
      <c r="D124" s="560">
        <v>0</v>
      </c>
      <c r="E124" s="560">
        <v>0</v>
      </c>
      <c r="F124" s="560">
        <v>16116.05495</v>
      </c>
      <c r="G124" s="545"/>
      <c r="H124" s="545"/>
      <c r="I124" s="545"/>
      <c r="J124" s="545"/>
      <c r="K124" s="545"/>
      <c r="L124" s="545"/>
      <c r="M124" s="545"/>
      <c r="N124" s="545"/>
      <c r="O124" s="545"/>
      <c r="P124" s="545"/>
      <c r="Q124" s="545"/>
      <c r="R124" s="545"/>
      <c r="S124" s="545"/>
      <c r="T124" s="545"/>
      <c r="U124" s="545"/>
      <c r="V124" s="545"/>
      <c r="W124" s="545"/>
    </row>
    <row r="125" spans="1:23">
      <c r="A125" s="543" t="s">
        <v>120</v>
      </c>
      <c r="B125" s="560">
        <v>27225.562420000002</v>
      </c>
      <c r="C125" s="560">
        <v>7511.4737699999996</v>
      </c>
      <c r="D125" s="560">
        <v>0</v>
      </c>
      <c r="E125" s="560">
        <v>0</v>
      </c>
      <c r="F125" s="560">
        <v>34737.036189999999</v>
      </c>
      <c r="G125" s="545"/>
      <c r="H125" s="545"/>
      <c r="I125" s="545"/>
      <c r="J125" s="545"/>
      <c r="K125" s="545"/>
      <c r="L125" s="545"/>
      <c r="M125" s="545"/>
      <c r="N125" s="545"/>
      <c r="O125" s="545"/>
      <c r="P125" s="545"/>
      <c r="Q125" s="545"/>
      <c r="R125" s="545"/>
      <c r="S125" s="545"/>
      <c r="T125" s="545"/>
      <c r="U125" s="545"/>
      <c r="V125" s="545"/>
      <c r="W125" s="545"/>
    </row>
    <row r="126" spans="1:23">
      <c r="A126" s="543" t="s">
        <v>121</v>
      </c>
      <c r="B126" s="560">
        <v>237083.64130000002</v>
      </c>
      <c r="C126" s="560">
        <v>68141.513449999999</v>
      </c>
      <c r="D126" s="560">
        <v>0</v>
      </c>
      <c r="E126" s="560">
        <v>0</v>
      </c>
      <c r="F126" s="560">
        <v>305225.15474999999</v>
      </c>
      <c r="G126" s="545"/>
      <c r="H126" s="545"/>
      <c r="I126" s="545"/>
      <c r="J126" s="545"/>
      <c r="K126" s="545"/>
      <c r="L126" s="545"/>
      <c r="M126" s="545"/>
      <c r="N126" s="545"/>
      <c r="O126" s="545"/>
      <c r="P126" s="545"/>
      <c r="Q126" s="545"/>
      <c r="R126" s="545"/>
      <c r="S126" s="545"/>
      <c r="T126" s="545"/>
      <c r="U126" s="545"/>
      <c r="V126" s="545"/>
      <c r="W126" s="545"/>
    </row>
    <row r="127" spans="1:23">
      <c r="A127" s="573" t="s">
        <v>122</v>
      </c>
      <c r="B127" s="560">
        <v>22051.388210000001</v>
      </c>
      <c r="C127" s="560">
        <v>16849.127800000002</v>
      </c>
      <c r="D127" s="560">
        <v>0</v>
      </c>
      <c r="E127" s="560">
        <v>0</v>
      </c>
      <c r="F127" s="560">
        <v>38900.516009999999</v>
      </c>
      <c r="G127" s="545"/>
      <c r="H127" s="545"/>
      <c r="I127" s="545"/>
      <c r="J127" s="545"/>
      <c r="K127" s="545"/>
      <c r="L127" s="545"/>
      <c r="M127" s="545"/>
      <c r="N127" s="545"/>
      <c r="O127" s="545"/>
      <c r="P127" s="545"/>
      <c r="Q127" s="545"/>
      <c r="R127" s="545"/>
      <c r="S127" s="545"/>
      <c r="T127" s="545"/>
      <c r="U127" s="545"/>
      <c r="V127" s="545"/>
      <c r="W127" s="545"/>
    </row>
    <row r="128" spans="1:23">
      <c r="A128" s="572" t="s">
        <v>123</v>
      </c>
      <c r="B128" s="560">
        <v>24572.831140000002</v>
      </c>
      <c r="C128" s="560">
        <v>5336.9433499999996</v>
      </c>
      <c r="D128" s="560">
        <v>0</v>
      </c>
      <c r="E128" s="560">
        <v>0</v>
      </c>
      <c r="F128" s="560">
        <v>29909.77449</v>
      </c>
      <c r="G128" s="545"/>
      <c r="H128" s="545"/>
      <c r="I128" s="545"/>
      <c r="J128" s="545"/>
      <c r="K128" s="545"/>
      <c r="L128" s="545"/>
      <c r="M128" s="545"/>
      <c r="N128" s="545"/>
      <c r="O128" s="545"/>
      <c r="P128" s="545"/>
      <c r="Q128" s="545"/>
      <c r="R128" s="545"/>
      <c r="S128" s="545"/>
      <c r="T128" s="545"/>
      <c r="U128" s="545"/>
      <c r="V128" s="545"/>
      <c r="W128" s="545"/>
    </row>
    <row r="129" spans="1:23">
      <c r="A129" s="561" t="s">
        <v>124</v>
      </c>
      <c r="B129" s="560">
        <v>22902.79837</v>
      </c>
      <c r="C129" s="560">
        <v>10978.674199999999</v>
      </c>
      <c r="D129" s="560">
        <v>0</v>
      </c>
      <c r="E129" s="560">
        <v>0</v>
      </c>
      <c r="F129" s="560">
        <v>33881.472569999998</v>
      </c>
      <c r="G129" s="545"/>
      <c r="H129" s="545"/>
      <c r="I129" s="545"/>
      <c r="J129" s="545"/>
      <c r="K129" s="545"/>
      <c r="L129" s="545"/>
      <c r="M129" s="545"/>
      <c r="N129" s="545"/>
      <c r="O129" s="545"/>
      <c r="P129" s="545"/>
      <c r="Q129" s="545"/>
      <c r="R129" s="545"/>
      <c r="S129" s="545"/>
      <c r="T129" s="545"/>
      <c r="U129" s="545"/>
      <c r="V129" s="545"/>
      <c r="W129" s="545"/>
    </row>
    <row r="130" spans="1:23">
      <c r="A130" s="561" t="s">
        <v>125</v>
      </c>
      <c r="B130" s="560">
        <v>0</v>
      </c>
      <c r="C130" s="560">
        <v>0</v>
      </c>
      <c r="D130" s="560">
        <v>0</v>
      </c>
      <c r="E130" s="560">
        <v>0</v>
      </c>
      <c r="F130" s="560">
        <v>0</v>
      </c>
      <c r="G130" s="545"/>
      <c r="H130" s="545"/>
      <c r="I130" s="545"/>
      <c r="J130" s="545"/>
      <c r="K130" s="545"/>
      <c r="L130" s="545"/>
      <c r="M130" s="545"/>
      <c r="N130" s="545"/>
      <c r="O130" s="545"/>
      <c r="P130" s="545"/>
      <c r="Q130" s="545"/>
      <c r="R130" s="545"/>
      <c r="S130" s="545"/>
      <c r="T130" s="545"/>
      <c r="U130" s="545"/>
      <c r="V130" s="545"/>
      <c r="W130" s="545"/>
    </row>
    <row r="131" spans="1:23">
      <c r="A131" s="556" t="s">
        <v>126</v>
      </c>
      <c r="B131" s="560">
        <v>6866.7505099999998</v>
      </c>
      <c r="C131" s="560">
        <v>623.70902999999998</v>
      </c>
      <c r="D131" s="560">
        <v>0</v>
      </c>
      <c r="E131" s="560">
        <v>0</v>
      </c>
      <c r="F131" s="560">
        <v>7490.4595399999998</v>
      </c>
      <c r="G131" s="545"/>
      <c r="H131" s="545"/>
      <c r="I131" s="545"/>
      <c r="J131" s="545"/>
      <c r="K131" s="545"/>
      <c r="L131" s="545"/>
      <c r="M131" s="545"/>
      <c r="N131" s="545"/>
      <c r="O131" s="545"/>
      <c r="P131" s="545"/>
      <c r="Q131" s="545"/>
      <c r="R131" s="545"/>
      <c r="S131" s="545"/>
      <c r="T131" s="545"/>
      <c r="U131" s="545"/>
      <c r="V131" s="545"/>
      <c r="W131" s="545"/>
    </row>
    <row r="132" spans="1:23">
      <c r="A132" s="568" t="s">
        <v>127</v>
      </c>
      <c r="B132" s="558">
        <v>205.10685000000001</v>
      </c>
      <c r="C132" s="558">
        <v>52.324129999999997</v>
      </c>
      <c r="D132" s="558">
        <v>0</v>
      </c>
      <c r="E132" s="558">
        <v>0</v>
      </c>
      <c r="F132" s="558">
        <v>257.43098000000003</v>
      </c>
      <c r="G132" s="545"/>
      <c r="H132" s="545"/>
      <c r="I132" s="545"/>
      <c r="J132" s="545"/>
      <c r="K132" s="545"/>
      <c r="L132" s="545"/>
      <c r="M132" s="545"/>
      <c r="N132" s="545"/>
      <c r="O132" s="545"/>
      <c r="P132" s="545"/>
      <c r="Q132" s="545"/>
      <c r="R132" s="545"/>
      <c r="S132" s="545"/>
      <c r="T132" s="545"/>
      <c r="U132" s="545"/>
      <c r="V132" s="545"/>
      <c r="W132" s="545"/>
    </row>
    <row r="133" spans="1:23">
      <c r="A133" s="568" t="s">
        <v>128</v>
      </c>
      <c r="B133" s="558">
        <v>205.21110999999999</v>
      </c>
      <c r="C133" s="558">
        <v>0</v>
      </c>
      <c r="D133" s="558">
        <v>0</v>
      </c>
      <c r="E133" s="558">
        <v>0</v>
      </c>
      <c r="F133" s="558">
        <v>205.21110999999999</v>
      </c>
      <c r="G133" s="545"/>
      <c r="H133" s="545"/>
      <c r="I133" s="545"/>
      <c r="J133" s="545"/>
      <c r="K133" s="545"/>
      <c r="L133" s="545"/>
      <c r="M133" s="545"/>
      <c r="N133" s="545"/>
      <c r="O133" s="545"/>
      <c r="P133" s="545"/>
      <c r="Q133" s="545"/>
      <c r="R133" s="545"/>
      <c r="S133" s="545"/>
      <c r="T133" s="545"/>
      <c r="U133" s="545"/>
      <c r="V133" s="545"/>
      <c r="W133" s="545"/>
    </row>
    <row r="134" spans="1:23">
      <c r="A134" s="556" t="s">
        <v>129</v>
      </c>
      <c r="B134" s="560">
        <v>0</v>
      </c>
      <c r="C134" s="560">
        <v>0</v>
      </c>
      <c r="D134" s="560">
        <v>0</v>
      </c>
      <c r="E134" s="560">
        <v>0</v>
      </c>
      <c r="F134" s="560">
        <v>0</v>
      </c>
      <c r="G134" s="571"/>
      <c r="H134" s="571"/>
      <c r="I134" s="571"/>
      <c r="J134" s="571"/>
      <c r="K134" s="571"/>
      <c r="L134" s="571"/>
      <c r="M134" s="571"/>
      <c r="N134" s="571"/>
      <c r="O134" s="571"/>
      <c r="P134" s="571"/>
      <c r="Q134" s="571"/>
      <c r="R134" s="571"/>
      <c r="S134" s="571"/>
      <c r="T134" s="571"/>
      <c r="U134" s="571"/>
      <c r="V134" s="571"/>
      <c r="W134" s="571"/>
    </row>
    <row r="135" spans="1:23">
      <c r="A135" s="556" t="s">
        <v>130</v>
      </c>
      <c r="B135" s="560">
        <v>205.21110999999999</v>
      </c>
      <c r="C135" s="560">
        <v>0</v>
      </c>
      <c r="D135" s="560">
        <v>0</v>
      </c>
      <c r="E135" s="560">
        <v>0</v>
      </c>
      <c r="F135" s="560">
        <v>205.21110999999999</v>
      </c>
      <c r="G135" s="571"/>
      <c r="H135" s="571"/>
      <c r="I135" s="571"/>
      <c r="J135" s="571"/>
      <c r="K135" s="571"/>
      <c r="L135" s="571"/>
      <c r="M135" s="571"/>
      <c r="N135" s="571"/>
      <c r="O135" s="571"/>
      <c r="P135" s="571"/>
      <c r="Q135" s="571"/>
      <c r="R135" s="571"/>
      <c r="S135" s="571"/>
      <c r="T135" s="571"/>
      <c r="U135" s="571"/>
      <c r="V135" s="571"/>
      <c r="W135" s="571"/>
    </row>
    <row r="136" spans="1:23">
      <c r="A136" s="556" t="s">
        <v>131</v>
      </c>
      <c r="B136" s="560">
        <v>0</v>
      </c>
      <c r="C136" s="560">
        <v>0</v>
      </c>
      <c r="D136" s="560">
        <v>0</v>
      </c>
      <c r="E136" s="560">
        <v>0</v>
      </c>
      <c r="F136" s="560">
        <v>0</v>
      </c>
      <c r="G136" s="545"/>
      <c r="H136" s="545"/>
      <c r="I136" s="545"/>
      <c r="J136" s="545"/>
      <c r="K136" s="545"/>
      <c r="L136" s="545"/>
      <c r="M136" s="545"/>
      <c r="N136" s="545"/>
      <c r="O136" s="545"/>
      <c r="P136" s="545"/>
      <c r="Q136" s="545"/>
      <c r="R136" s="545"/>
      <c r="S136" s="545"/>
      <c r="T136" s="545"/>
      <c r="U136" s="545"/>
      <c r="V136" s="545"/>
      <c r="W136" s="545"/>
    </row>
    <row r="137" spans="1:23">
      <c r="A137" s="556" t="s">
        <v>132</v>
      </c>
      <c r="B137" s="560">
        <v>0</v>
      </c>
      <c r="C137" s="560">
        <v>0</v>
      </c>
      <c r="D137" s="560">
        <v>0</v>
      </c>
      <c r="E137" s="560">
        <v>0</v>
      </c>
      <c r="F137" s="560">
        <v>0</v>
      </c>
      <c r="G137" s="545"/>
      <c r="H137" s="545"/>
      <c r="I137" s="545"/>
      <c r="J137" s="545"/>
      <c r="K137" s="545"/>
      <c r="L137" s="545"/>
      <c r="M137" s="545"/>
      <c r="N137" s="545"/>
      <c r="O137" s="545"/>
      <c r="P137" s="545"/>
      <c r="Q137" s="545"/>
      <c r="R137" s="545"/>
      <c r="S137" s="545"/>
      <c r="T137" s="545"/>
      <c r="U137" s="545"/>
      <c r="V137" s="545"/>
      <c r="W137" s="545"/>
    </row>
    <row r="138" spans="1:23">
      <c r="A138" s="556" t="s">
        <v>133</v>
      </c>
      <c r="B138" s="560">
        <v>0</v>
      </c>
      <c r="C138" s="560">
        <v>0</v>
      </c>
      <c r="D138" s="560">
        <v>0</v>
      </c>
      <c r="E138" s="560">
        <v>0</v>
      </c>
      <c r="F138" s="560">
        <v>0</v>
      </c>
      <c r="G138" s="545"/>
      <c r="H138" s="545"/>
      <c r="I138" s="545"/>
      <c r="J138" s="545"/>
      <c r="K138" s="545"/>
      <c r="L138" s="545"/>
      <c r="M138" s="545"/>
      <c r="N138" s="545"/>
      <c r="O138" s="545"/>
      <c r="P138" s="545"/>
      <c r="Q138" s="545"/>
      <c r="R138" s="545"/>
      <c r="S138" s="545"/>
      <c r="T138" s="545"/>
      <c r="U138" s="545"/>
      <c r="V138" s="545"/>
      <c r="W138" s="545"/>
    </row>
    <row r="139" spans="1:23">
      <c r="A139" s="556" t="s">
        <v>134</v>
      </c>
      <c r="B139" s="560">
        <v>0</v>
      </c>
      <c r="C139" s="560">
        <v>0</v>
      </c>
      <c r="D139" s="560">
        <v>0</v>
      </c>
      <c r="E139" s="560">
        <v>0</v>
      </c>
      <c r="F139" s="560">
        <v>0</v>
      </c>
      <c r="G139" s="545"/>
      <c r="H139" s="545"/>
      <c r="I139" s="545"/>
      <c r="J139" s="545"/>
      <c r="K139" s="545"/>
      <c r="L139" s="545"/>
      <c r="M139" s="545"/>
      <c r="N139" s="545"/>
      <c r="O139" s="545"/>
      <c r="P139" s="545"/>
      <c r="Q139" s="545"/>
      <c r="R139" s="545"/>
      <c r="S139" s="545"/>
      <c r="T139" s="545"/>
      <c r="U139" s="545"/>
      <c r="V139" s="545"/>
      <c r="W139" s="545"/>
    </row>
    <row r="140" spans="1:23">
      <c r="A140" s="568" t="s">
        <v>135</v>
      </c>
      <c r="B140" s="558">
        <v>228281.64369999999</v>
      </c>
      <c r="C140" s="558">
        <v>5971.0255199999992</v>
      </c>
      <c r="D140" s="558">
        <v>9.5078199999999988</v>
      </c>
      <c r="E140" s="558">
        <v>0</v>
      </c>
      <c r="F140" s="558">
        <v>234262.17703999998</v>
      </c>
      <c r="G140" s="545"/>
      <c r="H140" s="545"/>
      <c r="I140" s="545"/>
      <c r="J140" s="545"/>
      <c r="K140" s="545"/>
      <c r="L140" s="545"/>
      <c r="M140" s="545"/>
      <c r="N140" s="545"/>
      <c r="O140" s="545"/>
      <c r="P140" s="545"/>
      <c r="Q140" s="545"/>
      <c r="R140" s="545"/>
      <c r="S140" s="545"/>
      <c r="T140" s="545"/>
      <c r="U140" s="545"/>
      <c r="V140" s="545"/>
      <c r="W140" s="545"/>
    </row>
    <row r="141" spans="1:23">
      <c r="A141" s="556" t="s">
        <v>136</v>
      </c>
      <c r="B141" s="560">
        <v>0</v>
      </c>
      <c r="C141" s="560">
        <v>0</v>
      </c>
      <c r="D141" s="560">
        <v>0</v>
      </c>
      <c r="E141" s="560">
        <v>0</v>
      </c>
      <c r="F141" s="560">
        <v>0</v>
      </c>
      <c r="G141" s="545"/>
      <c r="H141" s="545"/>
      <c r="I141" s="545"/>
      <c r="J141" s="545"/>
      <c r="K141" s="545"/>
      <c r="L141" s="545"/>
      <c r="M141" s="545"/>
      <c r="N141" s="545"/>
      <c r="O141" s="545"/>
      <c r="P141" s="545"/>
      <c r="Q141" s="545"/>
      <c r="R141" s="545"/>
      <c r="S141" s="545"/>
      <c r="T141" s="545"/>
      <c r="U141" s="545"/>
      <c r="V141" s="545"/>
      <c r="W141" s="545"/>
    </row>
    <row r="142" spans="1:23">
      <c r="A142" s="556" t="s">
        <v>1273</v>
      </c>
      <c r="B142" s="560">
        <v>176358.2</v>
      </c>
      <c r="C142" s="560">
        <v>3155.6</v>
      </c>
      <c r="D142" s="560">
        <v>0</v>
      </c>
      <c r="E142" s="560">
        <v>0</v>
      </c>
      <c r="F142" s="560">
        <v>179513.8</v>
      </c>
      <c r="G142" s="545"/>
      <c r="H142" s="545"/>
      <c r="I142" s="545"/>
      <c r="J142" s="545"/>
      <c r="K142" s="545"/>
      <c r="L142" s="545"/>
      <c r="M142" s="545"/>
      <c r="N142" s="545"/>
      <c r="O142" s="545"/>
      <c r="P142" s="545"/>
      <c r="Q142" s="545"/>
      <c r="R142" s="545"/>
      <c r="S142" s="545"/>
      <c r="T142" s="545"/>
      <c r="U142" s="545"/>
      <c r="V142" s="545"/>
      <c r="W142" s="545"/>
    </row>
    <row r="143" spans="1:23">
      <c r="A143" s="556" t="s">
        <v>138</v>
      </c>
      <c r="B143" s="560">
        <v>0</v>
      </c>
      <c r="C143" s="560">
        <v>0</v>
      </c>
      <c r="D143" s="560">
        <v>0</v>
      </c>
      <c r="E143" s="560">
        <v>0</v>
      </c>
      <c r="F143" s="560">
        <v>0</v>
      </c>
      <c r="G143" s="545"/>
      <c r="H143" s="545"/>
      <c r="I143" s="545"/>
      <c r="J143" s="545"/>
      <c r="K143" s="545"/>
      <c r="L143" s="545"/>
      <c r="M143" s="545"/>
      <c r="N143" s="545"/>
      <c r="O143" s="545"/>
      <c r="P143" s="545"/>
      <c r="Q143" s="545"/>
      <c r="R143" s="545"/>
      <c r="S143" s="545"/>
      <c r="T143" s="545"/>
      <c r="U143" s="545"/>
      <c r="V143" s="545"/>
      <c r="W143" s="545"/>
    </row>
    <row r="144" spans="1:23">
      <c r="A144" s="556" t="s">
        <v>139</v>
      </c>
      <c r="B144" s="560">
        <v>0</v>
      </c>
      <c r="C144" s="560">
        <v>0</v>
      </c>
      <c r="D144" s="560">
        <v>0</v>
      </c>
      <c r="E144" s="560">
        <v>0</v>
      </c>
      <c r="F144" s="560">
        <v>0</v>
      </c>
      <c r="G144" s="545"/>
      <c r="H144" s="545"/>
      <c r="I144" s="545"/>
      <c r="J144" s="545"/>
      <c r="K144" s="545"/>
      <c r="L144" s="545"/>
      <c r="M144" s="545"/>
      <c r="N144" s="545"/>
      <c r="O144" s="545"/>
      <c r="P144" s="545"/>
      <c r="Q144" s="545"/>
      <c r="R144" s="545"/>
      <c r="S144" s="545"/>
      <c r="T144" s="545"/>
      <c r="U144" s="545"/>
      <c r="V144" s="545"/>
      <c r="W144" s="545"/>
    </row>
    <row r="145" spans="1:23">
      <c r="A145" s="564" t="s">
        <v>140</v>
      </c>
      <c r="B145" s="560">
        <v>51718.339840000001</v>
      </c>
      <c r="C145" s="560">
        <v>2803.6133500000001</v>
      </c>
      <c r="D145" s="560">
        <v>0</v>
      </c>
      <c r="E145" s="560">
        <v>0</v>
      </c>
      <c r="F145" s="560">
        <v>54521.95319</v>
      </c>
      <c r="G145" s="545"/>
      <c r="H145" s="545"/>
      <c r="I145" s="545"/>
      <c r="J145" s="545"/>
      <c r="K145" s="545"/>
      <c r="L145" s="545"/>
      <c r="M145" s="545"/>
      <c r="N145" s="545"/>
      <c r="O145" s="545"/>
      <c r="P145" s="545"/>
      <c r="Q145" s="545"/>
      <c r="R145" s="545"/>
      <c r="S145" s="545"/>
      <c r="T145" s="545"/>
      <c r="U145" s="545"/>
      <c r="V145" s="545"/>
      <c r="W145" s="545"/>
    </row>
    <row r="146" spans="1:23">
      <c r="A146" s="556" t="s">
        <v>141</v>
      </c>
      <c r="B146" s="560">
        <v>0</v>
      </c>
      <c r="C146" s="560">
        <v>0</v>
      </c>
      <c r="D146" s="560">
        <v>0</v>
      </c>
      <c r="E146" s="560">
        <v>0</v>
      </c>
      <c r="F146" s="560">
        <v>0</v>
      </c>
      <c r="G146" s="545"/>
      <c r="H146" s="545"/>
      <c r="I146" s="545"/>
      <c r="J146" s="545"/>
      <c r="K146" s="545"/>
      <c r="L146" s="545"/>
      <c r="M146" s="545"/>
      <c r="N146" s="545"/>
      <c r="O146" s="545"/>
      <c r="P146" s="545"/>
      <c r="Q146" s="545"/>
      <c r="R146" s="545"/>
      <c r="S146" s="545"/>
      <c r="T146" s="545"/>
      <c r="U146" s="545"/>
      <c r="V146" s="545"/>
      <c r="W146" s="545"/>
    </row>
    <row r="147" spans="1:23">
      <c r="A147" s="556" t="s">
        <v>142</v>
      </c>
      <c r="B147" s="560">
        <v>0</v>
      </c>
      <c r="C147" s="560">
        <v>0</v>
      </c>
      <c r="D147" s="560">
        <v>0</v>
      </c>
      <c r="E147" s="560">
        <v>0</v>
      </c>
      <c r="F147" s="560">
        <v>0</v>
      </c>
      <c r="G147" s="545"/>
      <c r="H147" s="545"/>
      <c r="I147" s="545"/>
      <c r="J147" s="545"/>
      <c r="K147" s="545"/>
      <c r="L147" s="545"/>
      <c r="M147" s="545"/>
      <c r="N147" s="545"/>
      <c r="O147" s="545"/>
      <c r="P147" s="545"/>
      <c r="Q147" s="545"/>
      <c r="R147" s="545"/>
      <c r="S147" s="545"/>
      <c r="T147" s="545"/>
      <c r="U147" s="545"/>
      <c r="V147" s="545"/>
      <c r="W147" s="545"/>
    </row>
    <row r="148" spans="1:23">
      <c r="A148" s="556" t="s">
        <v>143</v>
      </c>
      <c r="B148" s="560">
        <v>205.10386</v>
      </c>
      <c r="C148" s="560">
        <v>11.81217</v>
      </c>
      <c r="D148" s="560">
        <v>9.5078199999999988</v>
      </c>
      <c r="E148" s="560">
        <v>0</v>
      </c>
      <c r="F148" s="560">
        <v>226.42385000000002</v>
      </c>
      <c r="G148" s="545"/>
      <c r="H148" s="545"/>
      <c r="I148" s="545"/>
      <c r="J148" s="545"/>
      <c r="K148" s="545"/>
      <c r="L148" s="545"/>
      <c r="M148" s="545"/>
      <c r="N148" s="545"/>
      <c r="O148" s="545"/>
      <c r="P148" s="545"/>
      <c r="Q148" s="545"/>
      <c r="R148" s="545"/>
      <c r="S148" s="545"/>
      <c r="T148" s="545"/>
      <c r="U148" s="545"/>
      <c r="V148" s="545"/>
      <c r="W148" s="545"/>
    </row>
    <row r="149" spans="1:23">
      <c r="A149" s="568" t="s">
        <v>144</v>
      </c>
      <c r="B149" s="558">
        <v>93998.215920000002</v>
      </c>
      <c r="C149" s="558">
        <v>2289.93435</v>
      </c>
      <c r="D149" s="558">
        <v>0</v>
      </c>
      <c r="E149" s="558">
        <v>0</v>
      </c>
      <c r="F149" s="558">
        <v>96288.150269999998</v>
      </c>
      <c r="G149" s="545"/>
      <c r="H149" s="545"/>
      <c r="I149" s="545"/>
      <c r="J149" s="545"/>
      <c r="K149" s="545"/>
      <c r="L149" s="545"/>
      <c r="M149" s="545"/>
      <c r="N149" s="545"/>
      <c r="O149" s="545"/>
      <c r="P149" s="545"/>
      <c r="Q149" s="545"/>
      <c r="R149" s="545"/>
      <c r="S149" s="545"/>
      <c r="T149" s="545"/>
      <c r="U149" s="545"/>
      <c r="V149" s="545"/>
      <c r="W149" s="545"/>
    </row>
    <row r="150" spans="1:23">
      <c r="A150" s="556" t="s">
        <v>71</v>
      </c>
      <c r="B150" s="560">
        <v>41.877760000000002</v>
      </c>
      <c r="C150" s="560">
        <v>0.42707999999999996</v>
      </c>
      <c r="D150" s="560">
        <v>0</v>
      </c>
      <c r="E150" s="560">
        <v>0</v>
      </c>
      <c r="F150" s="560">
        <v>42.304839999999999</v>
      </c>
      <c r="G150" s="545"/>
      <c r="H150" s="545"/>
      <c r="I150" s="545"/>
      <c r="J150" s="545"/>
      <c r="K150" s="545"/>
      <c r="L150" s="545"/>
      <c r="M150" s="545"/>
      <c r="N150" s="545"/>
      <c r="O150" s="545"/>
      <c r="P150" s="545"/>
      <c r="Q150" s="545"/>
      <c r="R150" s="545"/>
      <c r="S150" s="545"/>
      <c r="T150" s="545"/>
      <c r="U150" s="545"/>
      <c r="V150" s="545"/>
      <c r="W150" s="545"/>
    </row>
    <row r="151" spans="1:23">
      <c r="A151" s="556" t="s">
        <v>73</v>
      </c>
      <c r="B151" s="560">
        <v>65340.763020000006</v>
      </c>
      <c r="C151" s="560">
        <v>2114.1901600000001</v>
      </c>
      <c r="D151" s="560">
        <v>0</v>
      </c>
      <c r="E151" s="560">
        <v>0</v>
      </c>
      <c r="F151" s="560">
        <v>67454.953180000011</v>
      </c>
      <c r="G151" s="545"/>
      <c r="H151" s="545"/>
      <c r="I151" s="545"/>
      <c r="J151" s="545"/>
      <c r="K151" s="545"/>
      <c r="L151" s="545"/>
      <c r="M151" s="545"/>
      <c r="N151" s="545"/>
      <c r="O151" s="545"/>
      <c r="P151" s="545"/>
      <c r="Q151" s="545"/>
      <c r="R151" s="545"/>
      <c r="S151" s="545"/>
      <c r="T151" s="545"/>
      <c r="U151" s="545"/>
      <c r="V151" s="545"/>
      <c r="W151" s="545"/>
    </row>
    <row r="152" spans="1:23">
      <c r="A152" s="556" t="s">
        <v>145</v>
      </c>
      <c r="B152" s="560">
        <v>28432.78916</v>
      </c>
      <c r="C152" s="560">
        <v>58.458330000000004</v>
      </c>
      <c r="D152" s="560">
        <v>0</v>
      </c>
      <c r="E152" s="560">
        <v>0</v>
      </c>
      <c r="F152" s="560">
        <v>28491.247489999998</v>
      </c>
      <c r="G152" s="545"/>
      <c r="H152" s="545"/>
      <c r="I152" s="545"/>
      <c r="J152" s="545"/>
      <c r="K152" s="545"/>
      <c r="L152" s="545"/>
      <c r="M152" s="545"/>
      <c r="N152" s="545"/>
      <c r="O152" s="545"/>
      <c r="P152" s="545"/>
      <c r="Q152" s="545"/>
      <c r="R152" s="545"/>
      <c r="S152" s="545"/>
      <c r="T152" s="545"/>
      <c r="U152" s="545"/>
      <c r="V152" s="545"/>
      <c r="W152" s="545"/>
    </row>
    <row r="153" spans="1:23">
      <c r="A153" s="556" t="s">
        <v>99</v>
      </c>
      <c r="B153" s="560">
        <v>182.78598000000002</v>
      </c>
      <c r="C153" s="560">
        <v>116.85878</v>
      </c>
      <c r="D153" s="560">
        <v>0</v>
      </c>
      <c r="E153" s="560">
        <v>0</v>
      </c>
      <c r="F153" s="560">
        <v>299.64476000000002</v>
      </c>
      <c r="G153" s="545"/>
      <c r="H153" s="545"/>
      <c r="I153" s="545"/>
      <c r="J153" s="545"/>
      <c r="K153" s="545"/>
      <c r="L153" s="545"/>
      <c r="M153" s="545"/>
      <c r="N153" s="545"/>
      <c r="O153" s="545"/>
      <c r="P153" s="545"/>
      <c r="Q153" s="545"/>
      <c r="R153" s="545"/>
      <c r="S153" s="545"/>
      <c r="T153" s="545"/>
      <c r="U153" s="545"/>
      <c r="V153" s="545"/>
      <c r="W153" s="545"/>
    </row>
    <row r="154" spans="1:23">
      <c r="A154" s="556" t="s">
        <v>146</v>
      </c>
      <c r="B154" s="560">
        <v>0</v>
      </c>
      <c r="C154" s="560">
        <v>0</v>
      </c>
      <c r="D154" s="560">
        <v>0</v>
      </c>
      <c r="E154" s="560">
        <v>0</v>
      </c>
      <c r="F154" s="560">
        <v>0</v>
      </c>
      <c r="G154" s="545"/>
      <c r="H154" s="545"/>
      <c r="I154" s="545"/>
      <c r="J154" s="545"/>
      <c r="K154" s="545"/>
      <c r="L154" s="545"/>
      <c r="M154" s="545"/>
      <c r="N154" s="545"/>
      <c r="O154" s="545"/>
      <c r="P154" s="545"/>
      <c r="Q154" s="545"/>
      <c r="R154" s="545"/>
      <c r="S154" s="545"/>
      <c r="T154" s="545"/>
      <c r="U154" s="545"/>
      <c r="V154" s="545"/>
      <c r="W154" s="545"/>
    </row>
    <row r="155" spans="1:23">
      <c r="A155" s="568" t="s">
        <v>147</v>
      </c>
      <c r="B155" s="558">
        <v>67346.777489999993</v>
      </c>
      <c r="C155" s="558">
        <v>6084.75317</v>
      </c>
      <c r="D155" s="558">
        <v>0</v>
      </c>
      <c r="E155" s="558">
        <v>0</v>
      </c>
      <c r="F155" s="558">
        <v>73431.530659999989</v>
      </c>
      <c r="G155" s="545"/>
      <c r="H155" s="545"/>
      <c r="I155" s="545"/>
      <c r="J155" s="545"/>
      <c r="K155" s="545"/>
      <c r="L155" s="545"/>
      <c r="M155" s="545"/>
      <c r="N155" s="545"/>
      <c r="O155" s="545"/>
      <c r="P155" s="545"/>
      <c r="Q155" s="545"/>
      <c r="R155" s="545"/>
      <c r="S155" s="545"/>
      <c r="T155" s="545"/>
      <c r="U155" s="545"/>
      <c r="V155" s="545"/>
      <c r="W155" s="545"/>
    </row>
    <row r="156" spans="1:23">
      <c r="A156" s="556" t="s">
        <v>148</v>
      </c>
      <c r="B156" s="560">
        <v>40.980580000000003</v>
      </c>
      <c r="C156" s="560">
        <v>0</v>
      </c>
      <c r="D156" s="560">
        <v>0</v>
      </c>
      <c r="E156" s="560">
        <v>0</v>
      </c>
      <c r="F156" s="560">
        <v>40.980580000000003</v>
      </c>
      <c r="G156" s="545"/>
      <c r="H156" s="545"/>
      <c r="I156" s="545"/>
      <c r="J156" s="545"/>
      <c r="K156" s="545"/>
      <c r="L156" s="545"/>
      <c r="M156" s="545"/>
      <c r="N156" s="545"/>
      <c r="O156" s="545"/>
      <c r="P156" s="545"/>
      <c r="Q156" s="545"/>
      <c r="R156" s="545"/>
      <c r="S156" s="545"/>
      <c r="T156" s="545"/>
      <c r="U156" s="545"/>
      <c r="V156" s="545"/>
      <c r="W156" s="545"/>
    </row>
    <row r="157" spans="1:23">
      <c r="A157" s="556" t="s">
        <v>149</v>
      </c>
      <c r="B157" s="560">
        <v>0</v>
      </c>
      <c r="C157" s="560">
        <v>0</v>
      </c>
      <c r="D157" s="560">
        <v>0</v>
      </c>
      <c r="E157" s="560">
        <v>0</v>
      </c>
      <c r="F157" s="560">
        <v>0</v>
      </c>
      <c r="G157" s="545"/>
      <c r="H157" s="545"/>
      <c r="I157" s="545"/>
      <c r="J157" s="545"/>
      <c r="K157" s="545"/>
      <c r="L157" s="545"/>
      <c r="M157" s="545"/>
      <c r="N157" s="545"/>
      <c r="O157" s="545"/>
      <c r="P157" s="545"/>
      <c r="Q157" s="545"/>
      <c r="R157" s="545"/>
      <c r="S157" s="545"/>
      <c r="T157" s="545"/>
      <c r="U157" s="545"/>
      <c r="V157" s="545"/>
      <c r="W157" s="545"/>
    </row>
    <row r="158" spans="1:23">
      <c r="A158" s="556" t="s">
        <v>150</v>
      </c>
      <c r="B158" s="560">
        <v>51292.988250000002</v>
      </c>
      <c r="C158" s="560">
        <v>2280.7730799999999</v>
      </c>
      <c r="D158" s="560">
        <v>0</v>
      </c>
      <c r="E158" s="560">
        <v>0</v>
      </c>
      <c r="F158" s="560">
        <v>53573.761330000001</v>
      </c>
      <c r="G158" s="545"/>
      <c r="H158" s="545"/>
      <c r="I158" s="545"/>
      <c r="J158" s="545"/>
      <c r="K158" s="545"/>
      <c r="L158" s="545"/>
      <c r="M158" s="545"/>
      <c r="N158" s="545"/>
      <c r="O158" s="545"/>
      <c r="P158" s="545"/>
      <c r="Q158" s="545"/>
      <c r="R158" s="545"/>
      <c r="S158" s="545"/>
      <c r="T158" s="545"/>
      <c r="U158" s="545"/>
      <c r="V158" s="545"/>
      <c r="W158" s="545"/>
    </row>
    <row r="159" spans="1:23">
      <c r="A159" s="556" t="s">
        <v>151</v>
      </c>
      <c r="B159" s="560">
        <v>0</v>
      </c>
      <c r="C159" s="560">
        <v>0</v>
      </c>
      <c r="D159" s="560">
        <v>0</v>
      </c>
      <c r="E159" s="560">
        <v>0</v>
      </c>
      <c r="F159" s="560">
        <v>0</v>
      </c>
      <c r="G159" s="545"/>
      <c r="H159" s="545"/>
      <c r="I159" s="545"/>
      <c r="J159" s="545"/>
      <c r="K159" s="545"/>
      <c r="L159" s="545"/>
      <c r="M159" s="545"/>
      <c r="N159" s="545"/>
      <c r="O159" s="545"/>
      <c r="P159" s="545"/>
      <c r="Q159" s="545"/>
      <c r="R159" s="545"/>
      <c r="S159" s="545"/>
      <c r="T159" s="545"/>
      <c r="U159" s="545"/>
      <c r="V159" s="545"/>
      <c r="W159" s="545"/>
    </row>
    <row r="160" spans="1:23">
      <c r="A160" s="556" t="s">
        <v>152</v>
      </c>
      <c r="B160" s="560">
        <v>16012.629650000001</v>
      </c>
      <c r="C160" s="560">
        <v>3803.98009</v>
      </c>
      <c r="D160" s="560">
        <v>0</v>
      </c>
      <c r="E160" s="560">
        <v>0</v>
      </c>
      <c r="F160" s="560">
        <v>19816.60974</v>
      </c>
      <c r="G160" s="545"/>
      <c r="H160" s="545"/>
      <c r="I160" s="545"/>
      <c r="J160" s="545"/>
      <c r="K160" s="545"/>
      <c r="L160" s="545"/>
      <c r="M160" s="545"/>
      <c r="N160" s="545"/>
      <c r="O160" s="545"/>
      <c r="P160" s="545"/>
      <c r="Q160" s="545"/>
      <c r="R160" s="545"/>
      <c r="S160" s="545"/>
      <c r="T160" s="545"/>
      <c r="U160" s="545"/>
      <c r="V160" s="545"/>
      <c r="W160" s="545"/>
    </row>
    <row r="161" spans="1:23">
      <c r="A161" s="556" t="s">
        <v>153</v>
      </c>
      <c r="B161" s="560">
        <v>0.17901</v>
      </c>
      <c r="C161" s="560">
        <v>0</v>
      </c>
      <c r="D161" s="560">
        <v>0</v>
      </c>
      <c r="E161" s="560">
        <v>0</v>
      </c>
      <c r="F161" s="560">
        <v>0.17901</v>
      </c>
      <c r="G161" s="545"/>
      <c r="H161" s="545"/>
      <c r="I161" s="545"/>
      <c r="J161" s="545"/>
      <c r="K161" s="545"/>
      <c r="L161" s="545"/>
      <c r="M161" s="545"/>
      <c r="N161" s="545"/>
      <c r="O161" s="545"/>
      <c r="P161" s="545"/>
      <c r="Q161" s="545"/>
      <c r="R161" s="545"/>
      <c r="S161" s="545"/>
      <c r="T161" s="545"/>
      <c r="U161" s="545"/>
      <c r="V161" s="545"/>
      <c r="W161" s="545"/>
    </row>
    <row r="162" spans="1:23">
      <c r="A162" s="568" t="s">
        <v>154</v>
      </c>
      <c r="B162" s="558">
        <v>0</v>
      </c>
      <c r="C162" s="558">
        <v>0</v>
      </c>
      <c r="D162" s="558">
        <v>0</v>
      </c>
      <c r="E162" s="558">
        <v>0</v>
      </c>
      <c r="F162" s="558">
        <v>0</v>
      </c>
      <c r="G162" s="545"/>
      <c r="H162" s="545"/>
      <c r="I162" s="545"/>
      <c r="J162" s="545"/>
      <c r="K162" s="545"/>
      <c r="L162" s="545"/>
      <c r="M162" s="545"/>
      <c r="N162" s="545"/>
      <c r="O162" s="545"/>
      <c r="P162" s="545"/>
      <c r="Q162" s="545"/>
      <c r="R162" s="545"/>
      <c r="S162" s="545"/>
      <c r="T162" s="545"/>
      <c r="U162" s="545"/>
      <c r="V162" s="545"/>
      <c r="W162" s="545"/>
    </row>
    <row r="163" spans="1:23">
      <c r="A163" s="556" t="s">
        <v>155</v>
      </c>
      <c r="B163" s="560">
        <v>0</v>
      </c>
      <c r="C163" s="560">
        <v>0</v>
      </c>
      <c r="D163" s="560">
        <v>0</v>
      </c>
      <c r="E163" s="560">
        <v>0</v>
      </c>
      <c r="F163" s="560">
        <v>0</v>
      </c>
      <c r="G163" s="545"/>
      <c r="H163" s="545"/>
      <c r="I163" s="545"/>
      <c r="J163" s="545"/>
      <c r="K163" s="545"/>
      <c r="L163" s="545"/>
      <c r="M163" s="545"/>
      <c r="N163" s="545"/>
      <c r="O163" s="545"/>
      <c r="P163" s="545"/>
      <c r="Q163" s="545"/>
      <c r="R163" s="545"/>
      <c r="S163" s="545"/>
      <c r="T163" s="545"/>
      <c r="U163" s="545"/>
      <c r="V163" s="545"/>
      <c r="W163" s="545"/>
    </row>
    <row r="164" spans="1:23">
      <c r="A164" s="556" t="s">
        <v>156</v>
      </c>
      <c r="B164" s="560">
        <v>0</v>
      </c>
      <c r="C164" s="560">
        <v>0</v>
      </c>
      <c r="D164" s="560">
        <v>0</v>
      </c>
      <c r="E164" s="560">
        <v>0</v>
      </c>
      <c r="F164" s="560">
        <v>0</v>
      </c>
      <c r="G164" s="545"/>
      <c r="H164" s="545"/>
      <c r="I164" s="545"/>
      <c r="J164" s="545"/>
      <c r="K164" s="545"/>
      <c r="L164" s="545"/>
      <c r="M164" s="545"/>
      <c r="N164" s="545"/>
      <c r="O164" s="545"/>
      <c r="P164" s="545"/>
      <c r="Q164" s="545"/>
      <c r="R164" s="545"/>
      <c r="S164" s="545"/>
      <c r="T164" s="545"/>
      <c r="U164" s="545"/>
      <c r="V164" s="545"/>
      <c r="W164" s="545"/>
    </row>
    <row r="165" spans="1:23">
      <c r="A165" s="564" t="s">
        <v>157</v>
      </c>
      <c r="B165" s="560">
        <v>0</v>
      </c>
      <c r="C165" s="560">
        <v>0</v>
      </c>
      <c r="D165" s="560">
        <v>0</v>
      </c>
      <c r="E165" s="560">
        <v>0</v>
      </c>
      <c r="F165" s="560">
        <v>0</v>
      </c>
      <c r="G165" s="545"/>
      <c r="H165" s="545"/>
      <c r="I165" s="545"/>
      <c r="J165" s="545"/>
      <c r="K165" s="545"/>
      <c r="L165" s="545"/>
      <c r="M165" s="545"/>
      <c r="N165" s="545"/>
      <c r="O165" s="545"/>
      <c r="P165" s="545"/>
      <c r="Q165" s="545"/>
      <c r="R165" s="545"/>
      <c r="S165" s="545"/>
      <c r="T165" s="545"/>
      <c r="U165" s="545"/>
      <c r="V165" s="545"/>
      <c r="W165" s="545"/>
    </row>
    <row r="166" spans="1:23">
      <c r="A166" s="556" t="s">
        <v>158</v>
      </c>
      <c r="B166" s="560">
        <v>0</v>
      </c>
      <c r="C166" s="560">
        <v>0</v>
      </c>
      <c r="D166" s="560">
        <v>0</v>
      </c>
      <c r="E166" s="560">
        <v>0</v>
      </c>
      <c r="F166" s="560">
        <v>0</v>
      </c>
      <c r="G166" s="545"/>
      <c r="H166" s="545"/>
      <c r="I166" s="545"/>
      <c r="J166" s="545"/>
      <c r="K166" s="545"/>
      <c r="L166" s="545"/>
      <c r="M166" s="545"/>
      <c r="N166" s="545"/>
      <c r="O166" s="545"/>
      <c r="P166" s="545"/>
      <c r="Q166" s="545"/>
      <c r="R166" s="545"/>
      <c r="S166" s="545"/>
      <c r="T166" s="545"/>
      <c r="U166" s="545"/>
      <c r="V166" s="545"/>
      <c r="W166" s="545"/>
    </row>
    <row r="167" spans="1:23">
      <c r="A167" s="568" t="s">
        <v>159</v>
      </c>
      <c r="B167" s="558">
        <v>0</v>
      </c>
      <c r="C167" s="558">
        <v>0</v>
      </c>
      <c r="D167" s="558">
        <v>0</v>
      </c>
      <c r="E167" s="558">
        <v>0</v>
      </c>
      <c r="F167" s="558">
        <v>0</v>
      </c>
      <c r="G167" s="545"/>
      <c r="H167" s="545"/>
      <c r="I167" s="545"/>
      <c r="J167" s="545"/>
      <c r="K167" s="545"/>
      <c r="L167" s="545"/>
      <c r="M167" s="545"/>
      <c r="N167" s="545"/>
      <c r="O167" s="545"/>
      <c r="P167" s="545"/>
      <c r="Q167" s="545"/>
      <c r="R167" s="545"/>
      <c r="S167" s="545"/>
      <c r="T167" s="545"/>
      <c r="U167" s="545"/>
      <c r="V167" s="545"/>
      <c r="W167" s="545"/>
    </row>
    <row r="168" spans="1:23">
      <c r="A168" s="556" t="s">
        <v>160</v>
      </c>
      <c r="B168" s="560">
        <v>0</v>
      </c>
      <c r="C168" s="560">
        <v>0</v>
      </c>
      <c r="D168" s="560">
        <v>0</v>
      </c>
      <c r="E168" s="560">
        <v>0</v>
      </c>
      <c r="F168" s="560">
        <v>0</v>
      </c>
      <c r="G168" s="545"/>
      <c r="H168" s="545"/>
      <c r="I168" s="545"/>
      <c r="J168" s="545"/>
      <c r="K168" s="545"/>
      <c r="L168" s="545"/>
      <c r="M168" s="545"/>
      <c r="N168" s="545"/>
      <c r="O168" s="545"/>
      <c r="P168" s="545"/>
      <c r="Q168" s="545"/>
      <c r="R168" s="545"/>
      <c r="S168" s="545"/>
      <c r="T168" s="545"/>
      <c r="U168" s="545"/>
      <c r="V168" s="545"/>
      <c r="W168" s="545"/>
    </row>
    <row r="169" spans="1:23">
      <c r="A169" s="556" t="s">
        <v>161</v>
      </c>
      <c r="B169" s="560">
        <v>0</v>
      </c>
      <c r="C169" s="560">
        <v>0</v>
      </c>
      <c r="D169" s="560">
        <v>0</v>
      </c>
      <c r="E169" s="560">
        <v>0</v>
      </c>
      <c r="F169" s="560">
        <v>0</v>
      </c>
      <c r="G169" s="545"/>
      <c r="H169" s="545"/>
      <c r="I169" s="545"/>
      <c r="J169" s="545"/>
      <c r="K169" s="545"/>
      <c r="L169" s="545"/>
      <c r="M169" s="545"/>
      <c r="N169" s="545"/>
      <c r="O169" s="545"/>
      <c r="P169" s="545"/>
      <c r="Q169" s="545"/>
      <c r="R169" s="545"/>
      <c r="S169" s="545"/>
      <c r="T169" s="545"/>
      <c r="U169" s="545"/>
      <c r="V169" s="545"/>
      <c r="W169" s="545"/>
    </row>
    <row r="170" spans="1:23">
      <c r="A170" s="556" t="s">
        <v>162</v>
      </c>
      <c r="B170" s="560">
        <v>0</v>
      </c>
      <c r="C170" s="560">
        <v>0</v>
      </c>
      <c r="D170" s="560">
        <v>0</v>
      </c>
      <c r="E170" s="560">
        <v>0</v>
      </c>
      <c r="F170" s="560">
        <v>0</v>
      </c>
      <c r="G170" s="545"/>
      <c r="H170" s="545"/>
      <c r="I170" s="545"/>
      <c r="J170" s="545"/>
      <c r="K170" s="545"/>
      <c r="L170" s="545"/>
      <c r="M170" s="545"/>
      <c r="N170" s="545"/>
      <c r="O170" s="545"/>
      <c r="P170" s="545"/>
      <c r="Q170" s="545"/>
      <c r="R170" s="545"/>
      <c r="S170" s="545"/>
      <c r="T170" s="545"/>
      <c r="U170" s="545"/>
      <c r="V170" s="545"/>
      <c r="W170" s="545"/>
    </row>
    <row r="171" spans="1:23">
      <c r="A171" s="556" t="s">
        <v>163</v>
      </c>
      <c r="B171" s="560">
        <v>0</v>
      </c>
      <c r="C171" s="560">
        <v>0</v>
      </c>
      <c r="D171" s="560">
        <v>0</v>
      </c>
      <c r="E171" s="560">
        <v>0</v>
      </c>
      <c r="F171" s="560">
        <v>0</v>
      </c>
      <c r="G171" s="545"/>
      <c r="H171" s="545"/>
      <c r="I171" s="545"/>
      <c r="J171" s="545"/>
      <c r="K171" s="545"/>
      <c r="L171" s="545"/>
      <c r="M171" s="545"/>
      <c r="N171" s="545"/>
      <c r="O171" s="545"/>
      <c r="P171" s="545"/>
      <c r="Q171" s="545"/>
      <c r="R171" s="545"/>
      <c r="S171" s="545"/>
      <c r="T171" s="545"/>
      <c r="U171" s="545"/>
      <c r="V171" s="545"/>
      <c r="W171" s="545"/>
    </row>
    <row r="172" spans="1:23">
      <c r="A172" s="556" t="s">
        <v>164</v>
      </c>
      <c r="B172" s="560">
        <v>0</v>
      </c>
      <c r="C172" s="560">
        <v>0</v>
      </c>
      <c r="D172" s="560">
        <v>0</v>
      </c>
      <c r="E172" s="560">
        <v>0</v>
      </c>
      <c r="F172" s="560">
        <v>0</v>
      </c>
      <c r="G172" s="545"/>
      <c r="H172" s="545"/>
      <c r="I172" s="545"/>
      <c r="J172" s="545"/>
      <c r="K172" s="545"/>
      <c r="L172" s="545"/>
      <c r="M172" s="545"/>
      <c r="N172" s="545"/>
      <c r="O172" s="545"/>
      <c r="P172" s="545"/>
      <c r="Q172" s="545"/>
      <c r="R172" s="545"/>
      <c r="S172" s="545"/>
      <c r="T172" s="545"/>
      <c r="U172" s="545"/>
      <c r="V172" s="545"/>
      <c r="W172" s="545"/>
    </row>
    <row r="173" spans="1:23">
      <c r="A173" s="556" t="s">
        <v>165</v>
      </c>
      <c r="B173" s="560">
        <v>0</v>
      </c>
      <c r="C173" s="560">
        <v>0</v>
      </c>
      <c r="D173" s="560">
        <v>0</v>
      </c>
      <c r="E173" s="560">
        <v>0</v>
      </c>
      <c r="F173" s="560">
        <v>0</v>
      </c>
      <c r="G173" s="545"/>
      <c r="H173" s="545"/>
      <c r="I173" s="545"/>
      <c r="J173" s="545"/>
      <c r="K173" s="545"/>
      <c r="L173" s="545"/>
      <c r="M173" s="545"/>
      <c r="N173" s="545"/>
      <c r="O173" s="545"/>
      <c r="P173" s="545"/>
      <c r="Q173" s="545"/>
      <c r="R173" s="545"/>
      <c r="S173" s="545"/>
      <c r="T173" s="545"/>
      <c r="U173" s="545"/>
      <c r="V173" s="545"/>
      <c r="W173" s="545"/>
    </row>
    <row r="174" spans="1:23">
      <c r="A174" s="556" t="s">
        <v>166</v>
      </c>
      <c r="B174" s="560">
        <v>0</v>
      </c>
      <c r="C174" s="560">
        <v>0</v>
      </c>
      <c r="D174" s="560">
        <v>0</v>
      </c>
      <c r="E174" s="560">
        <v>0</v>
      </c>
      <c r="F174" s="560">
        <v>0</v>
      </c>
      <c r="G174" s="545"/>
      <c r="H174" s="545"/>
      <c r="I174" s="545"/>
      <c r="J174" s="545"/>
      <c r="K174" s="545"/>
      <c r="L174" s="545"/>
      <c r="M174" s="545"/>
      <c r="N174" s="545"/>
      <c r="O174" s="545"/>
      <c r="P174" s="545"/>
      <c r="Q174" s="545"/>
      <c r="R174" s="545"/>
      <c r="S174" s="545"/>
      <c r="T174" s="545"/>
      <c r="U174" s="545"/>
      <c r="V174" s="545"/>
      <c r="W174" s="545"/>
    </row>
    <row r="175" spans="1:23">
      <c r="A175" s="556" t="s">
        <v>167</v>
      </c>
      <c r="B175" s="560">
        <v>0</v>
      </c>
      <c r="C175" s="560">
        <v>0</v>
      </c>
      <c r="D175" s="560">
        <v>0</v>
      </c>
      <c r="E175" s="560">
        <v>0</v>
      </c>
      <c r="F175" s="560">
        <v>0</v>
      </c>
      <c r="G175" s="545"/>
      <c r="H175" s="545"/>
      <c r="I175" s="545"/>
      <c r="J175" s="545"/>
      <c r="K175" s="545"/>
      <c r="L175" s="545"/>
      <c r="M175" s="545"/>
      <c r="N175" s="545"/>
      <c r="O175" s="545"/>
      <c r="P175" s="545"/>
      <c r="Q175" s="545"/>
      <c r="R175" s="545"/>
      <c r="S175" s="545"/>
      <c r="T175" s="545"/>
      <c r="U175" s="545"/>
      <c r="V175" s="545"/>
      <c r="W175" s="545"/>
    </row>
    <row r="176" spans="1:23">
      <c r="A176" s="562" t="s">
        <v>168</v>
      </c>
      <c r="B176" s="558">
        <v>1000551.56011</v>
      </c>
      <c r="C176" s="558">
        <v>0</v>
      </c>
      <c r="D176" s="558">
        <v>0</v>
      </c>
      <c r="E176" s="558">
        <v>0</v>
      </c>
      <c r="F176" s="558">
        <v>1000551.56011</v>
      </c>
      <c r="G176" s="545"/>
      <c r="H176" s="545"/>
      <c r="I176" s="545"/>
      <c r="J176" s="545"/>
      <c r="K176" s="545"/>
      <c r="L176" s="545"/>
      <c r="M176" s="545"/>
      <c r="N176" s="545"/>
      <c r="O176" s="545"/>
      <c r="P176" s="545"/>
      <c r="Q176" s="545"/>
      <c r="R176" s="545"/>
      <c r="S176" s="545"/>
      <c r="T176" s="545"/>
      <c r="U176" s="545"/>
      <c r="V176" s="545"/>
      <c r="W176" s="545"/>
    </row>
    <row r="177" spans="1:23">
      <c r="A177" s="566" t="s">
        <v>169</v>
      </c>
      <c r="B177" s="560">
        <v>553432.5</v>
      </c>
      <c r="C177" s="560">
        <v>0</v>
      </c>
      <c r="D177" s="560">
        <v>0</v>
      </c>
      <c r="E177" s="560">
        <v>0</v>
      </c>
      <c r="F177" s="560">
        <v>553432.5</v>
      </c>
      <c r="G177" s="545"/>
      <c r="H177" s="545"/>
      <c r="I177" s="545"/>
      <c r="J177" s="545"/>
      <c r="K177" s="545"/>
      <c r="L177" s="545"/>
      <c r="M177" s="545"/>
      <c r="N177" s="545"/>
      <c r="O177" s="545"/>
      <c r="P177" s="545"/>
      <c r="Q177" s="545"/>
      <c r="R177" s="545"/>
      <c r="S177" s="545"/>
      <c r="T177" s="545"/>
      <c r="U177" s="545"/>
      <c r="V177" s="545"/>
      <c r="W177" s="545"/>
    </row>
    <row r="178" spans="1:23">
      <c r="A178" s="556" t="s">
        <v>170</v>
      </c>
      <c r="B178" s="560">
        <v>553432.5</v>
      </c>
      <c r="C178" s="560">
        <v>0</v>
      </c>
      <c r="D178" s="560">
        <v>0</v>
      </c>
      <c r="E178" s="560">
        <v>0</v>
      </c>
      <c r="F178" s="560">
        <v>553432.5</v>
      </c>
      <c r="G178" s="545"/>
      <c r="H178" s="545"/>
      <c r="I178" s="545"/>
      <c r="J178" s="545"/>
      <c r="K178" s="545"/>
      <c r="L178" s="545"/>
      <c r="M178" s="545"/>
      <c r="N178" s="545"/>
      <c r="O178" s="545"/>
      <c r="P178" s="545"/>
      <c r="Q178" s="545"/>
      <c r="R178" s="545"/>
      <c r="S178" s="545"/>
      <c r="T178" s="545"/>
      <c r="U178" s="545"/>
      <c r="V178" s="545"/>
      <c r="W178" s="545"/>
    </row>
    <row r="179" spans="1:23">
      <c r="A179" s="556" t="s">
        <v>171</v>
      </c>
      <c r="B179" s="560">
        <v>0</v>
      </c>
      <c r="C179" s="560">
        <v>0</v>
      </c>
      <c r="D179" s="560">
        <v>0</v>
      </c>
      <c r="E179" s="560">
        <v>0</v>
      </c>
      <c r="F179" s="560">
        <v>0</v>
      </c>
      <c r="G179" s="545"/>
      <c r="H179" s="545"/>
      <c r="I179" s="545"/>
      <c r="J179" s="545"/>
      <c r="K179" s="545"/>
      <c r="L179" s="545"/>
      <c r="M179" s="545"/>
      <c r="N179" s="545"/>
      <c r="O179" s="545"/>
      <c r="P179" s="545"/>
      <c r="Q179" s="545"/>
      <c r="R179" s="545"/>
      <c r="S179" s="545"/>
      <c r="T179" s="545"/>
      <c r="U179" s="545"/>
      <c r="V179" s="545"/>
      <c r="W179" s="545"/>
    </row>
    <row r="180" spans="1:23">
      <c r="A180" s="556" t="s">
        <v>172</v>
      </c>
      <c r="B180" s="560">
        <v>0</v>
      </c>
      <c r="C180" s="560">
        <v>0</v>
      </c>
      <c r="D180" s="560">
        <v>0</v>
      </c>
      <c r="E180" s="560">
        <v>0</v>
      </c>
      <c r="F180" s="560">
        <v>0</v>
      </c>
      <c r="G180" s="545"/>
      <c r="H180" s="545"/>
      <c r="I180" s="545"/>
      <c r="J180" s="545"/>
      <c r="K180" s="545"/>
      <c r="L180" s="545"/>
      <c r="M180" s="545"/>
      <c r="N180" s="545"/>
      <c r="O180" s="545"/>
      <c r="P180" s="545"/>
      <c r="Q180" s="545"/>
      <c r="R180" s="545"/>
      <c r="S180" s="545"/>
      <c r="T180" s="545"/>
      <c r="U180" s="545"/>
      <c r="V180" s="545"/>
      <c r="W180" s="545"/>
    </row>
    <row r="181" spans="1:23">
      <c r="A181" s="566" t="s">
        <v>173</v>
      </c>
      <c r="B181" s="560">
        <v>4.7393199999999993</v>
      </c>
      <c r="C181" s="560">
        <v>0</v>
      </c>
      <c r="D181" s="560">
        <v>0</v>
      </c>
      <c r="E181" s="560">
        <v>0</v>
      </c>
      <c r="F181" s="560">
        <v>4.7393199999999993</v>
      </c>
      <c r="G181" s="545"/>
      <c r="H181" s="545"/>
      <c r="I181" s="545"/>
      <c r="J181" s="545"/>
      <c r="K181" s="545"/>
      <c r="L181" s="545"/>
      <c r="M181" s="545"/>
      <c r="N181" s="545"/>
      <c r="O181" s="545"/>
      <c r="P181" s="545"/>
      <c r="Q181" s="545"/>
      <c r="R181" s="545"/>
      <c r="S181" s="545"/>
      <c r="T181" s="545"/>
      <c r="U181" s="545"/>
      <c r="V181" s="545"/>
      <c r="W181" s="545"/>
    </row>
    <row r="182" spans="1:23">
      <c r="A182" s="556" t="s">
        <v>174</v>
      </c>
      <c r="B182" s="560">
        <v>0</v>
      </c>
      <c r="C182" s="560">
        <v>0</v>
      </c>
      <c r="D182" s="560">
        <v>0</v>
      </c>
      <c r="E182" s="560">
        <v>0</v>
      </c>
      <c r="F182" s="560">
        <v>0</v>
      </c>
      <c r="G182" s="545"/>
      <c r="H182" s="545"/>
      <c r="I182" s="545"/>
      <c r="J182" s="545"/>
      <c r="K182" s="545"/>
      <c r="L182" s="545"/>
      <c r="M182" s="545"/>
      <c r="N182" s="545"/>
      <c r="O182" s="545"/>
      <c r="P182" s="545"/>
      <c r="Q182" s="545"/>
      <c r="R182" s="545"/>
      <c r="S182" s="545"/>
      <c r="T182" s="545"/>
      <c r="U182" s="545"/>
      <c r="V182" s="545"/>
      <c r="W182" s="545"/>
    </row>
    <row r="183" spans="1:23">
      <c r="A183" s="556" t="s">
        <v>175</v>
      </c>
      <c r="B183" s="560">
        <v>0</v>
      </c>
      <c r="C183" s="560">
        <v>0</v>
      </c>
      <c r="D183" s="560">
        <v>0</v>
      </c>
      <c r="E183" s="560">
        <v>0</v>
      </c>
      <c r="F183" s="560">
        <v>0</v>
      </c>
      <c r="G183" s="545"/>
      <c r="H183" s="545"/>
      <c r="I183" s="545"/>
      <c r="J183" s="545"/>
      <c r="K183" s="545"/>
      <c r="L183" s="545"/>
      <c r="M183" s="545"/>
      <c r="N183" s="545"/>
      <c r="O183" s="545"/>
      <c r="P183" s="545"/>
      <c r="Q183" s="545"/>
      <c r="R183" s="545"/>
      <c r="S183" s="545"/>
      <c r="T183" s="545"/>
      <c r="U183" s="545"/>
      <c r="V183" s="545"/>
      <c r="W183" s="545"/>
    </row>
    <row r="184" spans="1:23">
      <c r="A184" s="556" t="s">
        <v>176</v>
      </c>
      <c r="B184" s="560">
        <v>4.7393199999999993</v>
      </c>
      <c r="C184" s="560">
        <v>0</v>
      </c>
      <c r="D184" s="560">
        <v>0</v>
      </c>
      <c r="E184" s="560">
        <v>0</v>
      </c>
      <c r="F184" s="560">
        <v>4.7393199999999993</v>
      </c>
      <c r="G184" s="545"/>
      <c r="H184" s="545"/>
      <c r="I184" s="545"/>
      <c r="J184" s="545"/>
      <c r="K184" s="545"/>
      <c r="L184" s="545"/>
      <c r="M184" s="545"/>
      <c r="N184" s="545"/>
      <c r="O184" s="545"/>
      <c r="P184" s="545"/>
      <c r="Q184" s="545"/>
      <c r="R184" s="545"/>
      <c r="S184" s="545"/>
      <c r="T184" s="545"/>
      <c r="U184" s="545"/>
      <c r="V184" s="545"/>
      <c r="W184" s="545"/>
    </row>
    <row r="185" spans="1:23">
      <c r="A185" s="566" t="s">
        <v>177</v>
      </c>
      <c r="B185" s="560">
        <v>0</v>
      </c>
      <c r="C185" s="560">
        <v>0</v>
      </c>
      <c r="D185" s="560">
        <v>0</v>
      </c>
      <c r="E185" s="560">
        <v>0</v>
      </c>
      <c r="F185" s="560">
        <v>0</v>
      </c>
      <c r="G185" s="545"/>
      <c r="H185" s="545"/>
      <c r="I185" s="545"/>
      <c r="J185" s="545"/>
      <c r="K185" s="545"/>
      <c r="L185" s="545"/>
      <c r="M185" s="545"/>
      <c r="N185" s="545"/>
      <c r="O185" s="545"/>
      <c r="P185" s="545"/>
      <c r="Q185" s="545"/>
      <c r="R185" s="545"/>
      <c r="S185" s="545"/>
      <c r="T185" s="545"/>
      <c r="U185" s="545"/>
      <c r="V185" s="545"/>
      <c r="W185" s="545"/>
    </row>
    <row r="186" spans="1:23">
      <c r="A186" s="556" t="s">
        <v>178</v>
      </c>
      <c r="B186" s="560">
        <v>0</v>
      </c>
      <c r="C186" s="560">
        <v>0</v>
      </c>
      <c r="D186" s="560">
        <v>0</v>
      </c>
      <c r="E186" s="560">
        <v>0</v>
      </c>
      <c r="F186" s="560">
        <v>0</v>
      </c>
      <c r="G186" s="545"/>
      <c r="H186" s="545"/>
      <c r="I186" s="545"/>
      <c r="J186" s="545"/>
      <c r="K186" s="545"/>
      <c r="L186" s="545"/>
      <c r="M186" s="545"/>
      <c r="N186" s="545"/>
      <c r="O186" s="545"/>
      <c r="P186" s="545"/>
      <c r="Q186" s="545"/>
      <c r="R186" s="545"/>
      <c r="S186" s="545"/>
      <c r="T186" s="545"/>
      <c r="U186" s="545"/>
      <c r="V186" s="545"/>
      <c r="W186" s="545"/>
    </row>
    <row r="187" spans="1:23">
      <c r="A187" s="566" t="s">
        <v>179</v>
      </c>
      <c r="B187" s="560">
        <v>448090.96720999997</v>
      </c>
      <c r="C187" s="560">
        <v>0</v>
      </c>
      <c r="D187" s="560">
        <v>0</v>
      </c>
      <c r="E187" s="560">
        <v>0</v>
      </c>
      <c r="F187" s="560">
        <v>448090.96720999997</v>
      </c>
      <c r="G187" s="545"/>
      <c r="H187" s="545"/>
      <c r="I187" s="545"/>
      <c r="J187" s="545"/>
      <c r="K187" s="545"/>
      <c r="L187" s="545"/>
      <c r="M187" s="545"/>
      <c r="N187" s="545"/>
      <c r="O187" s="545"/>
      <c r="P187" s="545"/>
      <c r="Q187" s="545"/>
      <c r="R187" s="545"/>
      <c r="S187" s="545"/>
      <c r="T187" s="545"/>
      <c r="U187" s="545"/>
      <c r="V187" s="545"/>
      <c r="W187" s="545"/>
    </row>
    <row r="188" spans="1:23">
      <c r="A188" s="556" t="s">
        <v>180</v>
      </c>
      <c r="B188" s="560">
        <v>37790.887009999999</v>
      </c>
      <c r="C188" s="560">
        <v>0</v>
      </c>
      <c r="D188" s="560">
        <v>0</v>
      </c>
      <c r="E188" s="560">
        <v>0</v>
      </c>
      <c r="F188" s="560">
        <v>37790.887009999999</v>
      </c>
      <c r="G188" s="545"/>
      <c r="H188" s="545"/>
      <c r="I188" s="545"/>
      <c r="J188" s="545"/>
      <c r="K188" s="545"/>
      <c r="L188" s="545"/>
      <c r="M188" s="545"/>
      <c r="N188" s="545"/>
      <c r="O188" s="545"/>
      <c r="P188" s="545"/>
      <c r="Q188" s="545"/>
      <c r="R188" s="545"/>
      <c r="S188" s="545"/>
      <c r="T188" s="545"/>
      <c r="U188" s="545"/>
      <c r="V188" s="545"/>
      <c r="W188" s="545"/>
    </row>
    <row r="189" spans="1:23">
      <c r="A189" s="556" t="s">
        <v>181</v>
      </c>
      <c r="B189" s="560">
        <v>237099.20011999999</v>
      </c>
      <c r="C189" s="560">
        <v>0</v>
      </c>
      <c r="D189" s="560">
        <v>0</v>
      </c>
      <c r="E189" s="560">
        <v>0</v>
      </c>
      <c r="F189" s="560">
        <v>237099.20011999999</v>
      </c>
      <c r="G189" s="545"/>
      <c r="H189" s="545"/>
      <c r="I189" s="545"/>
      <c r="J189" s="545"/>
      <c r="K189" s="545"/>
      <c r="L189" s="545"/>
      <c r="M189" s="545"/>
      <c r="N189" s="545"/>
      <c r="O189" s="545"/>
      <c r="P189" s="545"/>
      <c r="Q189" s="545"/>
      <c r="R189" s="545"/>
      <c r="S189" s="545"/>
      <c r="T189" s="545"/>
      <c r="U189" s="545"/>
      <c r="V189" s="545"/>
      <c r="W189" s="545"/>
    </row>
    <row r="190" spans="1:23">
      <c r="A190" s="556" t="s">
        <v>182</v>
      </c>
      <c r="B190" s="560">
        <v>173200.88008</v>
      </c>
      <c r="C190" s="560">
        <v>0</v>
      </c>
      <c r="D190" s="560">
        <v>0</v>
      </c>
      <c r="E190" s="560">
        <v>0</v>
      </c>
      <c r="F190" s="560">
        <v>173200.88008</v>
      </c>
      <c r="G190" s="545"/>
      <c r="H190" s="545"/>
      <c r="I190" s="545"/>
      <c r="J190" s="545"/>
      <c r="K190" s="545"/>
      <c r="L190" s="545"/>
      <c r="M190" s="545"/>
      <c r="N190" s="545"/>
      <c r="O190" s="545"/>
      <c r="P190" s="545"/>
      <c r="Q190" s="545"/>
      <c r="R190" s="545"/>
      <c r="S190" s="545"/>
      <c r="T190" s="545"/>
      <c r="U190" s="545"/>
      <c r="V190" s="545"/>
      <c r="W190" s="545"/>
    </row>
    <row r="191" spans="1:23">
      <c r="A191" s="566" t="s">
        <v>183</v>
      </c>
      <c r="B191" s="560">
        <v>-976.64642000000003</v>
      </c>
      <c r="C191" s="560">
        <v>0</v>
      </c>
      <c r="D191" s="560">
        <v>0</v>
      </c>
      <c r="E191" s="560">
        <v>0</v>
      </c>
      <c r="F191" s="560">
        <v>-976.64642000000003</v>
      </c>
      <c r="G191" s="545"/>
      <c r="H191" s="545"/>
      <c r="I191" s="545"/>
      <c r="J191" s="545"/>
      <c r="K191" s="545"/>
      <c r="L191" s="545"/>
      <c r="M191" s="545"/>
      <c r="N191" s="545"/>
      <c r="O191" s="545"/>
      <c r="P191" s="545"/>
      <c r="Q191" s="545"/>
      <c r="R191" s="545"/>
      <c r="S191" s="545"/>
      <c r="T191" s="545"/>
      <c r="U191" s="545"/>
      <c r="V191" s="545"/>
      <c r="W191" s="545"/>
    </row>
    <row r="192" spans="1:23">
      <c r="A192" s="556" t="s">
        <v>184</v>
      </c>
      <c r="B192" s="560">
        <v>0</v>
      </c>
      <c r="C192" s="560">
        <v>0</v>
      </c>
      <c r="D192" s="560">
        <v>0</v>
      </c>
      <c r="E192" s="560">
        <v>0</v>
      </c>
      <c r="F192" s="560">
        <v>0</v>
      </c>
      <c r="G192" s="545"/>
      <c r="H192" s="545"/>
      <c r="I192" s="545"/>
      <c r="J192" s="545"/>
      <c r="K192" s="545"/>
      <c r="L192" s="545"/>
      <c r="M192" s="545"/>
      <c r="N192" s="545"/>
      <c r="O192" s="545"/>
      <c r="P192" s="545"/>
      <c r="Q192" s="545"/>
      <c r="R192" s="545"/>
      <c r="S192" s="545"/>
      <c r="T192" s="545"/>
      <c r="U192" s="545"/>
      <c r="V192" s="545"/>
      <c r="W192" s="545"/>
    </row>
    <row r="193" spans="1:23">
      <c r="A193" s="556" t="s">
        <v>185</v>
      </c>
      <c r="B193" s="560">
        <v>-976.64642000000003</v>
      </c>
      <c r="C193" s="560">
        <v>0</v>
      </c>
      <c r="D193" s="560">
        <v>0</v>
      </c>
      <c r="E193" s="560">
        <v>0</v>
      </c>
      <c r="F193" s="560">
        <v>-976.64642000000003</v>
      </c>
      <c r="G193" s="545"/>
      <c r="H193" s="545"/>
      <c r="I193" s="545"/>
      <c r="J193" s="545"/>
      <c r="K193" s="545"/>
      <c r="L193" s="545"/>
      <c r="M193" s="545"/>
      <c r="N193" s="545"/>
      <c r="O193" s="545"/>
      <c r="P193" s="545"/>
      <c r="Q193" s="545"/>
      <c r="R193" s="545"/>
      <c r="S193" s="545"/>
      <c r="T193" s="545"/>
      <c r="U193" s="545"/>
      <c r="V193" s="545"/>
      <c r="W193" s="545"/>
    </row>
    <row r="194" spans="1:23">
      <c r="A194" s="570" t="s">
        <v>186</v>
      </c>
      <c r="B194" s="558">
        <v>3092506.8355300003</v>
      </c>
      <c r="C194" s="558">
        <v>502241.50558999996</v>
      </c>
      <c r="D194" s="558">
        <v>9.5078199999999988</v>
      </c>
      <c r="E194" s="558">
        <v>0</v>
      </c>
      <c r="F194" s="558">
        <v>3594757.8489399999</v>
      </c>
      <c r="G194" s="545"/>
      <c r="H194" s="545"/>
      <c r="I194" s="545"/>
      <c r="J194" s="545"/>
      <c r="K194" s="545"/>
      <c r="L194" s="545"/>
      <c r="M194" s="545"/>
      <c r="N194" s="545"/>
      <c r="O194" s="545"/>
      <c r="P194" s="545"/>
      <c r="Q194" s="545"/>
      <c r="R194" s="545"/>
      <c r="S194" s="545"/>
      <c r="T194" s="545"/>
      <c r="U194" s="545"/>
      <c r="V194" s="545"/>
      <c r="W194" s="545"/>
    </row>
    <row r="195" spans="1:23">
      <c r="A195" s="570" t="s">
        <v>187</v>
      </c>
      <c r="B195" s="558">
        <v>57912.835599999999</v>
      </c>
      <c r="C195" s="558">
        <v>0</v>
      </c>
      <c r="D195" s="558">
        <v>0</v>
      </c>
      <c r="E195" s="558">
        <v>0</v>
      </c>
      <c r="F195" s="558">
        <v>57912.835599999999</v>
      </c>
      <c r="G195" s="545"/>
      <c r="H195" s="545"/>
      <c r="I195" s="545"/>
      <c r="J195" s="545"/>
      <c r="K195" s="545"/>
      <c r="L195" s="545"/>
      <c r="M195" s="545"/>
      <c r="N195" s="545"/>
      <c r="O195" s="545"/>
      <c r="P195" s="545"/>
      <c r="Q195" s="545"/>
      <c r="R195" s="545"/>
      <c r="S195" s="545"/>
      <c r="T195" s="545"/>
      <c r="U195" s="545"/>
      <c r="V195" s="545"/>
      <c r="W195" s="545"/>
    </row>
    <row r="196" spans="1:23">
      <c r="A196" s="569" t="s">
        <v>188</v>
      </c>
      <c r="B196" s="560">
        <v>0</v>
      </c>
      <c r="C196" s="560">
        <v>0</v>
      </c>
      <c r="D196" s="560">
        <v>0</v>
      </c>
      <c r="E196" s="560">
        <v>0</v>
      </c>
      <c r="F196" s="560">
        <v>0</v>
      </c>
      <c r="G196" s="545"/>
      <c r="H196" s="545"/>
      <c r="I196" s="545"/>
      <c r="J196" s="545"/>
      <c r="K196" s="545"/>
      <c r="L196" s="545"/>
      <c r="M196" s="545"/>
      <c r="N196" s="545"/>
      <c r="O196" s="545"/>
      <c r="P196" s="545"/>
      <c r="Q196" s="545"/>
      <c r="R196" s="545"/>
      <c r="S196" s="545"/>
      <c r="T196" s="545"/>
      <c r="U196" s="545"/>
      <c r="V196" s="545"/>
      <c r="W196" s="545"/>
    </row>
    <row r="197" spans="1:23">
      <c r="A197" s="556" t="s">
        <v>189</v>
      </c>
      <c r="B197" s="560">
        <v>0</v>
      </c>
      <c r="C197" s="560">
        <v>0</v>
      </c>
      <c r="D197" s="560">
        <v>0</v>
      </c>
      <c r="E197" s="560">
        <v>0</v>
      </c>
      <c r="F197" s="560">
        <v>0</v>
      </c>
      <c r="G197" s="545"/>
      <c r="H197" s="545"/>
      <c r="I197" s="545"/>
      <c r="J197" s="545"/>
      <c r="K197" s="545"/>
      <c r="L197" s="545"/>
      <c r="M197" s="545"/>
      <c r="N197" s="545"/>
      <c r="O197" s="545"/>
      <c r="P197" s="545"/>
      <c r="Q197" s="545"/>
      <c r="R197" s="545"/>
      <c r="S197" s="545"/>
      <c r="T197" s="545"/>
      <c r="U197" s="545"/>
      <c r="V197" s="545"/>
      <c r="W197" s="545"/>
    </row>
    <row r="198" spans="1:23">
      <c r="A198" s="556" t="s">
        <v>190</v>
      </c>
      <c r="B198" s="560">
        <v>0</v>
      </c>
      <c r="C198" s="560">
        <v>0</v>
      </c>
      <c r="D198" s="560">
        <v>0</v>
      </c>
      <c r="E198" s="560">
        <v>0</v>
      </c>
      <c r="F198" s="560">
        <v>0</v>
      </c>
      <c r="G198" s="545"/>
      <c r="H198" s="545"/>
      <c r="I198" s="545"/>
      <c r="J198" s="545"/>
      <c r="K198" s="545"/>
      <c r="L198" s="545"/>
      <c r="M198" s="545"/>
      <c r="N198" s="545"/>
      <c r="O198" s="545"/>
      <c r="P198" s="545"/>
      <c r="Q198" s="545"/>
      <c r="R198" s="545"/>
      <c r="S198" s="545"/>
      <c r="T198" s="545"/>
      <c r="U198" s="545"/>
      <c r="V198" s="545"/>
      <c r="W198" s="545"/>
    </row>
    <row r="199" spans="1:23">
      <c r="A199" s="556" t="s">
        <v>191</v>
      </c>
      <c r="B199" s="560">
        <v>0</v>
      </c>
      <c r="C199" s="560">
        <v>0</v>
      </c>
      <c r="D199" s="560">
        <v>0</v>
      </c>
      <c r="E199" s="560">
        <v>0</v>
      </c>
      <c r="F199" s="560">
        <v>0</v>
      </c>
      <c r="G199" s="545"/>
      <c r="H199" s="545"/>
      <c r="I199" s="545"/>
      <c r="J199" s="545"/>
      <c r="K199" s="545"/>
      <c r="L199" s="545"/>
      <c r="M199" s="545"/>
      <c r="N199" s="545"/>
      <c r="O199" s="545"/>
      <c r="P199" s="545"/>
      <c r="Q199" s="545"/>
      <c r="R199" s="545"/>
      <c r="S199" s="545"/>
      <c r="T199" s="545"/>
      <c r="U199" s="545"/>
      <c r="V199" s="545"/>
      <c r="W199" s="545"/>
    </row>
    <row r="200" spans="1:23">
      <c r="A200" s="556" t="s">
        <v>192</v>
      </c>
      <c r="B200" s="560">
        <v>0</v>
      </c>
      <c r="C200" s="560">
        <v>0</v>
      </c>
      <c r="D200" s="560">
        <v>0</v>
      </c>
      <c r="E200" s="560">
        <v>0</v>
      </c>
      <c r="F200" s="560">
        <v>0</v>
      </c>
      <c r="G200" s="545"/>
      <c r="H200" s="545"/>
      <c r="I200" s="545"/>
      <c r="J200" s="545"/>
      <c r="K200" s="545"/>
      <c r="L200" s="545"/>
      <c r="M200" s="545"/>
      <c r="N200" s="545"/>
      <c r="O200" s="545"/>
      <c r="P200" s="545"/>
      <c r="Q200" s="545"/>
      <c r="R200" s="545"/>
      <c r="S200" s="545"/>
      <c r="T200" s="545"/>
      <c r="U200" s="545"/>
      <c r="V200" s="545"/>
      <c r="W200" s="545"/>
    </row>
    <row r="201" spans="1:23">
      <c r="A201" s="556" t="s">
        <v>193</v>
      </c>
      <c r="B201" s="560">
        <v>0</v>
      </c>
      <c r="C201" s="560">
        <v>0</v>
      </c>
      <c r="D201" s="560">
        <v>0</v>
      </c>
      <c r="E201" s="560">
        <v>0</v>
      </c>
      <c r="F201" s="560">
        <v>0</v>
      </c>
      <c r="G201" s="545"/>
      <c r="H201" s="545"/>
      <c r="I201" s="545"/>
      <c r="J201" s="545"/>
      <c r="K201" s="545"/>
      <c r="L201" s="545"/>
      <c r="M201" s="545"/>
      <c r="N201" s="545"/>
      <c r="O201" s="545"/>
      <c r="P201" s="545"/>
      <c r="Q201" s="545"/>
      <c r="R201" s="545"/>
      <c r="S201" s="545"/>
      <c r="T201" s="545"/>
      <c r="U201" s="545"/>
      <c r="V201" s="545"/>
      <c r="W201" s="545"/>
    </row>
    <row r="202" spans="1:23">
      <c r="A202" s="566" t="s">
        <v>194</v>
      </c>
      <c r="B202" s="560">
        <v>56133.935649999999</v>
      </c>
      <c r="C202" s="560">
        <v>0</v>
      </c>
      <c r="D202" s="560">
        <v>0</v>
      </c>
      <c r="E202" s="560">
        <v>0</v>
      </c>
      <c r="F202" s="560">
        <v>56133.935649999999</v>
      </c>
      <c r="G202" s="545"/>
      <c r="H202" s="545"/>
      <c r="I202" s="545"/>
      <c r="J202" s="545"/>
      <c r="K202" s="545"/>
      <c r="L202" s="545"/>
      <c r="M202" s="545"/>
      <c r="N202" s="545"/>
      <c r="O202" s="545"/>
      <c r="P202" s="545"/>
      <c r="Q202" s="545"/>
      <c r="R202" s="545"/>
      <c r="S202" s="545"/>
      <c r="T202" s="545"/>
      <c r="U202" s="545"/>
      <c r="V202" s="545"/>
      <c r="W202" s="545"/>
    </row>
    <row r="203" spans="1:23">
      <c r="A203" s="556" t="s">
        <v>195</v>
      </c>
      <c r="B203" s="560">
        <v>0</v>
      </c>
      <c r="C203" s="560">
        <v>0</v>
      </c>
      <c r="D203" s="560">
        <v>0</v>
      </c>
      <c r="E203" s="560">
        <v>0</v>
      </c>
      <c r="F203" s="560">
        <v>0</v>
      </c>
      <c r="G203" s="545"/>
      <c r="H203" s="545"/>
      <c r="I203" s="545"/>
      <c r="J203" s="545"/>
      <c r="K203" s="545"/>
      <c r="L203" s="545"/>
      <c r="M203" s="545"/>
      <c r="N203" s="545"/>
      <c r="O203" s="545"/>
      <c r="P203" s="545"/>
      <c r="Q203" s="545"/>
      <c r="R203" s="545"/>
      <c r="S203" s="545"/>
      <c r="T203" s="545"/>
      <c r="U203" s="545"/>
      <c r="V203" s="545"/>
      <c r="W203" s="545"/>
    </row>
    <row r="204" spans="1:23">
      <c r="A204" s="556" t="s">
        <v>196</v>
      </c>
      <c r="B204" s="560">
        <v>0</v>
      </c>
      <c r="C204" s="560">
        <v>0</v>
      </c>
      <c r="D204" s="560">
        <v>0</v>
      </c>
      <c r="E204" s="560">
        <v>0</v>
      </c>
      <c r="F204" s="560">
        <v>0</v>
      </c>
      <c r="G204" s="545"/>
      <c r="H204" s="545"/>
      <c r="I204" s="545"/>
      <c r="J204" s="545"/>
      <c r="K204" s="545"/>
      <c r="L204" s="545"/>
      <c r="M204" s="545"/>
      <c r="N204" s="545"/>
      <c r="O204" s="545"/>
      <c r="P204" s="545"/>
      <c r="Q204" s="545"/>
      <c r="R204" s="545"/>
      <c r="S204" s="545"/>
      <c r="T204" s="545"/>
      <c r="U204" s="545"/>
      <c r="V204" s="545"/>
      <c r="W204" s="545"/>
    </row>
    <row r="205" spans="1:23">
      <c r="A205" s="564" t="s">
        <v>197</v>
      </c>
      <c r="B205" s="560">
        <v>26466.406489999998</v>
      </c>
      <c r="C205" s="560">
        <v>0</v>
      </c>
      <c r="D205" s="560">
        <v>0</v>
      </c>
      <c r="E205" s="560">
        <v>0</v>
      </c>
      <c r="F205" s="560">
        <v>26466.406489999998</v>
      </c>
      <c r="G205" s="545"/>
      <c r="H205" s="545"/>
      <c r="I205" s="545"/>
      <c r="J205" s="545"/>
      <c r="K205" s="545"/>
      <c r="L205" s="545"/>
      <c r="M205" s="545"/>
      <c r="N205" s="545"/>
      <c r="O205" s="545"/>
      <c r="P205" s="545"/>
      <c r="Q205" s="545"/>
      <c r="R205" s="545"/>
      <c r="S205" s="545"/>
      <c r="T205" s="545"/>
      <c r="U205" s="545"/>
      <c r="V205" s="545"/>
      <c r="W205" s="545"/>
    </row>
    <row r="206" spans="1:23">
      <c r="A206" s="556" t="s">
        <v>198</v>
      </c>
      <c r="B206" s="560">
        <v>0</v>
      </c>
      <c r="C206" s="560">
        <v>0</v>
      </c>
      <c r="D206" s="560">
        <v>0</v>
      </c>
      <c r="E206" s="560">
        <v>0</v>
      </c>
      <c r="F206" s="560">
        <v>0</v>
      </c>
      <c r="G206" s="545"/>
      <c r="H206" s="545"/>
      <c r="I206" s="545"/>
      <c r="J206" s="545"/>
      <c r="K206" s="545"/>
      <c r="L206" s="545"/>
      <c r="M206" s="545"/>
      <c r="N206" s="545"/>
      <c r="O206" s="545"/>
      <c r="P206" s="545"/>
      <c r="Q206" s="545"/>
      <c r="R206" s="545"/>
      <c r="S206" s="545"/>
      <c r="T206" s="545"/>
      <c r="U206" s="545"/>
      <c r="V206" s="545"/>
      <c r="W206" s="545"/>
    </row>
    <row r="207" spans="1:23">
      <c r="A207" s="556" t="s">
        <v>199</v>
      </c>
      <c r="B207" s="560">
        <v>29667.529160000002</v>
      </c>
      <c r="C207" s="560">
        <v>0</v>
      </c>
      <c r="D207" s="560">
        <v>0</v>
      </c>
      <c r="E207" s="560">
        <v>0</v>
      </c>
      <c r="F207" s="560">
        <v>29667.529160000002</v>
      </c>
      <c r="G207" s="545"/>
      <c r="H207" s="545"/>
      <c r="I207" s="545"/>
      <c r="J207" s="545"/>
      <c r="K207" s="545"/>
      <c r="L207" s="545"/>
      <c r="M207" s="545"/>
      <c r="N207" s="545"/>
      <c r="O207" s="545"/>
      <c r="P207" s="545"/>
      <c r="Q207" s="545"/>
      <c r="R207" s="545"/>
      <c r="S207" s="545"/>
      <c r="T207" s="545"/>
      <c r="U207" s="545"/>
      <c r="V207" s="545"/>
      <c r="W207" s="545"/>
    </row>
    <row r="208" spans="1:23">
      <c r="A208" s="566" t="s">
        <v>200</v>
      </c>
      <c r="B208" s="560">
        <v>0</v>
      </c>
      <c r="C208" s="560">
        <v>0</v>
      </c>
      <c r="D208" s="560">
        <v>0</v>
      </c>
      <c r="E208" s="560">
        <v>0</v>
      </c>
      <c r="F208" s="560">
        <v>0</v>
      </c>
      <c r="G208" s="545"/>
      <c r="H208" s="545"/>
      <c r="I208" s="545"/>
      <c r="J208" s="545"/>
      <c r="K208" s="545"/>
      <c r="L208" s="545"/>
      <c r="M208" s="545"/>
      <c r="N208" s="545"/>
      <c r="O208" s="545"/>
      <c r="P208" s="545"/>
      <c r="Q208" s="545"/>
      <c r="R208" s="545"/>
      <c r="S208" s="545"/>
      <c r="T208" s="545"/>
      <c r="U208" s="545"/>
      <c r="V208" s="545"/>
      <c r="W208" s="545"/>
    </row>
    <row r="209" spans="1:23">
      <c r="A209" s="566" t="s">
        <v>201</v>
      </c>
      <c r="B209" s="560">
        <v>1778.89995</v>
      </c>
      <c r="C209" s="560">
        <v>0</v>
      </c>
      <c r="D209" s="560">
        <v>0</v>
      </c>
      <c r="E209" s="560">
        <v>0</v>
      </c>
      <c r="F209" s="560">
        <v>1778.89995</v>
      </c>
      <c r="G209" s="545"/>
      <c r="H209" s="545"/>
      <c r="I209" s="545"/>
      <c r="J209" s="545"/>
      <c r="K209" s="545"/>
      <c r="L209" s="545"/>
      <c r="M209" s="545"/>
      <c r="N209" s="545"/>
      <c r="O209" s="545"/>
      <c r="P209" s="545"/>
      <c r="Q209" s="545"/>
      <c r="R209" s="545"/>
      <c r="S209" s="545"/>
      <c r="T209" s="545"/>
      <c r="U209" s="545"/>
      <c r="V209" s="545"/>
      <c r="W209" s="545"/>
    </row>
    <row r="210" spans="1:23">
      <c r="A210" s="556" t="s">
        <v>202</v>
      </c>
      <c r="B210" s="560">
        <v>0</v>
      </c>
      <c r="C210" s="560">
        <v>0</v>
      </c>
      <c r="D210" s="560">
        <v>0</v>
      </c>
      <c r="E210" s="560">
        <v>0</v>
      </c>
      <c r="F210" s="560">
        <v>0</v>
      </c>
      <c r="G210" s="545"/>
      <c r="H210" s="545"/>
      <c r="I210" s="545"/>
      <c r="J210" s="545"/>
      <c r="K210" s="545"/>
      <c r="L210" s="545"/>
      <c r="M210" s="545"/>
      <c r="N210" s="545"/>
      <c r="O210" s="545"/>
      <c r="P210" s="545"/>
      <c r="Q210" s="545"/>
      <c r="R210" s="545"/>
      <c r="S210" s="545"/>
      <c r="T210" s="545"/>
      <c r="U210" s="545"/>
      <c r="V210" s="545"/>
      <c r="W210" s="545"/>
    </row>
    <row r="211" spans="1:23">
      <c r="A211" s="556" t="s">
        <v>203</v>
      </c>
      <c r="B211" s="560">
        <v>1778.89995</v>
      </c>
      <c r="C211" s="560">
        <v>0</v>
      </c>
      <c r="D211" s="560">
        <v>0</v>
      </c>
      <c r="E211" s="560">
        <v>0</v>
      </c>
      <c r="F211" s="560">
        <v>1778.89995</v>
      </c>
      <c r="G211" s="545"/>
      <c r="H211" s="545"/>
      <c r="I211" s="545"/>
      <c r="J211" s="545"/>
      <c r="K211" s="545"/>
      <c r="L211" s="545"/>
      <c r="M211" s="545"/>
      <c r="N211" s="545"/>
      <c r="O211" s="545"/>
      <c r="P211" s="545"/>
      <c r="Q211" s="545"/>
      <c r="R211" s="545"/>
      <c r="S211" s="545"/>
      <c r="T211" s="545"/>
      <c r="U211" s="545"/>
      <c r="V211" s="545"/>
      <c r="W211" s="545"/>
    </row>
    <row r="212" spans="1:23">
      <c r="A212" s="556" t="s">
        <v>204</v>
      </c>
      <c r="B212" s="560">
        <v>0</v>
      </c>
      <c r="C212" s="560">
        <v>0</v>
      </c>
      <c r="D212" s="560">
        <v>0</v>
      </c>
      <c r="E212" s="560">
        <v>0</v>
      </c>
      <c r="F212" s="560">
        <v>0</v>
      </c>
      <c r="G212" s="545"/>
      <c r="H212" s="545"/>
      <c r="I212" s="545"/>
      <c r="J212" s="545"/>
      <c r="K212" s="545"/>
      <c r="L212" s="545"/>
      <c r="M212" s="545"/>
      <c r="N212" s="545"/>
      <c r="O212" s="545"/>
      <c r="P212" s="545"/>
      <c r="Q212" s="545"/>
      <c r="R212" s="545"/>
      <c r="S212" s="545"/>
      <c r="T212" s="545"/>
      <c r="U212" s="545"/>
      <c r="V212" s="545"/>
      <c r="W212" s="545"/>
    </row>
    <row r="213" spans="1:23">
      <c r="A213" s="556" t="s">
        <v>205</v>
      </c>
      <c r="B213" s="560">
        <v>0</v>
      </c>
      <c r="C213" s="560">
        <v>0</v>
      </c>
      <c r="D213" s="560">
        <v>0</v>
      </c>
      <c r="E213" s="560">
        <v>0</v>
      </c>
      <c r="F213" s="560">
        <v>0</v>
      </c>
      <c r="G213" s="545"/>
      <c r="H213" s="545"/>
      <c r="I213" s="545"/>
      <c r="J213" s="545"/>
      <c r="K213" s="545"/>
      <c r="L213" s="545"/>
      <c r="M213" s="545"/>
      <c r="N213" s="545"/>
      <c r="O213" s="545"/>
      <c r="P213" s="545"/>
      <c r="Q213" s="545"/>
      <c r="R213" s="545"/>
      <c r="S213" s="545"/>
      <c r="T213" s="545"/>
      <c r="U213" s="545"/>
      <c r="V213" s="545"/>
      <c r="W213" s="545"/>
    </row>
    <row r="214" spans="1:23">
      <c r="A214" s="566" t="s">
        <v>206</v>
      </c>
      <c r="B214" s="560">
        <v>0</v>
      </c>
      <c r="C214" s="560">
        <v>0</v>
      </c>
      <c r="D214" s="560">
        <v>0</v>
      </c>
      <c r="E214" s="560">
        <v>0</v>
      </c>
      <c r="F214" s="560">
        <v>0</v>
      </c>
      <c r="G214" s="545"/>
      <c r="H214" s="545"/>
      <c r="I214" s="545"/>
      <c r="J214" s="545"/>
      <c r="K214" s="545"/>
      <c r="L214" s="545"/>
      <c r="M214" s="545"/>
      <c r="N214" s="545"/>
      <c r="O214" s="545"/>
      <c r="P214" s="545"/>
      <c r="Q214" s="545"/>
      <c r="R214" s="545"/>
      <c r="S214" s="545"/>
      <c r="T214" s="545"/>
      <c r="U214" s="545"/>
      <c r="V214" s="545"/>
      <c r="W214" s="545"/>
    </row>
    <row r="215" spans="1:23">
      <c r="A215" s="568" t="s">
        <v>207</v>
      </c>
      <c r="B215" s="558">
        <v>847829.68226999999</v>
      </c>
      <c r="C215" s="558">
        <v>6760673.3783</v>
      </c>
      <c r="D215" s="558">
        <v>1017.53784</v>
      </c>
      <c r="E215" s="558">
        <v>0</v>
      </c>
      <c r="F215" s="558">
        <v>7609520.5984100001</v>
      </c>
      <c r="G215" s="545"/>
      <c r="H215" s="545"/>
      <c r="I215" s="545"/>
      <c r="J215" s="545"/>
      <c r="K215" s="545"/>
      <c r="L215" s="545"/>
      <c r="M215" s="545"/>
      <c r="N215" s="545"/>
      <c r="O215" s="545"/>
      <c r="P215" s="545"/>
      <c r="Q215" s="545"/>
      <c r="R215" s="545"/>
      <c r="S215" s="545"/>
      <c r="T215" s="545"/>
      <c r="U215" s="545"/>
      <c r="V215" s="545"/>
      <c r="W215" s="545"/>
    </row>
    <row r="216" spans="1:23">
      <c r="A216" s="566" t="s">
        <v>208</v>
      </c>
      <c r="B216" s="560">
        <v>0</v>
      </c>
      <c r="C216" s="560">
        <v>0</v>
      </c>
      <c r="D216" s="560">
        <v>0</v>
      </c>
      <c r="E216" s="560">
        <v>0</v>
      </c>
      <c r="F216" s="560">
        <v>0</v>
      </c>
      <c r="G216" s="545"/>
      <c r="H216" s="545"/>
      <c r="I216" s="545"/>
      <c r="J216" s="545"/>
      <c r="K216" s="545"/>
      <c r="L216" s="545"/>
      <c r="M216" s="545"/>
      <c r="N216" s="545"/>
      <c r="O216" s="545"/>
      <c r="P216" s="545"/>
      <c r="Q216" s="545"/>
      <c r="R216" s="545"/>
      <c r="S216" s="545"/>
      <c r="T216" s="545"/>
      <c r="U216" s="545"/>
      <c r="V216" s="545"/>
      <c r="W216" s="545"/>
    </row>
    <row r="217" spans="1:23">
      <c r="A217" s="556" t="s">
        <v>209</v>
      </c>
      <c r="B217" s="560">
        <v>0</v>
      </c>
      <c r="C217" s="560">
        <v>0</v>
      </c>
      <c r="D217" s="560">
        <v>0</v>
      </c>
      <c r="E217" s="560">
        <v>0</v>
      </c>
      <c r="F217" s="560">
        <v>0</v>
      </c>
      <c r="G217" s="545"/>
      <c r="H217" s="545"/>
      <c r="I217" s="545"/>
      <c r="J217" s="545"/>
      <c r="K217" s="545"/>
      <c r="L217" s="545"/>
      <c r="M217" s="545"/>
      <c r="N217" s="545"/>
      <c r="O217" s="545"/>
      <c r="P217" s="545"/>
      <c r="Q217" s="545"/>
      <c r="R217" s="545"/>
      <c r="S217" s="545"/>
      <c r="T217" s="545"/>
      <c r="U217" s="545"/>
      <c r="V217" s="545"/>
      <c r="W217" s="545"/>
    </row>
    <row r="218" spans="1:23">
      <c r="A218" s="556" t="s">
        <v>210</v>
      </c>
      <c r="B218" s="560">
        <v>0</v>
      </c>
      <c r="C218" s="560">
        <v>0</v>
      </c>
      <c r="D218" s="560">
        <v>0</v>
      </c>
      <c r="E218" s="560">
        <v>0</v>
      </c>
      <c r="F218" s="560">
        <v>0</v>
      </c>
      <c r="G218" s="545"/>
      <c r="H218" s="545"/>
      <c r="I218" s="545"/>
      <c r="J218" s="545"/>
      <c r="K218" s="545"/>
      <c r="L218" s="545"/>
      <c r="M218" s="545"/>
      <c r="N218" s="545"/>
      <c r="O218" s="545"/>
      <c r="P218" s="545"/>
      <c r="Q218" s="545"/>
      <c r="R218" s="545"/>
      <c r="S218" s="545"/>
      <c r="T218" s="545"/>
      <c r="U218" s="545"/>
      <c r="V218" s="545"/>
      <c r="W218" s="545"/>
    </row>
    <row r="219" spans="1:23">
      <c r="A219" s="556" t="s">
        <v>211</v>
      </c>
      <c r="B219" s="560">
        <v>0</v>
      </c>
      <c r="C219" s="560">
        <v>0</v>
      </c>
      <c r="D219" s="560">
        <v>0</v>
      </c>
      <c r="E219" s="560">
        <v>0</v>
      </c>
      <c r="F219" s="560">
        <v>0</v>
      </c>
      <c r="G219" s="545"/>
      <c r="H219" s="545"/>
      <c r="I219" s="545"/>
      <c r="J219" s="545"/>
      <c r="K219" s="545"/>
      <c r="L219" s="545"/>
      <c r="M219" s="545"/>
      <c r="N219" s="545"/>
      <c r="O219" s="545"/>
      <c r="P219" s="545"/>
      <c r="Q219" s="545"/>
      <c r="R219" s="545"/>
      <c r="S219" s="545"/>
      <c r="T219" s="545"/>
      <c r="U219" s="545"/>
      <c r="V219" s="545"/>
      <c r="W219" s="545"/>
    </row>
    <row r="220" spans="1:23">
      <c r="A220" s="566" t="s">
        <v>212</v>
      </c>
      <c r="B220" s="560">
        <v>0</v>
      </c>
      <c r="C220" s="560">
        <v>144.54445999999999</v>
      </c>
      <c r="D220" s="560">
        <v>0</v>
      </c>
      <c r="E220" s="560">
        <v>0</v>
      </c>
      <c r="F220" s="560">
        <v>144.54445999999999</v>
      </c>
      <c r="G220" s="545"/>
      <c r="H220" s="545"/>
      <c r="I220" s="545"/>
      <c r="J220" s="545"/>
      <c r="K220" s="545"/>
      <c r="L220" s="545"/>
      <c r="M220" s="545"/>
      <c r="N220" s="545"/>
      <c r="O220" s="545"/>
      <c r="P220" s="545"/>
      <c r="Q220" s="545"/>
      <c r="R220" s="545"/>
      <c r="S220" s="545"/>
      <c r="T220" s="545"/>
      <c r="U220" s="545"/>
      <c r="V220" s="545"/>
      <c r="W220" s="545"/>
    </row>
    <row r="221" spans="1:23">
      <c r="A221" s="556" t="s">
        <v>213</v>
      </c>
      <c r="B221" s="560">
        <v>0</v>
      </c>
      <c r="C221" s="560">
        <v>0</v>
      </c>
      <c r="D221" s="560">
        <v>0</v>
      </c>
      <c r="E221" s="560">
        <v>0</v>
      </c>
      <c r="F221" s="560">
        <v>0</v>
      </c>
      <c r="G221" s="545"/>
      <c r="H221" s="545"/>
      <c r="I221" s="545"/>
      <c r="J221" s="545"/>
      <c r="K221" s="545"/>
      <c r="L221" s="545"/>
      <c r="M221" s="545"/>
      <c r="N221" s="545"/>
      <c r="O221" s="545"/>
      <c r="P221" s="545"/>
      <c r="Q221" s="545"/>
      <c r="R221" s="545"/>
      <c r="S221" s="545"/>
      <c r="T221" s="545"/>
      <c r="U221" s="545"/>
      <c r="V221" s="545"/>
      <c r="W221" s="545"/>
    </row>
    <row r="222" spans="1:23">
      <c r="A222" s="556" t="s">
        <v>214</v>
      </c>
      <c r="B222" s="560">
        <v>0</v>
      </c>
      <c r="C222" s="560">
        <v>144.54445999999999</v>
      </c>
      <c r="D222" s="560">
        <v>0</v>
      </c>
      <c r="E222" s="560">
        <v>0</v>
      </c>
      <c r="F222" s="560">
        <v>144.54445999999999</v>
      </c>
      <c r="G222" s="545"/>
      <c r="H222" s="545"/>
      <c r="I222" s="545"/>
      <c r="J222" s="545"/>
      <c r="K222" s="545"/>
      <c r="L222" s="545"/>
      <c r="M222" s="545"/>
      <c r="N222" s="545"/>
      <c r="O222" s="545"/>
      <c r="P222" s="545"/>
      <c r="Q222" s="545"/>
      <c r="R222" s="545"/>
      <c r="S222" s="545"/>
      <c r="T222" s="545"/>
      <c r="U222" s="545"/>
      <c r="V222" s="545"/>
      <c r="W222" s="545"/>
    </row>
    <row r="223" spans="1:23">
      <c r="A223" s="556" t="s">
        <v>215</v>
      </c>
      <c r="B223" s="560">
        <v>0</v>
      </c>
      <c r="C223" s="560">
        <v>0</v>
      </c>
      <c r="D223" s="560">
        <v>0</v>
      </c>
      <c r="E223" s="560">
        <v>0</v>
      </c>
      <c r="F223" s="560">
        <v>0</v>
      </c>
      <c r="G223" s="545"/>
      <c r="H223" s="545"/>
      <c r="I223" s="545"/>
      <c r="J223" s="545"/>
      <c r="K223" s="545"/>
      <c r="L223" s="545"/>
      <c r="M223" s="545"/>
      <c r="N223" s="545"/>
      <c r="O223" s="545"/>
      <c r="P223" s="545"/>
      <c r="Q223" s="545"/>
      <c r="R223" s="545"/>
      <c r="S223" s="545"/>
      <c r="T223" s="545"/>
      <c r="U223" s="545"/>
      <c r="V223" s="545"/>
      <c r="W223" s="545"/>
    </row>
    <row r="224" spans="1:23">
      <c r="A224" s="567" t="s">
        <v>216</v>
      </c>
      <c r="B224" s="560">
        <v>0</v>
      </c>
      <c r="C224" s="560">
        <v>0</v>
      </c>
      <c r="D224" s="560">
        <v>0</v>
      </c>
      <c r="E224" s="560">
        <v>0</v>
      </c>
      <c r="F224" s="560">
        <v>0</v>
      </c>
      <c r="G224" s="545"/>
      <c r="H224" s="545"/>
      <c r="I224" s="545"/>
      <c r="J224" s="545"/>
      <c r="K224" s="545"/>
      <c r="L224" s="545"/>
      <c r="M224" s="545"/>
      <c r="N224" s="545"/>
      <c r="O224" s="545"/>
      <c r="P224" s="545"/>
      <c r="Q224" s="545"/>
      <c r="R224" s="545"/>
      <c r="S224" s="545"/>
      <c r="T224" s="545"/>
      <c r="U224" s="545"/>
      <c r="V224" s="545"/>
      <c r="W224" s="545"/>
    </row>
    <row r="225" spans="1:23">
      <c r="A225" s="556" t="s">
        <v>217</v>
      </c>
      <c r="B225" s="560">
        <v>0</v>
      </c>
      <c r="C225" s="560">
        <v>0</v>
      </c>
      <c r="D225" s="560">
        <v>0</v>
      </c>
      <c r="E225" s="560">
        <v>0</v>
      </c>
      <c r="F225" s="560">
        <v>0</v>
      </c>
      <c r="G225" s="545"/>
      <c r="H225" s="545"/>
      <c r="I225" s="545"/>
      <c r="J225" s="545"/>
      <c r="K225" s="545"/>
      <c r="L225" s="545"/>
      <c r="M225" s="545"/>
      <c r="N225" s="545"/>
      <c r="O225" s="545"/>
      <c r="P225" s="545"/>
      <c r="Q225" s="545"/>
      <c r="R225" s="545"/>
      <c r="S225" s="545"/>
      <c r="T225" s="545"/>
      <c r="U225" s="545"/>
      <c r="V225" s="545"/>
      <c r="W225" s="545"/>
    </row>
    <row r="226" spans="1:23">
      <c r="A226" s="566" t="s">
        <v>218</v>
      </c>
      <c r="B226" s="560">
        <v>0</v>
      </c>
      <c r="C226" s="560">
        <v>0</v>
      </c>
      <c r="D226" s="560">
        <v>0</v>
      </c>
      <c r="E226" s="560">
        <v>0</v>
      </c>
      <c r="F226" s="560">
        <v>0</v>
      </c>
      <c r="G226" s="545"/>
      <c r="H226" s="545"/>
      <c r="I226" s="545"/>
      <c r="J226" s="545"/>
      <c r="K226" s="545"/>
      <c r="L226" s="545"/>
      <c r="M226" s="545"/>
      <c r="N226" s="545"/>
      <c r="O226" s="545"/>
      <c r="P226" s="545"/>
      <c r="Q226" s="545"/>
      <c r="R226" s="545"/>
      <c r="S226" s="545"/>
      <c r="T226" s="545"/>
      <c r="U226" s="545"/>
      <c r="V226" s="545"/>
      <c r="W226" s="545"/>
    </row>
    <row r="227" spans="1:23">
      <c r="A227" s="556" t="s">
        <v>219</v>
      </c>
      <c r="B227" s="560">
        <v>0</v>
      </c>
      <c r="C227" s="560">
        <v>0</v>
      </c>
      <c r="D227" s="560">
        <v>0</v>
      </c>
      <c r="E227" s="560">
        <v>0</v>
      </c>
      <c r="F227" s="560">
        <v>0</v>
      </c>
      <c r="G227" s="545"/>
      <c r="H227" s="545"/>
      <c r="I227" s="545"/>
      <c r="J227" s="545"/>
      <c r="K227" s="545"/>
      <c r="L227" s="545"/>
      <c r="M227" s="545"/>
      <c r="N227" s="545"/>
      <c r="O227" s="545"/>
      <c r="P227" s="545"/>
      <c r="Q227" s="545"/>
      <c r="R227" s="545"/>
      <c r="S227" s="545"/>
      <c r="T227" s="545"/>
      <c r="U227" s="545"/>
      <c r="V227" s="545"/>
      <c r="W227" s="545"/>
    </row>
    <row r="228" spans="1:23">
      <c r="A228" s="556" t="s">
        <v>220</v>
      </c>
      <c r="B228" s="560">
        <v>0</v>
      </c>
      <c r="C228" s="560">
        <v>0</v>
      </c>
      <c r="D228" s="560">
        <v>0</v>
      </c>
      <c r="E228" s="560">
        <v>0</v>
      </c>
      <c r="F228" s="560">
        <v>0</v>
      </c>
      <c r="G228" s="545"/>
      <c r="H228" s="545"/>
      <c r="I228" s="545"/>
      <c r="J228" s="545"/>
      <c r="K228" s="545"/>
      <c r="L228" s="545"/>
      <c r="M228" s="545"/>
      <c r="N228" s="545"/>
      <c r="O228" s="545"/>
      <c r="P228" s="545"/>
      <c r="Q228" s="545"/>
      <c r="R228" s="545"/>
      <c r="S228" s="545"/>
      <c r="T228" s="545"/>
      <c r="U228" s="545"/>
      <c r="V228" s="545"/>
      <c r="W228" s="545"/>
    </row>
    <row r="229" spans="1:23">
      <c r="A229" s="566" t="s">
        <v>221</v>
      </c>
      <c r="B229" s="560">
        <v>0</v>
      </c>
      <c r="C229" s="560">
        <v>0</v>
      </c>
      <c r="D229" s="560">
        <v>0</v>
      </c>
      <c r="E229" s="560">
        <v>0</v>
      </c>
      <c r="F229" s="560">
        <v>0</v>
      </c>
      <c r="G229" s="545"/>
      <c r="H229" s="545"/>
      <c r="I229" s="545"/>
      <c r="J229" s="545"/>
      <c r="K229" s="545"/>
      <c r="L229" s="545"/>
      <c r="M229" s="545"/>
      <c r="N229" s="545"/>
      <c r="O229" s="545"/>
      <c r="P229" s="545"/>
      <c r="Q229" s="545"/>
      <c r="R229" s="545"/>
      <c r="S229" s="545"/>
      <c r="T229" s="545"/>
      <c r="U229" s="545"/>
      <c r="V229" s="545"/>
      <c r="W229" s="545"/>
    </row>
    <row r="230" spans="1:23">
      <c r="A230" s="556" t="s">
        <v>222</v>
      </c>
      <c r="B230" s="560">
        <v>0</v>
      </c>
      <c r="C230" s="560">
        <v>0</v>
      </c>
      <c r="D230" s="560">
        <v>0</v>
      </c>
      <c r="E230" s="560">
        <v>0</v>
      </c>
      <c r="F230" s="560">
        <v>0</v>
      </c>
      <c r="G230" s="545"/>
      <c r="H230" s="545"/>
      <c r="I230" s="545"/>
      <c r="J230" s="545"/>
      <c r="K230" s="545"/>
      <c r="L230" s="545"/>
      <c r="M230" s="545"/>
      <c r="N230" s="545"/>
      <c r="O230" s="545"/>
      <c r="P230" s="545"/>
      <c r="Q230" s="545"/>
      <c r="R230" s="545"/>
      <c r="S230" s="545"/>
      <c r="T230" s="545"/>
      <c r="U230" s="545"/>
      <c r="V230" s="545"/>
      <c r="W230" s="545"/>
    </row>
    <row r="231" spans="1:23">
      <c r="A231" s="556" t="s">
        <v>223</v>
      </c>
      <c r="B231" s="560">
        <v>0</v>
      </c>
      <c r="C231" s="560">
        <v>0</v>
      </c>
      <c r="D231" s="560">
        <v>0</v>
      </c>
      <c r="E231" s="560">
        <v>0</v>
      </c>
      <c r="F231" s="560">
        <v>0</v>
      </c>
      <c r="G231" s="545"/>
      <c r="H231" s="545"/>
      <c r="I231" s="545"/>
      <c r="J231" s="545"/>
      <c r="K231" s="545"/>
      <c r="L231" s="545"/>
      <c r="M231" s="545"/>
      <c r="N231" s="545"/>
      <c r="O231" s="545"/>
      <c r="P231" s="545"/>
      <c r="Q231" s="545"/>
      <c r="R231" s="545"/>
      <c r="S231" s="545"/>
      <c r="T231" s="545"/>
      <c r="U231" s="545"/>
      <c r="V231" s="545"/>
      <c r="W231" s="545"/>
    </row>
    <row r="232" spans="1:23">
      <c r="A232" s="566" t="s">
        <v>224</v>
      </c>
      <c r="B232" s="560">
        <v>774087.66344000003</v>
      </c>
      <c r="C232" s="560">
        <v>4747063.3058500001</v>
      </c>
      <c r="D232" s="560">
        <v>0</v>
      </c>
      <c r="E232" s="560">
        <v>0</v>
      </c>
      <c r="F232" s="560">
        <v>5521150.9692900004</v>
      </c>
      <c r="G232" s="545"/>
      <c r="H232" s="545"/>
      <c r="I232" s="545"/>
      <c r="J232" s="545"/>
      <c r="K232" s="545"/>
      <c r="L232" s="545"/>
      <c r="M232" s="545"/>
      <c r="N232" s="545"/>
      <c r="O232" s="545"/>
      <c r="P232" s="545"/>
      <c r="Q232" s="545"/>
      <c r="R232" s="545"/>
      <c r="S232" s="545"/>
      <c r="T232" s="545"/>
      <c r="U232" s="545"/>
      <c r="V232" s="545"/>
      <c r="W232" s="545"/>
    </row>
    <row r="233" spans="1:23">
      <c r="A233" s="556" t="s">
        <v>225</v>
      </c>
      <c r="B233" s="560">
        <v>710470.31576999999</v>
      </c>
      <c r="C233" s="560">
        <v>4732182.8086999999</v>
      </c>
      <c r="D233" s="560">
        <v>0</v>
      </c>
      <c r="E233" s="560">
        <v>0</v>
      </c>
      <c r="F233" s="560">
        <v>5442653.1244700002</v>
      </c>
      <c r="G233" s="545"/>
      <c r="H233" s="545"/>
      <c r="I233" s="545"/>
      <c r="J233" s="545"/>
      <c r="K233" s="545"/>
      <c r="L233" s="545"/>
      <c r="M233" s="545"/>
      <c r="N233" s="545"/>
      <c r="O233" s="545"/>
      <c r="P233" s="545"/>
      <c r="Q233" s="545"/>
      <c r="R233" s="545"/>
      <c r="S233" s="545"/>
      <c r="T233" s="545"/>
      <c r="U233" s="545"/>
      <c r="V233" s="545"/>
      <c r="W233" s="545"/>
    </row>
    <row r="234" spans="1:23">
      <c r="A234" s="556" t="s">
        <v>226</v>
      </c>
      <c r="B234" s="560">
        <v>0</v>
      </c>
      <c r="C234" s="560">
        <v>0</v>
      </c>
      <c r="D234" s="560">
        <v>0</v>
      </c>
      <c r="E234" s="560">
        <v>0</v>
      </c>
      <c r="F234" s="560">
        <v>0</v>
      </c>
      <c r="G234" s="545"/>
      <c r="H234" s="545"/>
      <c r="I234" s="545"/>
      <c r="J234" s="545"/>
      <c r="K234" s="545"/>
      <c r="L234" s="545"/>
      <c r="M234" s="545"/>
      <c r="N234" s="545"/>
      <c r="O234" s="545"/>
      <c r="P234" s="545"/>
      <c r="Q234" s="545"/>
      <c r="R234" s="545"/>
      <c r="S234" s="545"/>
      <c r="T234" s="545"/>
      <c r="U234" s="545"/>
      <c r="V234" s="545"/>
      <c r="W234" s="545"/>
    </row>
    <row r="235" spans="1:23">
      <c r="A235" s="556" t="s">
        <v>227</v>
      </c>
      <c r="B235" s="560">
        <v>0</v>
      </c>
      <c r="C235" s="560">
        <v>10454.818359999999</v>
      </c>
      <c r="D235" s="560">
        <v>0</v>
      </c>
      <c r="E235" s="560">
        <v>0</v>
      </c>
      <c r="F235" s="560">
        <v>10454.818359999999</v>
      </c>
      <c r="G235" s="545"/>
      <c r="H235" s="545"/>
      <c r="I235" s="545"/>
      <c r="J235" s="545"/>
      <c r="K235" s="545"/>
      <c r="L235" s="545"/>
      <c r="M235" s="545"/>
      <c r="N235" s="545"/>
      <c r="O235" s="545"/>
      <c r="P235" s="545"/>
      <c r="Q235" s="545"/>
      <c r="R235" s="545"/>
      <c r="S235" s="545"/>
      <c r="T235" s="545"/>
      <c r="U235" s="545"/>
      <c r="V235" s="545"/>
      <c r="W235" s="545"/>
    </row>
    <row r="236" spans="1:23">
      <c r="A236" s="556" t="s">
        <v>228</v>
      </c>
      <c r="B236" s="560">
        <v>0</v>
      </c>
      <c r="C236" s="560">
        <v>0</v>
      </c>
      <c r="D236" s="560">
        <v>0</v>
      </c>
      <c r="E236" s="560">
        <v>0</v>
      </c>
      <c r="F236" s="560">
        <v>0</v>
      </c>
      <c r="G236" s="545"/>
      <c r="H236" s="545"/>
      <c r="I236" s="545"/>
      <c r="J236" s="545"/>
      <c r="K236" s="545"/>
      <c r="L236" s="545"/>
      <c r="M236" s="545"/>
      <c r="N236" s="545"/>
      <c r="O236" s="545"/>
      <c r="P236" s="545"/>
      <c r="Q236" s="545"/>
      <c r="R236" s="545"/>
      <c r="S236" s="545"/>
      <c r="T236" s="545"/>
      <c r="U236" s="545"/>
      <c r="V236" s="545"/>
      <c r="W236" s="545"/>
    </row>
    <row r="237" spans="1:23">
      <c r="A237" s="556" t="s">
        <v>229</v>
      </c>
      <c r="B237" s="560">
        <v>9951.0044199999993</v>
      </c>
      <c r="C237" s="560">
        <v>4425.6787899999999</v>
      </c>
      <c r="D237" s="560">
        <v>0</v>
      </c>
      <c r="E237" s="560">
        <v>0</v>
      </c>
      <c r="F237" s="560">
        <v>14376.683210000001</v>
      </c>
      <c r="G237" s="545"/>
      <c r="H237" s="545"/>
      <c r="I237" s="545"/>
      <c r="J237" s="545"/>
      <c r="K237" s="545"/>
      <c r="L237" s="545"/>
      <c r="M237" s="545"/>
      <c r="N237" s="545"/>
      <c r="O237" s="545"/>
      <c r="P237" s="545"/>
      <c r="Q237" s="545"/>
      <c r="R237" s="545"/>
      <c r="S237" s="545"/>
      <c r="T237" s="545"/>
      <c r="U237" s="545"/>
      <c r="V237" s="545"/>
      <c r="W237" s="545"/>
    </row>
    <row r="238" spans="1:23">
      <c r="A238" s="556" t="s">
        <v>230</v>
      </c>
      <c r="B238" s="560">
        <v>0</v>
      </c>
      <c r="C238" s="560">
        <v>0</v>
      </c>
      <c r="D238" s="560">
        <v>0</v>
      </c>
      <c r="E238" s="560">
        <v>0</v>
      </c>
      <c r="F238" s="560">
        <v>0</v>
      </c>
      <c r="G238" s="545"/>
      <c r="H238" s="545"/>
      <c r="I238" s="545"/>
      <c r="J238" s="545"/>
      <c r="K238" s="545"/>
      <c r="L238" s="545"/>
      <c r="M238" s="545"/>
      <c r="N238" s="545"/>
      <c r="O238" s="545"/>
      <c r="P238" s="545"/>
      <c r="Q238" s="545"/>
      <c r="R238" s="545"/>
      <c r="S238" s="545"/>
      <c r="T238" s="545"/>
      <c r="U238" s="545"/>
      <c r="V238" s="545"/>
      <c r="W238" s="545"/>
    </row>
    <row r="239" spans="1:23">
      <c r="A239" s="556" t="s">
        <v>231</v>
      </c>
      <c r="B239" s="560">
        <v>0</v>
      </c>
      <c r="C239" s="560">
        <v>0</v>
      </c>
      <c r="D239" s="560">
        <v>0</v>
      </c>
      <c r="E239" s="560">
        <v>0</v>
      </c>
      <c r="F239" s="560">
        <v>0</v>
      </c>
      <c r="G239" s="545"/>
      <c r="H239" s="545"/>
      <c r="I239" s="545"/>
      <c r="J239" s="545"/>
      <c r="K239" s="545"/>
      <c r="L239" s="545"/>
      <c r="M239" s="545"/>
      <c r="N239" s="545"/>
      <c r="O239" s="545"/>
      <c r="P239" s="545"/>
      <c r="Q239" s="545"/>
      <c r="R239" s="545"/>
      <c r="S239" s="545"/>
      <c r="T239" s="545"/>
      <c r="U239" s="545"/>
      <c r="V239" s="545"/>
      <c r="W239" s="545"/>
    </row>
    <row r="240" spans="1:23">
      <c r="A240" s="556" t="s">
        <v>232</v>
      </c>
      <c r="B240" s="560">
        <v>53666.343249999998</v>
      </c>
      <c r="C240" s="560">
        <v>0</v>
      </c>
      <c r="D240" s="560">
        <v>0</v>
      </c>
      <c r="E240" s="560">
        <v>0</v>
      </c>
      <c r="F240" s="560">
        <v>53666.343249999998</v>
      </c>
      <c r="G240" s="545"/>
      <c r="H240" s="545"/>
      <c r="I240" s="545"/>
      <c r="J240" s="545"/>
      <c r="K240" s="545"/>
      <c r="L240" s="545"/>
      <c r="M240" s="545"/>
      <c r="N240" s="545"/>
      <c r="O240" s="545"/>
      <c r="P240" s="545"/>
      <c r="Q240" s="545"/>
      <c r="R240" s="545"/>
      <c r="S240" s="545"/>
      <c r="T240" s="545"/>
      <c r="U240" s="545"/>
      <c r="V240" s="545"/>
      <c r="W240" s="545"/>
    </row>
    <row r="241" spans="1:23">
      <c r="A241" s="566" t="s">
        <v>233</v>
      </c>
      <c r="B241" s="560">
        <v>73742.018830000001</v>
      </c>
      <c r="C241" s="560">
        <v>2013465.5279900001</v>
      </c>
      <c r="D241" s="560">
        <v>1017.53784</v>
      </c>
      <c r="E241" s="560">
        <v>0</v>
      </c>
      <c r="F241" s="560">
        <v>2088225.0846600002</v>
      </c>
      <c r="G241" s="545"/>
      <c r="H241" s="545"/>
      <c r="I241" s="545"/>
      <c r="J241" s="545"/>
      <c r="K241" s="545"/>
      <c r="L241" s="545"/>
      <c r="M241" s="545"/>
      <c r="N241" s="545"/>
      <c r="O241" s="545"/>
      <c r="P241" s="545"/>
      <c r="Q241" s="545"/>
      <c r="R241" s="545"/>
      <c r="S241" s="545"/>
      <c r="T241" s="545"/>
      <c r="U241" s="545"/>
      <c r="V241" s="545"/>
      <c r="W241" s="545"/>
    </row>
    <row r="242" spans="1:23">
      <c r="A242" s="556" t="s">
        <v>234</v>
      </c>
      <c r="B242" s="560">
        <v>29508.787929999999</v>
      </c>
      <c r="C242" s="560">
        <v>16188.0591</v>
      </c>
      <c r="D242" s="560">
        <v>0</v>
      </c>
      <c r="E242" s="560">
        <v>0</v>
      </c>
      <c r="F242" s="560">
        <v>45696.847030000004</v>
      </c>
      <c r="G242" s="545"/>
      <c r="H242" s="545"/>
      <c r="I242" s="545"/>
      <c r="J242" s="545"/>
      <c r="K242" s="545"/>
      <c r="L242" s="545"/>
      <c r="M242" s="545"/>
      <c r="N242" s="545"/>
      <c r="O242" s="545"/>
      <c r="P242" s="545"/>
      <c r="Q242" s="545"/>
      <c r="R242" s="545"/>
      <c r="S242" s="545"/>
      <c r="T242" s="545"/>
      <c r="U242" s="545"/>
      <c r="V242" s="545"/>
      <c r="W242" s="545"/>
    </row>
    <row r="243" spans="1:23">
      <c r="A243" s="556" t="s">
        <v>235</v>
      </c>
      <c r="B243" s="560">
        <v>0</v>
      </c>
      <c r="C243" s="560">
        <v>0</v>
      </c>
      <c r="D243" s="560">
        <v>0</v>
      </c>
      <c r="E243" s="560">
        <v>0</v>
      </c>
      <c r="F243" s="560">
        <v>0</v>
      </c>
      <c r="G243" s="545"/>
      <c r="H243" s="545"/>
      <c r="I243" s="545"/>
      <c r="J243" s="545"/>
      <c r="K243" s="545"/>
      <c r="L243" s="545"/>
      <c r="M243" s="545"/>
      <c r="N243" s="545"/>
      <c r="O243" s="545"/>
      <c r="P243" s="545"/>
      <c r="Q243" s="545"/>
      <c r="R243" s="545"/>
      <c r="S243" s="545"/>
      <c r="T243" s="545"/>
      <c r="U243" s="545"/>
      <c r="V243" s="545"/>
      <c r="W243" s="545"/>
    </row>
    <row r="244" spans="1:23">
      <c r="A244" s="556" t="s">
        <v>236</v>
      </c>
      <c r="B244" s="560">
        <v>7260.8296799999998</v>
      </c>
      <c r="C244" s="560">
        <v>19499.358640000002</v>
      </c>
      <c r="D244" s="560">
        <v>576.73933999999997</v>
      </c>
      <c r="E244" s="560">
        <v>0</v>
      </c>
      <c r="F244" s="560">
        <v>27336.927660000001</v>
      </c>
      <c r="G244" s="545"/>
      <c r="H244" s="545"/>
      <c r="I244" s="545"/>
      <c r="J244" s="545"/>
      <c r="K244" s="545"/>
      <c r="L244" s="545"/>
      <c r="M244" s="545"/>
      <c r="N244" s="545"/>
      <c r="O244" s="545"/>
      <c r="P244" s="545"/>
      <c r="Q244" s="545"/>
      <c r="R244" s="545"/>
      <c r="S244" s="545"/>
      <c r="T244" s="545"/>
      <c r="U244" s="545"/>
      <c r="V244" s="545"/>
      <c r="W244" s="545"/>
    </row>
    <row r="245" spans="1:23">
      <c r="A245" s="556" t="s">
        <v>237</v>
      </c>
      <c r="B245" s="560">
        <v>23890.022089999999</v>
      </c>
      <c r="C245" s="560">
        <v>11636.699939999999</v>
      </c>
      <c r="D245" s="560">
        <v>0</v>
      </c>
      <c r="E245" s="560">
        <v>0</v>
      </c>
      <c r="F245" s="560">
        <v>35526.722030000004</v>
      </c>
      <c r="G245" s="545"/>
      <c r="H245" s="545"/>
      <c r="I245" s="545"/>
      <c r="J245" s="545"/>
      <c r="K245" s="545"/>
      <c r="L245" s="545"/>
      <c r="M245" s="545"/>
      <c r="N245" s="545"/>
      <c r="O245" s="545"/>
      <c r="P245" s="545"/>
      <c r="Q245" s="545"/>
      <c r="R245" s="545"/>
      <c r="S245" s="545"/>
      <c r="T245" s="545"/>
      <c r="U245" s="545"/>
      <c r="V245" s="545"/>
      <c r="W245" s="545"/>
    </row>
    <row r="246" spans="1:23">
      <c r="A246" s="564" t="s">
        <v>238</v>
      </c>
      <c r="B246" s="560">
        <v>0</v>
      </c>
      <c r="C246" s="560">
        <v>0</v>
      </c>
      <c r="D246" s="560">
        <v>0</v>
      </c>
      <c r="E246" s="560">
        <v>0</v>
      </c>
      <c r="F246" s="560">
        <v>0</v>
      </c>
      <c r="G246" s="545"/>
      <c r="H246" s="545"/>
      <c r="I246" s="545"/>
      <c r="J246" s="545"/>
      <c r="K246" s="545"/>
      <c r="L246" s="545"/>
      <c r="M246" s="545"/>
      <c r="N246" s="545"/>
      <c r="O246" s="545"/>
      <c r="P246" s="545"/>
      <c r="Q246" s="545"/>
      <c r="R246" s="545"/>
      <c r="S246" s="545"/>
      <c r="T246" s="545"/>
      <c r="U246" s="545"/>
      <c r="V246" s="545"/>
      <c r="W246" s="545"/>
    </row>
    <row r="247" spans="1:23">
      <c r="A247" s="556" t="s">
        <v>239</v>
      </c>
      <c r="B247" s="560">
        <v>13082.379130000001</v>
      </c>
      <c r="C247" s="560">
        <v>1966141.4103099999</v>
      </c>
      <c r="D247" s="560">
        <v>440.79849999999999</v>
      </c>
      <c r="E247" s="560">
        <v>0</v>
      </c>
      <c r="F247" s="560">
        <v>1979664.58794</v>
      </c>
      <c r="G247" s="545"/>
      <c r="H247" s="545"/>
      <c r="I247" s="545"/>
      <c r="J247" s="545"/>
      <c r="K247" s="545"/>
      <c r="L247" s="545"/>
      <c r="M247" s="545"/>
      <c r="N247" s="545"/>
      <c r="O247" s="545"/>
      <c r="P247" s="545"/>
      <c r="Q247" s="545"/>
      <c r="R247" s="545"/>
      <c r="S247" s="545"/>
      <c r="T247" s="545"/>
      <c r="U247" s="545"/>
      <c r="V247" s="545"/>
      <c r="W247" s="545"/>
    </row>
    <row r="248" spans="1:23">
      <c r="A248" s="566" t="s">
        <v>240</v>
      </c>
      <c r="B248" s="560">
        <v>0</v>
      </c>
      <c r="C248" s="560">
        <v>0</v>
      </c>
      <c r="D248" s="560">
        <v>0</v>
      </c>
      <c r="E248" s="560">
        <v>0</v>
      </c>
      <c r="F248" s="560">
        <v>0</v>
      </c>
      <c r="G248" s="545"/>
      <c r="H248" s="545"/>
      <c r="I248" s="545"/>
      <c r="J248" s="545"/>
      <c r="K248" s="545"/>
      <c r="L248" s="545"/>
      <c r="M248" s="545"/>
      <c r="N248" s="545"/>
      <c r="O248" s="545"/>
      <c r="P248" s="545"/>
      <c r="Q248" s="545"/>
      <c r="R248" s="545"/>
      <c r="S248" s="545"/>
      <c r="T248" s="545"/>
      <c r="U248" s="545"/>
      <c r="V248" s="545"/>
      <c r="W248" s="545"/>
    </row>
    <row r="249" spans="1:23">
      <c r="A249" s="556" t="s">
        <v>241</v>
      </c>
      <c r="B249" s="560">
        <v>0</v>
      </c>
      <c r="C249" s="560">
        <v>0</v>
      </c>
      <c r="D249" s="560">
        <v>0</v>
      </c>
      <c r="E249" s="560">
        <v>0</v>
      </c>
      <c r="F249" s="560">
        <v>0</v>
      </c>
      <c r="G249" s="545"/>
      <c r="H249" s="545"/>
      <c r="I249" s="545"/>
      <c r="J249" s="545"/>
      <c r="K249" s="545"/>
      <c r="L249" s="545"/>
      <c r="M249" s="545"/>
      <c r="N249" s="545"/>
      <c r="O249" s="545"/>
      <c r="P249" s="545"/>
      <c r="Q249" s="545"/>
      <c r="R249" s="545"/>
      <c r="S249" s="545"/>
      <c r="T249" s="545"/>
      <c r="U249" s="545"/>
      <c r="V249" s="545"/>
      <c r="W249" s="545"/>
    </row>
    <row r="250" spans="1:23">
      <c r="A250" s="556" t="s">
        <v>242</v>
      </c>
      <c r="B250" s="560">
        <v>0</v>
      </c>
      <c r="C250" s="560">
        <v>0</v>
      </c>
      <c r="D250" s="560">
        <v>0</v>
      </c>
      <c r="E250" s="560">
        <v>0</v>
      </c>
      <c r="F250" s="560">
        <v>0</v>
      </c>
      <c r="G250" s="545"/>
      <c r="H250" s="545"/>
      <c r="I250" s="545"/>
      <c r="J250" s="545"/>
      <c r="K250" s="545"/>
      <c r="L250" s="545"/>
      <c r="M250" s="545"/>
      <c r="N250" s="545"/>
      <c r="O250" s="545"/>
      <c r="P250" s="545"/>
      <c r="Q250" s="545"/>
      <c r="R250" s="545"/>
      <c r="S250" s="545"/>
      <c r="T250" s="545"/>
      <c r="U250" s="545"/>
      <c r="V250" s="545"/>
      <c r="W250" s="545"/>
    </row>
    <row r="251" spans="1:23">
      <c r="A251" s="566" t="s">
        <v>243</v>
      </c>
      <c r="B251" s="560">
        <v>0</v>
      </c>
      <c r="C251" s="560">
        <v>0</v>
      </c>
      <c r="D251" s="560">
        <v>0</v>
      </c>
      <c r="E251" s="560">
        <v>0</v>
      </c>
      <c r="F251" s="560">
        <v>0</v>
      </c>
      <c r="G251" s="545"/>
      <c r="H251" s="545"/>
      <c r="I251" s="545"/>
      <c r="J251" s="545"/>
      <c r="K251" s="545"/>
      <c r="L251" s="545"/>
      <c r="M251" s="545"/>
      <c r="N251" s="545"/>
      <c r="O251" s="545"/>
      <c r="P251" s="545"/>
      <c r="Q251" s="545"/>
      <c r="R251" s="545"/>
      <c r="S251" s="545"/>
      <c r="T251" s="545"/>
      <c r="U251" s="545"/>
      <c r="V251" s="545"/>
      <c r="W251" s="545"/>
    </row>
    <row r="252" spans="1:23">
      <c r="A252" s="556" t="s">
        <v>241</v>
      </c>
      <c r="B252" s="560">
        <v>0</v>
      </c>
      <c r="C252" s="560">
        <v>0</v>
      </c>
      <c r="D252" s="560">
        <v>0</v>
      </c>
      <c r="E252" s="560">
        <v>0</v>
      </c>
      <c r="F252" s="560">
        <v>0</v>
      </c>
      <c r="G252" s="545"/>
      <c r="H252" s="545"/>
      <c r="I252" s="545"/>
      <c r="J252" s="545"/>
      <c r="K252" s="545"/>
      <c r="L252" s="545"/>
      <c r="M252" s="545"/>
      <c r="N252" s="545"/>
      <c r="O252" s="545"/>
      <c r="P252" s="545"/>
      <c r="Q252" s="545"/>
      <c r="R252" s="545"/>
      <c r="S252" s="545"/>
      <c r="T252" s="545"/>
      <c r="U252" s="545"/>
      <c r="V252" s="545"/>
      <c r="W252" s="545"/>
    </row>
    <row r="253" spans="1:23">
      <c r="A253" s="556" t="s">
        <v>242</v>
      </c>
      <c r="B253" s="560">
        <v>0</v>
      </c>
      <c r="C253" s="560">
        <v>0</v>
      </c>
      <c r="D253" s="560">
        <v>0</v>
      </c>
      <c r="E253" s="560">
        <v>0</v>
      </c>
      <c r="F253" s="560">
        <v>0</v>
      </c>
      <c r="G253" s="545"/>
      <c r="H253" s="545"/>
      <c r="I253" s="545"/>
      <c r="J253" s="545"/>
      <c r="K253" s="545"/>
      <c r="L253" s="545"/>
      <c r="M253" s="545"/>
      <c r="N253" s="545"/>
      <c r="O253" s="545"/>
      <c r="P253" s="545"/>
      <c r="Q253" s="545"/>
      <c r="R253" s="545"/>
      <c r="S253" s="545"/>
      <c r="T253" s="545"/>
      <c r="U253" s="545"/>
      <c r="V253" s="545"/>
      <c r="W253" s="545"/>
    </row>
    <row r="254" spans="1:23">
      <c r="A254" s="563" t="s">
        <v>244</v>
      </c>
      <c r="B254" s="558">
        <v>121347.25618000001</v>
      </c>
      <c r="C254" s="558">
        <v>4410.3994899999998</v>
      </c>
      <c r="D254" s="558">
        <v>0</v>
      </c>
      <c r="E254" s="558">
        <v>0</v>
      </c>
      <c r="F254" s="558">
        <v>125757.65567000001</v>
      </c>
      <c r="G254" s="545"/>
      <c r="H254" s="545"/>
      <c r="I254" s="545"/>
      <c r="J254" s="545"/>
      <c r="K254" s="545"/>
      <c r="L254" s="545"/>
      <c r="M254" s="545"/>
      <c r="N254" s="545"/>
      <c r="O254" s="545"/>
      <c r="P254" s="545"/>
      <c r="Q254" s="545"/>
      <c r="R254" s="545"/>
      <c r="S254" s="545"/>
      <c r="T254" s="545"/>
      <c r="U254" s="545"/>
      <c r="V254" s="545"/>
      <c r="W254" s="545"/>
    </row>
    <row r="255" spans="1:23">
      <c r="A255" s="543" t="s">
        <v>245</v>
      </c>
      <c r="B255" s="560">
        <v>1.9690000000000003E-2</v>
      </c>
      <c r="C255" s="560">
        <v>0</v>
      </c>
      <c r="D255" s="560">
        <v>0</v>
      </c>
      <c r="E255" s="560">
        <v>0</v>
      </c>
      <c r="F255" s="560">
        <v>1.9690000000000003E-2</v>
      </c>
      <c r="G255" s="545"/>
      <c r="H255" s="545"/>
      <c r="I255" s="545"/>
      <c r="J255" s="545"/>
      <c r="K255" s="545"/>
      <c r="L255" s="545"/>
      <c r="M255" s="545"/>
      <c r="N255" s="545"/>
      <c r="O255" s="545"/>
      <c r="P255" s="545"/>
      <c r="Q255" s="545"/>
      <c r="R255" s="545"/>
      <c r="S255" s="545"/>
      <c r="T255" s="545"/>
      <c r="U255" s="545"/>
      <c r="V255" s="545"/>
      <c r="W255" s="545"/>
    </row>
    <row r="256" spans="1:23">
      <c r="A256" s="543" t="s">
        <v>246</v>
      </c>
      <c r="B256" s="560">
        <v>13831.454720000002</v>
      </c>
      <c r="C256" s="560">
        <v>903.96397000000002</v>
      </c>
      <c r="D256" s="560">
        <v>0</v>
      </c>
      <c r="E256" s="560">
        <v>0</v>
      </c>
      <c r="F256" s="560">
        <v>14735.418689999999</v>
      </c>
      <c r="G256" s="545"/>
      <c r="H256" s="545"/>
      <c r="I256" s="545"/>
      <c r="J256" s="545"/>
      <c r="K256" s="545"/>
      <c r="L256" s="545"/>
      <c r="M256" s="545"/>
      <c r="N256" s="545"/>
      <c r="O256" s="545"/>
      <c r="P256" s="545"/>
      <c r="Q256" s="545"/>
      <c r="R256" s="545"/>
      <c r="S256" s="545"/>
      <c r="T256" s="545"/>
      <c r="U256" s="545"/>
      <c r="V256" s="545"/>
      <c r="W256" s="545"/>
    </row>
    <row r="257" spans="1:23">
      <c r="A257" s="543" t="s">
        <v>247</v>
      </c>
      <c r="B257" s="560">
        <v>66360.916119999994</v>
      </c>
      <c r="C257" s="560">
        <v>1621.98055</v>
      </c>
      <c r="D257" s="560">
        <v>0</v>
      </c>
      <c r="E257" s="560">
        <v>0</v>
      </c>
      <c r="F257" s="560">
        <v>67982.896670000002</v>
      </c>
      <c r="G257" s="545"/>
      <c r="H257" s="545"/>
      <c r="I257" s="545"/>
      <c r="J257" s="545"/>
      <c r="K257" s="545"/>
      <c r="L257" s="545"/>
      <c r="M257" s="545"/>
      <c r="N257" s="545"/>
      <c r="O257" s="545"/>
      <c r="P257" s="545"/>
      <c r="Q257" s="545"/>
      <c r="R257" s="545"/>
      <c r="S257" s="545"/>
      <c r="T257" s="545"/>
      <c r="U257" s="545"/>
      <c r="V257" s="545"/>
      <c r="W257" s="545"/>
    </row>
    <row r="258" spans="1:23">
      <c r="A258" s="543" t="s">
        <v>248</v>
      </c>
      <c r="B258" s="560">
        <v>36228.031710000003</v>
      </c>
      <c r="C258" s="560">
        <v>1424.82926</v>
      </c>
      <c r="D258" s="560">
        <v>0</v>
      </c>
      <c r="E258" s="560">
        <v>0</v>
      </c>
      <c r="F258" s="560">
        <v>37652.860970000002</v>
      </c>
      <c r="G258" s="545"/>
      <c r="H258" s="545"/>
      <c r="I258" s="545"/>
      <c r="J258" s="545"/>
      <c r="K258" s="545"/>
      <c r="L258" s="545"/>
      <c r="M258" s="545"/>
      <c r="N258" s="545"/>
      <c r="O258" s="545"/>
      <c r="P258" s="545"/>
      <c r="Q258" s="545"/>
      <c r="R258" s="545"/>
      <c r="S258" s="545"/>
      <c r="T258" s="545"/>
      <c r="U258" s="545"/>
      <c r="V258" s="545"/>
      <c r="W258" s="545"/>
    </row>
    <row r="259" spans="1:23">
      <c r="A259" s="543" t="s">
        <v>249</v>
      </c>
      <c r="B259" s="560">
        <v>600.40118999999993</v>
      </c>
      <c r="C259" s="560">
        <v>113.30323</v>
      </c>
      <c r="D259" s="560">
        <v>0</v>
      </c>
      <c r="E259" s="560">
        <v>0</v>
      </c>
      <c r="F259" s="560">
        <v>713.70442000000003</v>
      </c>
      <c r="G259" s="545"/>
      <c r="H259" s="545"/>
      <c r="I259" s="545"/>
      <c r="J259" s="545"/>
      <c r="K259" s="545"/>
      <c r="L259" s="545"/>
      <c r="M259" s="545"/>
      <c r="N259" s="545"/>
      <c r="O259" s="545"/>
      <c r="P259" s="545"/>
      <c r="Q259" s="545"/>
      <c r="R259" s="545"/>
      <c r="S259" s="545"/>
      <c r="T259" s="545"/>
      <c r="U259" s="545"/>
      <c r="V259" s="545"/>
      <c r="W259" s="545"/>
    </row>
    <row r="260" spans="1:23">
      <c r="A260" s="543" t="s">
        <v>250</v>
      </c>
      <c r="B260" s="560">
        <v>539.48820999999998</v>
      </c>
      <c r="C260" s="560">
        <v>32.602020000000003</v>
      </c>
      <c r="D260" s="560">
        <v>0</v>
      </c>
      <c r="E260" s="560">
        <v>0</v>
      </c>
      <c r="F260" s="560">
        <v>572.09023000000002</v>
      </c>
      <c r="G260" s="545"/>
      <c r="H260" s="545"/>
      <c r="I260" s="545"/>
      <c r="J260" s="545"/>
      <c r="K260" s="545"/>
      <c r="L260" s="545"/>
      <c r="M260" s="545"/>
      <c r="N260" s="545"/>
      <c r="O260" s="545"/>
      <c r="P260" s="545"/>
      <c r="Q260" s="545"/>
      <c r="R260" s="545"/>
      <c r="S260" s="545"/>
      <c r="T260" s="545"/>
      <c r="U260" s="545"/>
      <c r="V260" s="545"/>
      <c r="W260" s="545"/>
    </row>
    <row r="261" spans="1:23">
      <c r="A261" s="543" t="s">
        <v>251</v>
      </c>
      <c r="B261" s="560">
        <v>822.78039000000001</v>
      </c>
      <c r="C261" s="560">
        <v>194.73057</v>
      </c>
      <c r="D261" s="560">
        <v>0</v>
      </c>
      <c r="E261" s="560">
        <v>0</v>
      </c>
      <c r="F261" s="560">
        <v>1017.51096</v>
      </c>
      <c r="G261" s="545"/>
      <c r="H261" s="545"/>
      <c r="I261" s="545"/>
      <c r="J261" s="545"/>
      <c r="K261" s="545"/>
      <c r="L261" s="545"/>
      <c r="M261" s="545"/>
      <c r="N261" s="545"/>
      <c r="O261" s="545"/>
      <c r="P261" s="545"/>
      <c r="Q261" s="545"/>
      <c r="R261" s="545"/>
      <c r="S261" s="545"/>
      <c r="T261" s="545"/>
      <c r="U261" s="545"/>
      <c r="V261" s="545"/>
      <c r="W261" s="545"/>
    </row>
    <row r="262" spans="1:23">
      <c r="A262" s="543" t="s">
        <v>252</v>
      </c>
      <c r="B262" s="560">
        <v>682.15728999999999</v>
      </c>
      <c r="C262" s="560">
        <v>16.38964</v>
      </c>
      <c r="D262" s="560">
        <v>0</v>
      </c>
      <c r="E262" s="560">
        <v>0</v>
      </c>
      <c r="F262" s="560">
        <v>698.54693000000009</v>
      </c>
      <c r="G262" s="545"/>
      <c r="H262" s="545"/>
      <c r="I262" s="545"/>
      <c r="J262" s="545"/>
      <c r="K262" s="545"/>
      <c r="L262" s="545"/>
      <c r="M262" s="545"/>
      <c r="N262" s="545"/>
      <c r="O262" s="545"/>
      <c r="P262" s="545"/>
      <c r="Q262" s="545"/>
      <c r="R262" s="545"/>
      <c r="S262" s="545"/>
      <c r="T262" s="545"/>
      <c r="U262" s="545"/>
      <c r="V262" s="545"/>
      <c r="W262" s="545"/>
    </row>
    <row r="263" spans="1:23">
      <c r="A263" s="543" t="s">
        <v>253</v>
      </c>
      <c r="B263" s="560">
        <v>0</v>
      </c>
      <c r="C263" s="560">
        <v>0</v>
      </c>
      <c r="D263" s="560">
        <v>0</v>
      </c>
      <c r="E263" s="560">
        <v>0</v>
      </c>
      <c r="F263" s="560">
        <v>0</v>
      </c>
      <c r="G263" s="545"/>
      <c r="H263" s="545"/>
      <c r="I263" s="545"/>
      <c r="J263" s="545"/>
      <c r="K263" s="545"/>
      <c r="L263" s="545"/>
      <c r="M263" s="545"/>
      <c r="N263" s="545"/>
      <c r="O263" s="545"/>
      <c r="P263" s="545"/>
      <c r="Q263" s="545"/>
      <c r="R263" s="545"/>
      <c r="S263" s="545"/>
      <c r="T263" s="545"/>
      <c r="U263" s="545"/>
      <c r="V263" s="545"/>
      <c r="W263" s="545"/>
    </row>
    <row r="264" spans="1:23">
      <c r="A264" s="543" t="s">
        <v>254</v>
      </c>
      <c r="B264" s="560">
        <v>1732.6093799999999</v>
      </c>
      <c r="C264" s="560">
        <v>102.60025</v>
      </c>
      <c r="D264" s="560">
        <v>0</v>
      </c>
      <c r="E264" s="560">
        <v>0</v>
      </c>
      <c r="F264" s="560">
        <v>1835.2096299999998</v>
      </c>
      <c r="G264" s="545"/>
      <c r="H264" s="545"/>
      <c r="I264" s="545"/>
      <c r="J264" s="545"/>
      <c r="K264" s="545"/>
      <c r="L264" s="545"/>
      <c r="M264" s="545"/>
      <c r="N264" s="545"/>
      <c r="O264" s="545"/>
      <c r="P264" s="545"/>
      <c r="Q264" s="545"/>
      <c r="R264" s="545"/>
      <c r="S264" s="545"/>
      <c r="T264" s="545"/>
      <c r="U264" s="545"/>
      <c r="V264" s="545"/>
      <c r="W264" s="545"/>
    </row>
    <row r="265" spans="1:23">
      <c r="A265" s="543" t="s">
        <v>255</v>
      </c>
      <c r="B265" s="560">
        <v>549.39747999999997</v>
      </c>
      <c r="C265" s="560">
        <v>0</v>
      </c>
      <c r="D265" s="560">
        <v>0</v>
      </c>
      <c r="E265" s="560">
        <v>0</v>
      </c>
      <c r="F265" s="560">
        <v>549.39747999999997</v>
      </c>
      <c r="G265" s="545"/>
      <c r="H265" s="545"/>
      <c r="I265" s="545"/>
      <c r="J265" s="545"/>
      <c r="K265" s="545"/>
      <c r="L265" s="545"/>
      <c r="M265" s="545"/>
      <c r="N265" s="545"/>
      <c r="O265" s="545"/>
      <c r="P265" s="545"/>
      <c r="Q265" s="545"/>
      <c r="R265" s="545"/>
      <c r="S265" s="545"/>
      <c r="T265" s="545"/>
      <c r="U265" s="545"/>
      <c r="V265" s="545"/>
      <c r="W265" s="545"/>
    </row>
    <row r="266" spans="1:23">
      <c r="A266" s="563" t="s">
        <v>256</v>
      </c>
      <c r="B266" s="558">
        <v>-37037.997159999999</v>
      </c>
      <c r="C266" s="558">
        <v>-1840.5726399999999</v>
      </c>
      <c r="D266" s="558">
        <v>0</v>
      </c>
      <c r="E266" s="558">
        <v>0</v>
      </c>
      <c r="F266" s="558">
        <v>-38878.569799999997</v>
      </c>
      <c r="G266" s="545"/>
      <c r="H266" s="545"/>
      <c r="I266" s="545"/>
      <c r="J266" s="545"/>
      <c r="K266" s="545"/>
      <c r="L266" s="545"/>
      <c r="M266" s="545"/>
      <c r="N266" s="545"/>
      <c r="O266" s="545"/>
      <c r="P266" s="545"/>
      <c r="Q266" s="545"/>
      <c r="R266" s="545"/>
      <c r="S266" s="545"/>
      <c r="T266" s="545"/>
      <c r="U266" s="545"/>
      <c r="V266" s="545"/>
      <c r="W266" s="545"/>
    </row>
    <row r="267" spans="1:23">
      <c r="A267" s="543" t="s">
        <v>257</v>
      </c>
      <c r="B267" s="560">
        <v>-34355.41908</v>
      </c>
      <c r="C267" s="560">
        <v>-1647.77448</v>
      </c>
      <c r="D267" s="560">
        <v>0</v>
      </c>
      <c r="E267" s="560">
        <v>0</v>
      </c>
      <c r="F267" s="560">
        <v>-36003.19356</v>
      </c>
      <c r="G267" s="545"/>
      <c r="H267" s="545"/>
      <c r="I267" s="545"/>
      <c r="J267" s="545"/>
      <c r="K267" s="545"/>
      <c r="L267" s="545"/>
      <c r="M267" s="545"/>
      <c r="N267" s="545"/>
      <c r="O267" s="545"/>
      <c r="P267" s="545"/>
      <c r="Q267" s="545"/>
      <c r="R267" s="545"/>
      <c r="S267" s="545"/>
      <c r="T267" s="545"/>
      <c r="U267" s="545"/>
      <c r="V267" s="545"/>
      <c r="W267" s="545"/>
    </row>
    <row r="268" spans="1:23">
      <c r="A268" s="543" t="s">
        <v>258</v>
      </c>
      <c r="B268" s="560">
        <v>0</v>
      </c>
      <c r="C268" s="560">
        <v>0</v>
      </c>
      <c r="D268" s="560">
        <v>0</v>
      </c>
      <c r="E268" s="560">
        <v>0</v>
      </c>
      <c r="F268" s="560">
        <v>0</v>
      </c>
      <c r="G268" s="545"/>
      <c r="H268" s="545"/>
      <c r="I268" s="545"/>
      <c r="J268" s="545"/>
      <c r="K268" s="545"/>
      <c r="L268" s="545"/>
      <c r="M268" s="545"/>
      <c r="N268" s="545"/>
      <c r="O268" s="545"/>
      <c r="P268" s="545"/>
      <c r="Q268" s="545"/>
      <c r="R268" s="545"/>
      <c r="S268" s="545"/>
      <c r="T268" s="545"/>
      <c r="U268" s="545"/>
      <c r="V268" s="545"/>
      <c r="W268" s="545"/>
    </row>
    <row r="269" spans="1:23">
      <c r="A269" s="543" t="s">
        <v>259</v>
      </c>
      <c r="B269" s="560">
        <v>-2532.5057499999998</v>
      </c>
      <c r="C269" s="560">
        <v>-174.49384000000001</v>
      </c>
      <c r="D269" s="560">
        <v>0</v>
      </c>
      <c r="E269" s="560">
        <v>0</v>
      </c>
      <c r="F269" s="560">
        <v>-2706.9995899999999</v>
      </c>
      <c r="G269" s="545"/>
      <c r="H269" s="545"/>
      <c r="I269" s="545"/>
      <c r="J269" s="545"/>
      <c r="K269" s="545"/>
      <c r="L269" s="545"/>
      <c r="M269" s="545"/>
      <c r="N269" s="545"/>
      <c r="O269" s="545"/>
      <c r="P269" s="545"/>
      <c r="Q269" s="545"/>
      <c r="R269" s="545"/>
      <c r="S269" s="545"/>
      <c r="T269" s="545"/>
      <c r="U269" s="545"/>
      <c r="V269" s="545"/>
      <c r="W269" s="545"/>
    </row>
    <row r="270" spans="1:23">
      <c r="A270" s="543" t="s">
        <v>260</v>
      </c>
      <c r="B270" s="560">
        <v>-142.66744</v>
      </c>
      <c r="C270" s="560">
        <v>-18.304320000000001</v>
      </c>
      <c r="D270" s="560">
        <v>0</v>
      </c>
      <c r="E270" s="560">
        <v>0</v>
      </c>
      <c r="F270" s="560">
        <v>-160.97176000000002</v>
      </c>
      <c r="G270" s="545"/>
      <c r="H270" s="545"/>
      <c r="I270" s="545"/>
      <c r="J270" s="545"/>
      <c r="K270" s="545"/>
      <c r="L270" s="545"/>
      <c r="M270" s="545"/>
      <c r="N270" s="545"/>
      <c r="O270" s="545"/>
      <c r="P270" s="545"/>
      <c r="Q270" s="545"/>
      <c r="R270" s="545"/>
      <c r="S270" s="545"/>
      <c r="T270" s="545"/>
      <c r="U270" s="545"/>
      <c r="V270" s="545"/>
      <c r="W270" s="545"/>
    </row>
    <row r="271" spans="1:23">
      <c r="A271" s="543" t="s">
        <v>261</v>
      </c>
      <c r="B271" s="560">
        <v>0</v>
      </c>
      <c r="C271" s="560">
        <v>0</v>
      </c>
      <c r="D271" s="560">
        <v>0</v>
      </c>
      <c r="E271" s="560">
        <v>0</v>
      </c>
      <c r="F271" s="560">
        <v>0</v>
      </c>
      <c r="G271" s="545"/>
      <c r="H271" s="545"/>
      <c r="I271" s="545"/>
      <c r="J271" s="545"/>
      <c r="K271" s="545"/>
      <c r="L271" s="545"/>
      <c r="M271" s="545"/>
      <c r="N271" s="545"/>
      <c r="O271" s="545"/>
      <c r="P271" s="545"/>
      <c r="Q271" s="545"/>
      <c r="R271" s="545"/>
      <c r="S271" s="545"/>
      <c r="T271" s="545"/>
      <c r="U271" s="545"/>
      <c r="V271" s="545"/>
      <c r="W271" s="545"/>
    </row>
    <row r="272" spans="1:23">
      <c r="A272" s="561" t="s">
        <v>262</v>
      </c>
      <c r="B272" s="560">
        <v>0</v>
      </c>
      <c r="C272" s="560">
        <v>0</v>
      </c>
      <c r="D272" s="560">
        <v>0</v>
      </c>
      <c r="E272" s="560">
        <v>0</v>
      </c>
      <c r="F272" s="560">
        <v>0</v>
      </c>
      <c r="G272" s="545"/>
      <c r="H272" s="545"/>
      <c r="I272" s="545"/>
      <c r="J272" s="545"/>
      <c r="K272" s="545"/>
      <c r="L272" s="545"/>
      <c r="M272" s="545"/>
      <c r="N272" s="545"/>
      <c r="O272" s="545"/>
      <c r="P272" s="545"/>
      <c r="Q272" s="545"/>
      <c r="R272" s="545"/>
      <c r="S272" s="545"/>
      <c r="T272" s="545"/>
      <c r="U272" s="545"/>
      <c r="V272" s="545"/>
      <c r="W272" s="545"/>
    </row>
    <row r="273" spans="1:23">
      <c r="A273" s="543" t="s">
        <v>263</v>
      </c>
      <c r="B273" s="560">
        <v>-7.40489</v>
      </c>
      <c r="C273" s="560">
        <v>0</v>
      </c>
      <c r="D273" s="560">
        <v>0</v>
      </c>
      <c r="E273" s="560">
        <v>0</v>
      </c>
      <c r="F273" s="560">
        <v>-7.40489</v>
      </c>
      <c r="G273" s="545"/>
      <c r="H273" s="545"/>
      <c r="I273" s="545"/>
      <c r="J273" s="545"/>
      <c r="K273" s="545"/>
      <c r="L273" s="545"/>
      <c r="M273" s="545"/>
      <c r="N273" s="545"/>
      <c r="O273" s="545"/>
      <c r="P273" s="545"/>
      <c r="Q273" s="545"/>
      <c r="R273" s="545"/>
      <c r="S273" s="545"/>
      <c r="T273" s="545"/>
      <c r="U273" s="545"/>
      <c r="V273" s="545"/>
      <c r="W273" s="545"/>
    </row>
    <row r="274" spans="1:23">
      <c r="A274" s="563" t="s">
        <v>264</v>
      </c>
      <c r="B274" s="558">
        <v>84309.259019999998</v>
      </c>
      <c r="C274" s="558">
        <v>2569.8268499999999</v>
      </c>
      <c r="D274" s="558">
        <v>0</v>
      </c>
      <c r="E274" s="558">
        <v>0</v>
      </c>
      <c r="F274" s="558">
        <v>86879.08587000001</v>
      </c>
      <c r="G274" s="545"/>
      <c r="H274" s="545"/>
      <c r="I274" s="545"/>
      <c r="J274" s="545"/>
      <c r="K274" s="545"/>
      <c r="L274" s="545"/>
      <c r="M274" s="545"/>
      <c r="N274" s="545"/>
      <c r="O274" s="545"/>
      <c r="P274" s="545"/>
      <c r="Q274" s="545"/>
      <c r="R274" s="545"/>
      <c r="S274" s="545"/>
      <c r="T274" s="545"/>
      <c r="U274" s="545"/>
      <c r="V274" s="545"/>
      <c r="W274" s="545"/>
    </row>
    <row r="275" spans="1:23">
      <c r="A275" s="559" t="s">
        <v>265</v>
      </c>
      <c r="B275" s="558">
        <v>9313.0488100000002</v>
      </c>
      <c r="C275" s="558">
        <v>358.81738999999999</v>
      </c>
      <c r="D275" s="558">
        <v>0</v>
      </c>
      <c r="E275" s="558">
        <v>0</v>
      </c>
      <c r="F275" s="558">
        <v>9671.8661999999986</v>
      </c>
      <c r="G275" s="545"/>
      <c r="H275" s="545"/>
      <c r="I275" s="545"/>
      <c r="J275" s="545"/>
      <c r="K275" s="545"/>
      <c r="L275" s="545"/>
      <c r="M275" s="545"/>
      <c r="N275" s="545"/>
      <c r="O275" s="545"/>
      <c r="P275" s="545"/>
      <c r="Q275" s="545"/>
      <c r="R275" s="545"/>
      <c r="S275" s="545"/>
      <c r="T275" s="545"/>
      <c r="U275" s="545"/>
      <c r="V275" s="545"/>
      <c r="W275" s="545"/>
    </row>
    <row r="276" spans="1:23">
      <c r="A276" s="543" t="s">
        <v>266</v>
      </c>
      <c r="B276" s="560">
        <v>2694.1685200000002</v>
      </c>
      <c r="C276" s="560">
        <v>65.250860000000003</v>
      </c>
      <c r="D276" s="560">
        <v>0</v>
      </c>
      <c r="E276" s="560">
        <v>0</v>
      </c>
      <c r="F276" s="560">
        <v>2759.4193799999998</v>
      </c>
      <c r="G276" s="545"/>
      <c r="H276" s="545"/>
      <c r="I276" s="545"/>
      <c r="J276" s="545"/>
      <c r="K276" s="545"/>
      <c r="L276" s="545"/>
      <c r="M276" s="545"/>
      <c r="N276" s="545"/>
      <c r="O276" s="545"/>
      <c r="P276" s="545"/>
      <c r="Q276" s="545"/>
      <c r="R276" s="545"/>
      <c r="S276" s="545"/>
      <c r="T276" s="545"/>
      <c r="U276" s="545"/>
      <c r="V276" s="545"/>
      <c r="W276" s="545"/>
    </row>
    <row r="277" spans="1:23">
      <c r="A277" s="543" t="s">
        <v>267</v>
      </c>
      <c r="B277" s="560">
        <v>60.330970000000001</v>
      </c>
      <c r="C277" s="560">
        <v>293.56653</v>
      </c>
      <c r="D277" s="560">
        <v>0</v>
      </c>
      <c r="E277" s="560">
        <v>0</v>
      </c>
      <c r="F277" s="560">
        <v>353.89749999999998</v>
      </c>
      <c r="G277" s="545"/>
      <c r="H277" s="545"/>
      <c r="I277" s="545"/>
      <c r="J277" s="545"/>
      <c r="K277" s="545"/>
      <c r="L277" s="545"/>
      <c r="M277" s="545"/>
      <c r="N277" s="545"/>
      <c r="O277" s="545"/>
      <c r="P277" s="545"/>
      <c r="Q277" s="545"/>
      <c r="R277" s="545"/>
      <c r="S277" s="545"/>
      <c r="T277" s="545"/>
      <c r="U277" s="545"/>
      <c r="V277" s="545"/>
      <c r="W277" s="545"/>
    </row>
    <row r="278" spans="1:23">
      <c r="A278" s="543" t="s">
        <v>268</v>
      </c>
      <c r="B278" s="560">
        <v>5321.3575000000001</v>
      </c>
      <c r="C278" s="560">
        <v>0</v>
      </c>
      <c r="D278" s="560">
        <v>0</v>
      </c>
      <c r="E278" s="560">
        <v>0</v>
      </c>
      <c r="F278" s="560">
        <v>5321.3575000000001</v>
      </c>
      <c r="G278" s="545"/>
      <c r="H278" s="545"/>
      <c r="I278" s="545"/>
      <c r="J278" s="545"/>
      <c r="K278" s="545"/>
      <c r="L278" s="545"/>
      <c r="M278" s="545"/>
      <c r="N278" s="545"/>
      <c r="O278" s="545"/>
      <c r="P278" s="545"/>
      <c r="Q278" s="545"/>
      <c r="R278" s="545"/>
      <c r="S278" s="545"/>
      <c r="T278" s="545"/>
      <c r="U278" s="545"/>
      <c r="V278" s="545"/>
      <c r="W278" s="545"/>
    </row>
    <row r="279" spans="1:23">
      <c r="A279" s="543" t="s">
        <v>269</v>
      </c>
      <c r="B279" s="560">
        <v>112.45814999999999</v>
      </c>
      <c r="C279" s="560">
        <v>0</v>
      </c>
      <c r="D279" s="560">
        <v>0</v>
      </c>
      <c r="E279" s="560">
        <v>0</v>
      </c>
      <c r="F279" s="560">
        <v>112.45814999999999</v>
      </c>
      <c r="G279" s="545"/>
      <c r="H279" s="545"/>
      <c r="I279" s="545"/>
      <c r="J279" s="545"/>
      <c r="K279" s="545"/>
      <c r="L279" s="545"/>
      <c r="M279" s="545"/>
      <c r="N279" s="545"/>
      <c r="O279" s="545"/>
      <c r="P279" s="545"/>
      <c r="Q279" s="545"/>
      <c r="R279" s="545"/>
      <c r="S279" s="545"/>
      <c r="T279" s="545"/>
      <c r="U279" s="545"/>
      <c r="V279" s="545"/>
      <c r="W279" s="545"/>
    </row>
    <row r="280" spans="1:23">
      <c r="A280" s="543" t="s">
        <v>270</v>
      </c>
      <c r="B280" s="560">
        <v>1124.7336699999998</v>
      </c>
      <c r="C280" s="560">
        <v>0</v>
      </c>
      <c r="D280" s="560">
        <v>0</v>
      </c>
      <c r="E280" s="560">
        <v>0</v>
      </c>
      <c r="F280" s="560">
        <v>1124.7336699999998</v>
      </c>
      <c r="G280" s="545"/>
      <c r="H280" s="545"/>
      <c r="I280" s="545"/>
      <c r="J280" s="545"/>
      <c r="K280" s="545"/>
      <c r="L280" s="545"/>
      <c r="M280" s="545"/>
      <c r="N280" s="545"/>
      <c r="O280" s="545"/>
      <c r="P280" s="545"/>
      <c r="Q280" s="545"/>
      <c r="R280" s="545"/>
      <c r="S280" s="545"/>
      <c r="T280" s="545"/>
      <c r="U280" s="545"/>
      <c r="V280" s="545"/>
      <c r="W280" s="545"/>
    </row>
    <row r="281" spans="1:23">
      <c r="A281" s="543" t="s">
        <v>271</v>
      </c>
      <c r="B281" s="560">
        <v>0</v>
      </c>
      <c r="C281" s="560">
        <v>0</v>
      </c>
      <c r="D281" s="560">
        <v>0</v>
      </c>
      <c r="E281" s="560">
        <v>0</v>
      </c>
      <c r="F281" s="560">
        <v>0</v>
      </c>
      <c r="G281" s="545"/>
      <c r="H281" s="545"/>
      <c r="I281" s="545"/>
      <c r="J281" s="545"/>
      <c r="K281" s="545"/>
      <c r="L281" s="545"/>
      <c r="M281" s="545"/>
      <c r="N281" s="545"/>
      <c r="O281" s="545"/>
      <c r="P281" s="545"/>
      <c r="Q281" s="545"/>
      <c r="R281" s="545"/>
      <c r="S281" s="545"/>
      <c r="T281" s="545"/>
      <c r="U281" s="545"/>
      <c r="V281" s="545"/>
      <c r="W281" s="545"/>
    </row>
    <row r="282" spans="1:23">
      <c r="A282" s="565" t="s">
        <v>272</v>
      </c>
      <c r="B282" s="558">
        <v>-4848.3124100000005</v>
      </c>
      <c r="C282" s="558">
        <v>-991.91953000000001</v>
      </c>
      <c r="D282" s="558">
        <v>0</v>
      </c>
      <c r="E282" s="558">
        <v>0</v>
      </c>
      <c r="F282" s="558">
        <v>-5840.2319400000006</v>
      </c>
      <c r="G282" s="545"/>
      <c r="H282" s="545"/>
      <c r="I282" s="545"/>
      <c r="J282" s="545"/>
      <c r="K282" s="545"/>
      <c r="L282" s="545"/>
      <c r="M282" s="545"/>
      <c r="N282" s="545"/>
      <c r="O282" s="545"/>
      <c r="P282" s="545"/>
      <c r="Q282" s="545"/>
      <c r="R282" s="545"/>
      <c r="S282" s="545"/>
      <c r="T282" s="545"/>
      <c r="U282" s="545"/>
      <c r="V282" s="545"/>
      <c r="W282" s="545"/>
    </row>
    <row r="283" spans="1:23">
      <c r="A283" s="543" t="s">
        <v>266</v>
      </c>
      <c r="B283" s="560">
        <v>-422.73146000000003</v>
      </c>
      <c r="C283" s="560">
        <v>-692.12295999999992</v>
      </c>
      <c r="D283" s="560">
        <v>0</v>
      </c>
      <c r="E283" s="560">
        <v>0</v>
      </c>
      <c r="F283" s="560">
        <v>-1114.8544199999999</v>
      </c>
      <c r="G283" s="545"/>
      <c r="H283" s="545"/>
      <c r="I283" s="545"/>
      <c r="J283" s="545"/>
      <c r="K283" s="545"/>
      <c r="L283" s="545"/>
      <c r="M283" s="545"/>
      <c r="N283" s="545"/>
      <c r="O283" s="545"/>
      <c r="P283" s="545"/>
      <c r="Q283" s="545"/>
      <c r="R283" s="545"/>
      <c r="S283" s="545"/>
      <c r="T283" s="545"/>
      <c r="U283" s="545"/>
      <c r="V283" s="545"/>
      <c r="W283" s="545"/>
    </row>
    <row r="284" spans="1:23">
      <c r="A284" s="543" t="s">
        <v>273</v>
      </c>
      <c r="B284" s="560">
        <v>-3922.68237</v>
      </c>
      <c r="C284" s="560">
        <v>0</v>
      </c>
      <c r="D284" s="560">
        <v>0</v>
      </c>
      <c r="E284" s="560">
        <v>0</v>
      </c>
      <c r="F284" s="560">
        <v>-3922.68237</v>
      </c>
      <c r="G284" s="545"/>
      <c r="H284" s="545"/>
      <c r="I284" s="545"/>
      <c r="J284" s="545"/>
      <c r="K284" s="545"/>
      <c r="L284" s="545"/>
      <c r="M284" s="545"/>
      <c r="N284" s="545"/>
      <c r="O284" s="545"/>
      <c r="P284" s="545"/>
      <c r="Q284" s="545"/>
      <c r="R284" s="545"/>
      <c r="S284" s="545"/>
      <c r="T284" s="545"/>
      <c r="U284" s="545"/>
      <c r="V284" s="545"/>
      <c r="W284" s="545"/>
    </row>
    <row r="285" spans="1:23">
      <c r="A285" s="543" t="s">
        <v>274</v>
      </c>
      <c r="B285" s="560">
        <v>-0.66177999999999992</v>
      </c>
      <c r="C285" s="560">
        <v>0</v>
      </c>
      <c r="D285" s="560">
        <v>0</v>
      </c>
      <c r="E285" s="560">
        <v>0</v>
      </c>
      <c r="F285" s="560">
        <v>-0.66177999999999992</v>
      </c>
      <c r="G285" s="545"/>
      <c r="H285" s="545"/>
      <c r="I285" s="545"/>
      <c r="J285" s="545"/>
      <c r="K285" s="545"/>
      <c r="L285" s="545"/>
      <c r="M285" s="545"/>
      <c r="N285" s="545"/>
      <c r="O285" s="545"/>
      <c r="P285" s="545"/>
      <c r="Q285" s="545"/>
      <c r="R285" s="545"/>
      <c r="S285" s="545"/>
      <c r="T285" s="545"/>
      <c r="U285" s="545"/>
      <c r="V285" s="545"/>
      <c r="W285" s="545"/>
    </row>
    <row r="286" spans="1:23">
      <c r="A286" s="543" t="s">
        <v>275</v>
      </c>
      <c r="B286" s="560">
        <v>0</v>
      </c>
      <c r="C286" s="560">
        <v>0</v>
      </c>
      <c r="D286" s="560">
        <v>0</v>
      </c>
      <c r="E286" s="560">
        <v>0</v>
      </c>
      <c r="F286" s="560">
        <v>0</v>
      </c>
      <c r="G286" s="545"/>
      <c r="H286" s="545"/>
      <c r="I286" s="545"/>
      <c r="J286" s="545"/>
      <c r="K286" s="545"/>
      <c r="L286" s="545"/>
      <c r="M286" s="545"/>
      <c r="N286" s="545"/>
      <c r="O286" s="545"/>
      <c r="P286" s="545"/>
      <c r="Q286" s="545"/>
      <c r="R286" s="545"/>
      <c r="S286" s="545"/>
      <c r="T286" s="545"/>
      <c r="U286" s="545"/>
      <c r="V286" s="545"/>
      <c r="W286" s="545"/>
    </row>
    <row r="287" spans="1:23">
      <c r="A287" s="543" t="s">
        <v>276</v>
      </c>
      <c r="B287" s="560">
        <v>-502.23680000000002</v>
      </c>
      <c r="C287" s="560">
        <v>-299.79657000000003</v>
      </c>
      <c r="D287" s="560">
        <v>0</v>
      </c>
      <c r="E287" s="560">
        <v>0</v>
      </c>
      <c r="F287" s="560">
        <v>-802.03336999999999</v>
      </c>
      <c r="G287" s="545"/>
      <c r="H287" s="545"/>
      <c r="I287" s="545"/>
      <c r="J287" s="545"/>
      <c r="K287" s="545"/>
      <c r="L287" s="545"/>
      <c r="M287" s="545"/>
      <c r="N287" s="545"/>
      <c r="O287" s="545"/>
      <c r="P287" s="545"/>
      <c r="Q287" s="545"/>
      <c r="R287" s="545"/>
      <c r="S287" s="545"/>
      <c r="T287" s="545"/>
      <c r="U287" s="545"/>
      <c r="V287" s="545"/>
      <c r="W287" s="545"/>
    </row>
    <row r="288" spans="1:23">
      <c r="A288" s="543" t="s">
        <v>277</v>
      </c>
      <c r="B288" s="560">
        <v>0</v>
      </c>
      <c r="C288" s="560">
        <v>0</v>
      </c>
      <c r="D288" s="560">
        <v>0</v>
      </c>
      <c r="E288" s="560">
        <v>0</v>
      </c>
      <c r="F288" s="560">
        <v>0</v>
      </c>
      <c r="G288" s="545"/>
      <c r="H288" s="545"/>
      <c r="I288" s="545"/>
      <c r="J288" s="545"/>
      <c r="K288" s="545"/>
      <c r="L288" s="545"/>
      <c r="M288" s="545"/>
      <c r="N288" s="545"/>
      <c r="O288" s="545"/>
      <c r="P288" s="545"/>
      <c r="Q288" s="545"/>
      <c r="R288" s="545"/>
      <c r="S288" s="545"/>
      <c r="T288" s="545"/>
      <c r="U288" s="545"/>
      <c r="V288" s="545"/>
      <c r="W288" s="545"/>
    </row>
    <row r="289" spans="1:23">
      <c r="A289" s="563" t="s">
        <v>278</v>
      </c>
      <c r="B289" s="558">
        <v>88773.995420000007</v>
      </c>
      <c r="C289" s="558">
        <v>1936.72471</v>
      </c>
      <c r="D289" s="558">
        <v>0</v>
      </c>
      <c r="E289" s="558">
        <v>0</v>
      </c>
      <c r="F289" s="558">
        <v>90710.720130000002</v>
      </c>
      <c r="G289" s="545"/>
      <c r="H289" s="545"/>
      <c r="I289" s="545"/>
      <c r="J289" s="545"/>
      <c r="K289" s="545"/>
      <c r="L289" s="545"/>
      <c r="M289" s="545"/>
      <c r="N289" s="545"/>
      <c r="O289" s="545"/>
      <c r="P289" s="545"/>
      <c r="Q289" s="545"/>
      <c r="R289" s="545"/>
      <c r="S289" s="545"/>
      <c r="T289" s="545"/>
      <c r="U289" s="545"/>
      <c r="V289" s="545"/>
      <c r="W289" s="545"/>
    </row>
    <row r="290" spans="1:23">
      <c r="A290" s="543" t="s">
        <v>279</v>
      </c>
      <c r="B290" s="560">
        <v>30734.19412</v>
      </c>
      <c r="C290" s="560">
        <v>1925.2360100000001</v>
      </c>
      <c r="D290" s="560">
        <v>0</v>
      </c>
      <c r="E290" s="560">
        <v>0</v>
      </c>
      <c r="F290" s="560">
        <v>32659.430130000001</v>
      </c>
      <c r="G290" s="545"/>
      <c r="H290" s="545"/>
      <c r="I290" s="545"/>
      <c r="J290" s="545"/>
      <c r="K290" s="545"/>
      <c r="L290" s="545"/>
      <c r="M290" s="545"/>
      <c r="N290" s="545"/>
      <c r="O290" s="545"/>
      <c r="P290" s="545"/>
      <c r="Q290" s="545"/>
      <c r="R290" s="545"/>
      <c r="S290" s="545"/>
      <c r="T290" s="545"/>
      <c r="U290" s="545"/>
      <c r="V290" s="545"/>
      <c r="W290" s="545"/>
    </row>
    <row r="291" spans="1:23">
      <c r="A291" s="543" t="s">
        <v>280</v>
      </c>
      <c r="B291" s="560">
        <v>2316.3048699999999</v>
      </c>
      <c r="C291" s="560">
        <v>146.04535999999999</v>
      </c>
      <c r="D291" s="560">
        <v>0</v>
      </c>
      <c r="E291" s="560">
        <v>0</v>
      </c>
      <c r="F291" s="560">
        <v>2462.35023</v>
      </c>
      <c r="G291" s="545"/>
      <c r="H291" s="545"/>
      <c r="I291" s="545"/>
      <c r="J291" s="545"/>
      <c r="K291" s="545"/>
      <c r="L291" s="545"/>
      <c r="M291" s="545"/>
      <c r="N291" s="545"/>
      <c r="O291" s="545"/>
      <c r="P291" s="545"/>
      <c r="Q291" s="545"/>
      <c r="R291" s="545"/>
      <c r="S291" s="545"/>
      <c r="T291" s="545"/>
      <c r="U291" s="545"/>
      <c r="V291" s="545"/>
      <c r="W291" s="545"/>
    </row>
    <row r="292" spans="1:23">
      <c r="A292" s="543" t="s">
        <v>281</v>
      </c>
      <c r="B292" s="560">
        <v>28417.88925</v>
      </c>
      <c r="C292" s="560">
        <v>1779.19065</v>
      </c>
      <c r="D292" s="560">
        <v>0</v>
      </c>
      <c r="E292" s="560">
        <v>0</v>
      </c>
      <c r="F292" s="560">
        <v>30197.079899999997</v>
      </c>
      <c r="G292" s="545"/>
      <c r="H292" s="545"/>
      <c r="I292" s="545"/>
      <c r="J292" s="545"/>
      <c r="K292" s="545"/>
      <c r="L292" s="545"/>
      <c r="M292" s="545"/>
      <c r="N292" s="545"/>
      <c r="O292" s="545"/>
      <c r="P292" s="545"/>
      <c r="Q292" s="545"/>
      <c r="R292" s="545"/>
      <c r="S292" s="545"/>
      <c r="T292" s="545"/>
      <c r="U292" s="545"/>
      <c r="V292" s="545"/>
      <c r="W292" s="545"/>
    </row>
    <row r="293" spans="1:23">
      <c r="A293" s="543" t="s">
        <v>282</v>
      </c>
      <c r="B293" s="560">
        <v>0</v>
      </c>
      <c r="C293" s="560">
        <v>0</v>
      </c>
      <c r="D293" s="560">
        <v>0</v>
      </c>
      <c r="E293" s="560">
        <v>0</v>
      </c>
      <c r="F293" s="560">
        <v>0</v>
      </c>
      <c r="G293" s="545"/>
      <c r="H293" s="545"/>
      <c r="I293" s="545"/>
      <c r="J293" s="545"/>
      <c r="K293" s="545"/>
      <c r="L293" s="545"/>
      <c r="M293" s="545"/>
      <c r="N293" s="545"/>
      <c r="O293" s="545"/>
      <c r="P293" s="545"/>
      <c r="Q293" s="545"/>
      <c r="R293" s="545"/>
      <c r="S293" s="545"/>
      <c r="T293" s="545"/>
      <c r="U293" s="545"/>
      <c r="V293" s="545"/>
      <c r="W293" s="545"/>
    </row>
    <row r="294" spans="1:23">
      <c r="A294" s="543" t="s">
        <v>283</v>
      </c>
      <c r="B294" s="560">
        <v>0</v>
      </c>
      <c r="C294" s="560">
        <v>0</v>
      </c>
      <c r="D294" s="560">
        <v>0</v>
      </c>
      <c r="E294" s="560">
        <v>0</v>
      </c>
      <c r="F294" s="560">
        <v>0</v>
      </c>
      <c r="G294" s="545"/>
      <c r="H294" s="545"/>
      <c r="I294" s="545"/>
      <c r="J294" s="545"/>
      <c r="K294" s="545"/>
      <c r="L294" s="545"/>
      <c r="M294" s="545"/>
      <c r="N294" s="545"/>
      <c r="O294" s="545"/>
      <c r="P294" s="545"/>
      <c r="Q294" s="545"/>
      <c r="R294" s="545"/>
      <c r="S294" s="545"/>
      <c r="T294" s="545"/>
      <c r="U294" s="545"/>
      <c r="V294" s="545"/>
      <c r="W294" s="545"/>
    </row>
    <row r="295" spans="1:23">
      <c r="A295" s="543" t="s">
        <v>284</v>
      </c>
      <c r="B295" s="560">
        <v>0</v>
      </c>
      <c r="C295" s="560">
        <v>0</v>
      </c>
      <c r="D295" s="560">
        <v>0</v>
      </c>
      <c r="E295" s="560">
        <v>0</v>
      </c>
      <c r="F295" s="560">
        <v>0</v>
      </c>
      <c r="G295" s="545"/>
      <c r="H295" s="545"/>
      <c r="I295" s="545"/>
      <c r="J295" s="545"/>
      <c r="K295" s="545"/>
      <c r="L295" s="545"/>
      <c r="M295" s="545"/>
      <c r="N295" s="545"/>
      <c r="O295" s="545"/>
      <c r="P295" s="545"/>
      <c r="Q295" s="545"/>
      <c r="R295" s="545"/>
      <c r="S295" s="545"/>
      <c r="T295" s="545"/>
      <c r="U295" s="545"/>
      <c r="V295" s="545"/>
      <c r="W295" s="545"/>
    </row>
    <row r="296" spans="1:23">
      <c r="A296" s="543" t="s">
        <v>285</v>
      </c>
      <c r="B296" s="560">
        <v>0</v>
      </c>
      <c r="C296" s="560">
        <v>0</v>
      </c>
      <c r="D296" s="560">
        <v>0</v>
      </c>
      <c r="E296" s="560">
        <v>0</v>
      </c>
      <c r="F296" s="560">
        <v>0</v>
      </c>
      <c r="G296" s="545"/>
      <c r="H296" s="545"/>
      <c r="I296" s="545"/>
      <c r="J296" s="545"/>
      <c r="K296" s="545"/>
      <c r="L296" s="545"/>
      <c r="M296" s="545"/>
      <c r="N296" s="545"/>
      <c r="O296" s="545"/>
      <c r="P296" s="545"/>
      <c r="Q296" s="545"/>
      <c r="R296" s="545"/>
      <c r="S296" s="545"/>
      <c r="T296" s="545"/>
      <c r="U296" s="545"/>
      <c r="V296" s="545"/>
      <c r="W296" s="545"/>
    </row>
    <row r="297" spans="1:23">
      <c r="A297" s="543" t="s">
        <v>286</v>
      </c>
      <c r="B297" s="560">
        <v>0</v>
      </c>
      <c r="C297" s="560">
        <v>0</v>
      </c>
      <c r="D297" s="560">
        <v>0</v>
      </c>
      <c r="E297" s="560">
        <v>0</v>
      </c>
      <c r="F297" s="560">
        <v>0</v>
      </c>
      <c r="G297" s="545"/>
      <c r="H297" s="545"/>
      <c r="I297" s="545"/>
      <c r="J297" s="545"/>
      <c r="K297" s="545"/>
      <c r="L297" s="545"/>
      <c r="M297" s="545"/>
      <c r="N297" s="545"/>
      <c r="O297" s="545"/>
      <c r="P297" s="545"/>
      <c r="Q297" s="545"/>
      <c r="R297" s="545"/>
      <c r="S297" s="545"/>
      <c r="T297" s="545"/>
      <c r="U297" s="545"/>
      <c r="V297" s="545"/>
      <c r="W297" s="545"/>
    </row>
    <row r="298" spans="1:23">
      <c r="A298" s="543" t="s">
        <v>287</v>
      </c>
      <c r="B298" s="560">
        <v>-52430.682560000001</v>
      </c>
      <c r="C298" s="560">
        <v>-1534.3239199999998</v>
      </c>
      <c r="D298" s="560">
        <v>0</v>
      </c>
      <c r="E298" s="560">
        <v>0</v>
      </c>
      <c r="F298" s="560">
        <v>-53965.006479999996</v>
      </c>
      <c r="G298" s="545"/>
      <c r="H298" s="545"/>
      <c r="I298" s="545"/>
      <c r="J298" s="545"/>
      <c r="K298" s="545"/>
      <c r="L298" s="545"/>
      <c r="M298" s="545"/>
      <c r="N298" s="545"/>
      <c r="O298" s="545"/>
      <c r="P298" s="545"/>
      <c r="Q298" s="545"/>
      <c r="R298" s="545"/>
      <c r="S298" s="545"/>
      <c r="T298" s="545"/>
      <c r="U298" s="545"/>
      <c r="V298" s="545"/>
      <c r="W298" s="545"/>
    </row>
    <row r="299" spans="1:23">
      <c r="A299" s="543" t="s">
        <v>288</v>
      </c>
      <c r="B299" s="560">
        <v>-40529.105759999999</v>
      </c>
      <c r="C299" s="560">
        <v>-1065.67995</v>
      </c>
      <c r="D299" s="560">
        <v>0</v>
      </c>
      <c r="E299" s="560">
        <v>0</v>
      </c>
      <c r="F299" s="560">
        <v>-41594.785710000004</v>
      </c>
      <c r="G299" s="545"/>
      <c r="H299" s="545"/>
      <c r="I299" s="545"/>
      <c r="J299" s="545"/>
      <c r="K299" s="545"/>
      <c r="L299" s="545"/>
      <c r="M299" s="545"/>
      <c r="N299" s="545"/>
      <c r="O299" s="545"/>
      <c r="P299" s="545"/>
      <c r="Q299" s="545"/>
      <c r="R299" s="545"/>
      <c r="S299" s="545"/>
      <c r="T299" s="545"/>
      <c r="U299" s="545"/>
      <c r="V299" s="545"/>
      <c r="W299" s="545"/>
    </row>
    <row r="300" spans="1:23">
      <c r="A300" s="543" t="s">
        <v>289</v>
      </c>
      <c r="B300" s="560">
        <v>-5.62E-2</v>
      </c>
      <c r="C300" s="560">
        <v>-3.32E-3</v>
      </c>
      <c r="D300" s="560">
        <v>0</v>
      </c>
      <c r="E300" s="560">
        <v>0</v>
      </c>
      <c r="F300" s="560">
        <v>-5.9520000000000003E-2</v>
      </c>
      <c r="G300" s="545"/>
      <c r="H300" s="545"/>
      <c r="I300" s="545"/>
      <c r="J300" s="545"/>
      <c r="K300" s="545"/>
      <c r="L300" s="545"/>
      <c r="M300" s="545"/>
      <c r="N300" s="545"/>
      <c r="O300" s="545"/>
      <c r="P300" s="545"/>
      <c r="Q300" s="545"/>
      <c r="R300" s="545"/>
      <c r="S300" s="545"/>
      <c r="T300" s="545"/>
      <c r="U300" s="545"/>
      <c r="V300" s="545"/>
      <c r="W300" s="545"/>
    </row>
    <row r="301" spans="1:23">
      <c r="A301" s="543" t="s">
        <v>290</v>
      </c>
      <c r="B301" s="560">
        <v>-77.083330000000004</v>
      </c>
      <c r="C301" s="560">
        <v>0</v>
      </c>
      <c r="D301" s="560">
        <v>0</v>
      </c>
      <c r="E301" s="560">
        <v>0</v>
      </c>
      <c r="F301" s="560">
        <v>-77.083330000000004</v>
      </c>
      <c r="G301" s="545"/>
      <c r="H301" s="545"/>
      <c r="I301" s="545"/>
      <c r="J301" s="545"/>
      <c r="K301" s="545"/>
      <c r="L301" s="545"/>
      <c r="M301" s="545"/>
      <c r="N301" s="545"/>
      <c r="O301" s="545"/>
      <c r="P301" s="545"/>
      <c r="Q301" s="545"/>
      <c r="R301" s="545"/>
      <c r="S301" s="545"/>
      <c r="T301" s="545"/>
      <c r="U301" s="545"/>
      <c r="V301" s="545"/>
      <c r="W301" s="545"/>
    </row>
    <row r="302" spans="1:23">
      <c r="A302" s="561" t="s">
        <v>291</v>
      </c>
      <c r="B302" s="560">
        <v>-11824.43727</v>
      </c>
      <c r="C302" s="560">
        <v>-468.64065000000005</v>
      </c>
      <c r="D302" s="560">
        <v>0</v>
      </c>
      <c r="E302" s="560">
        <v>0</v>
      </c>
      <c r="F302" s="560">
        <v>-12293.07792</v>
      </c>
      <c r="G302" s="545"/>
      <c r="H302" s="545"/>
      <c r="I302" s="545"/>
      <c r="J302" s="545"/>
      <c r="K302" s="545"/>
      <c r="L302" s="545"/>
      <c r="M302" s="545"/>
      <c r="N302" s="545"/>
      <c r="O302" s="545"/>
      <c r="P302" s="545"/>
      <c r="Q302" s="545"/>
      <c r="R302" s="545"/>
      <c r="S302" s="545"/>
      <c r="T302" s="545"/>
      <c r="U302" s="545"/>
      <c r="V302" s="545"/>
      <c r="W302" s="545"/>
    </row>
    <row r="303" spans="1:23">
      <c r="A303" s="564" t="s">
        <v>292</v>
      </c>
      <c r="B303" s="560">
        <v>0</v>
      </c>
      <c r="C303" s="560">
        <v>0</v>
      </c>
      <c r="D303" s="560">
        <v>0</v>
      </c>
      <c r="E303" s="560">
        <v>0</v>
      </c>
      <c r="F303" s="560">
        <v>0</v>
      </c>
      <c r="G303" s="545"/>
      <c r="H303" s="545"/>
      <c r="I303" s="545"/>
      <c r="J303" s="545"/>
      <c r="K303" s="545"/>
      <c r="L303" s="545"/>
      <c r="M303" s="545"/>
      <c r="N303" s="545"/>
      <c r="O303" s="545"/>
      <c r="P303" s="545"/>
      <c r="Q303" s="545"/>
      <c r="R303" s="545"/>
      <c r="S303" s="545"/>
      <c r="T303" s="545"/>
      <c r="U303" s="545"/>
      <c r="V303" s="545"/>
      <c r="W303" s="545"/>
    </row>
    <row r="304" spans="1:23">
      <c r="A304" s="561" t="s">
        <v>293</v>
      </c>
      <c r="B304" s="560">
        <v>0</v>
      </c>
      <c r="C304" s="560">
        <v>0</v>
      </c>
      <c r="D304" s="560">
        <v>0</v>
      </c>
      <c r="E304" s="560">
        <v>0</v>
      </c>
      <c r="F304" s="560">
        <v>0</v>
      </c>
      <c r="G304" s="545"/>
      <c r="H304" s="545"/>
      <c r="I304" s="545"/>
      <c r="J304" s="545"/>
      <c r="K304" s="545"/>
      <c r="L304" s="545"/>
      <c r="M304" s="545"/>
      <c r="N304" s="545"/>
      <c r="O304" s="545"/>
      <c r="P304" s="545"/>
      <c r="Q304" s="545"/>
      <c r="R304" s="545"/>
      <c r="S304" s="545"/>
      <c r="T304" s="545"/>
      <c r="U304" s="545"/>
      <c r="V304" s="545"/>
      <c r="W304" s="545"/>
    </row>
    <row r="305" spans="1:23">
      <c r="A305" s="563" t="s">
        <v>294</v>
      </c>
      <c r="B305" s="558">
        <v>67077.506979999991</v>
      </c>
      <c r="C305" s="558">
        <v>2327.6367999999998</v>
      </c>
      <c r="D305" s="558">
        <v>0</v>
      </c>
      <c r="E305" s="558">
        <v>0</v>
      </c>
      <c r="F305" s="558">
        <v>69405.143779999999</v>
      </c>
      <c r="G305" s="545"/>
      <c r="H305" s="545"/>
      <c r="I305" s="545"/>
      <c r="J305" s="545"/>
      <c r="K305" s="545"/>
      <c r="L305" s="545"/>
      <c r="M305" s="545"/>
      <c r="N305" s="545"/>
      <c r="O305" s="545"/>
      <c r="P305" s="545"/>
      <c r="Q305" s="545"/>
      <c r="R305" s="545"/>
      <c r="S305" s="545"/>
      <c r="T305" s="545"/>
      <c r="U305" s="545"/>
      <c r="V305" s="545"/>
      <c r="W305" s="545"/>
    </row>
    <row r="306" spans="1:23">
      <c r="A306" s="563" t="s">
        <v>295</v>
      </c>
      <c r="B306" s="558">
        <v>-69196.688099999999</v>
      </c>
      <c r="C306" s="558">
        <v>-1698.4330400000001</v>
      </c>
      <c r="D306" s="558">
        <v>0</v>
      </c>
      <c r="E306" s="558">
        <v>0</v>
      </c>
      <c r="F306" s="558">
        <v>-70895.121140000003</v>
      </c>
      <c r="G306" s="545"/>
      <c r="H306" s="545"/>
      <c r="I306" s="545"/>
      <c r="J306" s="545"/>
      <c r="K306" s="545"/>
      <c r="L306" s="545"/>
      <c r="M306" s="545"/>
      <c r="N306" s="545"/>
      <c r="O306" s="545"/>
      <c r="P306" s="545"/>
      <c r="Q306" s="545"/>
      <c r="R306" s="545"/>
      <c r="S306" s="545"/>
      <c r="T306" s="545"/>
      <c r="U306" s="545"/>
      <c r="V306" s="545"/>
      <c r="W306" s="545"/>
    </row>
    <row r="307" spans="1:23">
      <c r="A307" s="543" t="s">
        <v>296</v>
      </c>
      <c r="B307" s="560">
        <v>-37818.125489999999</v>
      </c>
      <c r="C307" s="560">
        <v>0</v>
      </c>
      <c r="D307" s="560">
        <v>0</v>
      </c>
      <c r="E307" s="560">
        <v>0</v>
      </c>
      <c r="F307" s="560">
        <v>-37818.125489999999</v>
      </c>
      <c r="G307" s="545"/>
      <c r="H307" s="545"/>
      <c r="I307" s="545"/>
      <c r="J307" s="545"/>
      <c r="K307" s="545"/>
      <c r="L307" s="545"/>
      <c r="M307" s="545"/>
      <c r="N307" s="545"/>
      <c r="O307" s="545"/>
      <c r="P307" s="545"/>
      <c r="Q307" s="545"/>
      <c r="R307" s="545"/>
      <c r="S307" s="545"/>
      <c r="T307" s="545"/>
      <c r="U307" s="545"/>
      <c r="V307" s="545"/>
      <c r="W307" s="545"/>
    </row>
    <row r="308" spans="1:23">
      <c r="A308" s="543" t="s">
        <v>297</v>
      </c>
      <c r="B308" s="560">
        <v>-6329.7094200000001</v>
      </c>
      <c r="C308" s="560">
        <v>-100.23946000000001</v>
      </c>
      <c r="D308" s="560">
        <v>0</v>
      </c>
      <c r="E308" s="560">
        <v>0</v>
      </c>
      <c r="F308" s="560">
        <v>-6429.9488799999999</v>
      </c>
      <c r="G308" s="545"/>
      <c r="H308" s="545"/>
      <c r="I308" s="545"/>
      <c r="J308" s="545"/>
      <c r="K308" s="545"/>
      <c r="L308" s="545"/>
      <c r="M308" s="545"/>
      <c r="N308" s="545"/>
      <c r="O308" s="545"/>
      <c r="P308" s="545"/>
      <c r="Q308" s="545"/>
      <c r="R308" s="545"/>
      <c r="S308" s="545"/>
      <c r="T308" s="545"/>
      <c r="U308" s="545"/>
      <c r="V308" s="545"/>
      <c r="W308" s="545"/>
    </row>
    <row r="309" spans="1:23">
      <c r="A309" s="543" t="s">
        <v>298</v>
      </c>
      <c r="B309" s="560">
        <v>-0.49998000000000004</v>
      </c>
      <c r="C309" s="560">
        <v>-680.07106999999996</v>
      </c>
      <c r="D309" s="560">
        <v>0</v>
      </c>
      <c r="E309" s="560">
        <v>0</v>
      </c>
      <c r="F309" s="560">
        <v>-680.57105000000001</v>
      </c>
      <c r="G309" s="545"/>
      <c r="H309" s="545"/>
      <c r="I309" s="545"/>
      <c r="J309" s="545"/>
      <c r="K309" s="545"/>
      <c r="L309" s="545"/>
      <c r="M309" s="545"/>
      <c r="N309" s="545"/>
      <c r="O309" s="545"/>
      <c r="P309" s="545"/>
      <c r="Q309" s="545"/>
      <c r="R309" s="545"/>
      <c r="S309" s="545"/>
      <c r="T309" s="545"/>
      <c r="U309" s="545"/>
      <c r="V309" s="545"/>
      <c r="W309" s="545"/>
    </row>
    <row r="310" spans="1:23">
      <c r="A310" s="543" t="s">
        <v>299</v>
      </c>
      <c r="B310" s="560">
        <v>-1165.50126</v>
      </c>
      <c r="C310" s="560">
        <v>0</v>
      </c>
      <c r="D310" s="560">
        <v>0</v>
      </c>
      <c r="E310" s="560">
        <v>0</v>
      </c>
      <c r="F310" s="560">
        <v>-1165.50126</v>
      </c>
      <c r="G310" s="545"/>
      <c r="H310" s="545"/>
      <c r="I310" s="545"/>
      <c r="J310" s="545"/>
      <c r="K310" s="545"/>
      <c r="L310" s="545"/>
      <c r="M310" s="545"/>
      <c r="N310" s="545"/>
      <c r="O310" s="545"/>
      <c r="P310" s="545"/>
      <c r="Q310" s="545"/>
      <c r="R310" s="545"/>
      <c r="S310" s="545"/>
      <c r="T310" s="545"/>
      <c r="U310" s="545"/>
      <c r="V310" s="545"/>
      <c r="W310" s="545"/>
    </row>
    <row r="311" spans="1:23">
      <c r="A311" s="543" t="s">
        <v>300</v>
      </c>
      <c r="B311" s="560">
        <v>-4977.6398799999997</v>
      </c>
      <c r="C311" s="560">
        <v>0</v>
      </c>
      <c r="D311" s="560">
        <v>0</v>
      </c>
      <c r="E311" s="560">
        <v>0</v>
      </c>
      <c r="F311" s="560">
        <v>-4977.6398799999997</v>
      </c>
      <c r="G311" s="545"/>
      <c r="H311" s="545"/>
      <c r="I311" s="545"/>
      <c r="J311" s="545"/>
      <c r="K311" s="545"/>
      <c r="L311" s="545"/>
      <c r="M311" s="545"/>
      <c r="N311" s="545"/>
      <c r="O311" s="545"/>
      <c r="P311" s="545"/>
      <c r="Q311" s="545"/>
      <c r="R311" s="545"/>
      <c r="S311" s="545"/>
      <c r="T311" s="545"/>
      <c r="U311" s="545"/>
      <c r="V311" s="545"/>
      <c r="W311" s="545"/>
    </row>
    <row r="312" spans="1:23">
      <c r="A312" s="543" t="s">
        <v>301</v>
      </c>
      <c r="B312" s="560">
        <v>-581.73030000000006</v>
      </c>
      <c r="C312" s="560">
        <v>0</v>
      </c>
      <c r="D312" s="560">
        <v>0</v>
      </c>
      <c r="E312" s="560">
        <v>0</v>
      </c>
      <c r="F312" s="560">
        <v>-581.73030000000006</v>
      </c>
      <c r="G312" s="545"/>
      <c r="H312" s="545"/>
      <c r="I312" s="545"/>
      <c r="J312" s="545"/>
      <c r="K312" s="545"/>
      <c r="L312" s="545"/>
      <c r="M312" s="545"/>
      <c r="N312" s="545"/>
      <c r="O312" s="545"/>
      <c r="P312" s="545"/>
      <c r="Q312" s="545"/>
      <c r="R312" s="545"/>
      <c r="S312" s="545"/>
      <c r="T312" s="545"/>
      <c r="U312" s="545"/>
      <c r="V312" s="545"/>
      <c r="W312" s="545"/>
    </row>
    <row r="313" spans="1:23">
      <c r="A313" s="543" t="s">
        <v>302</v>
      </c>
      <c r="B313" s="560">
        <v>-2072.4315799999999</v>
      </c>
      <c r="C313" s="560">
        <v>0</v>
      </c>
      <c r="D313" s="560">
        <v>0</v>
      </c>
      <c r="E313" s="560">
        <v>0</v>
      </c>
      <c r="F313" s="560">
        <v>-2072.4315799999999</v>
      </c>
      <c r="G313" s="545"/>
      <c r="H313" s="545"/>
      <c r="I313" s="545"/>
      <c r="J313" s="545"/>
      <c r="K313" s="545"/>
      <c r="L313" s="545"/>
      <c r="M313" s="545"/>
      <c r="N313" s="545"/>
      <c r="O313" s="545"/>
      <c r="P313" s="545"/>
      <c r="Q313" s="545"/>
      <c r="R313" s="545"/>
      <c r="S313" s="545"/>
      <c r="T313" s="545"/>
      <c r="U313" s="545"/>
      <c r="V313" s="545"/>
      <c r="W313" s="545"/>
    </row>
    <row r="314" spans="1:23">
      <c r="A314" s="543" t="s">
        <v>303</v>
      </c>
      <c r="B314" s="560">
        <v>-1053.50531</v>
      </c>
      <c r="C314" s="560">
        <v>0</v>
      </c>
      <c r="D314" s="560">
        <v>0</v>
      </c>
      <c r="E314" s="560">
        <v>0</v>
      </c>
      <c r="F314" s="560">
        <v>-1053.50531</v>
      </c>
      <c r="G314" s="545"/>
      <c r="H314" s="545"/>
      <c r="I314" s="545"/>
      <c r="J314" s="545"/>
      <c r="K314" s="545"/>
      <c r="L314" s="545"/>
      <c r="M314" s="545"/>
      <c r="N314" s="545"/>
      <c r="O314" s="545"/>
      <c r="P314" s="545"/>
      <c r="Q314" s="545"/>
      <c r="R314" s="545"/>
      <c r="S314" s="545"/>
      <c r="T314" s="545"/>
      <c r="U314" s="545"/>
      <c r="V314" s="545"/>
      <c r="W314" s="545"/>
    </row>
    <row r="315" spans="1:23">
      <c r="A315" s="543" t="s">
        <v>304</v>
      </c>
      <c r="B315" s="560">
        <v>-15197.544880000001</v>
      </c>
      <c r="C315" s="560">
        <v>-918.12251000000003</v>
      </c>
      <c r="D315" s="560">
        <v>0</v>
      </c>
      <c r="E315" s="560">
        <v>0</v>
      </c>
      <c r="F315" s="560">
        <v>-16115.667390000001</v>
      </c>
      <c r="G315" s="545"/>
      <c r="H315" s="545"/>
      <c r="I315" s="545"/>
      <c r="J315" s="545"/>
      <c r="K315" s="545"/>
      <c r="L315" s="545"/>
      <c r="M315" s="545"/>
      <c r="N315" s="545"/>
      <c r="O315" s="545"/>
      <c r="P315" s="545"/>
      <c r="Q315" s="545"/>
      <c r="R315" s="545"/>
      <c r="S315" s="545"/>
      <c r="T315" s="545"/>
      <c r="U315" s="545"/>
      <c r="V315" s="545"/>
      <c r="W315" s="545"/>
    </row>
    <row r="316" spans="1:23">
      <c r="A316" s="559" t="s">
        <v>305</v>
      </c>
      <c r="B316" s="558">
        <v>-2119.1811200000002</v>
      </c>
      <c r="C316" s="558">
        <v>629.20375999999999</v>
      </c>
      <c r="D316" s="558">
        <v>0</v>
      </c>
      <c r="E316" s="558">
        <v>0</v>
      </c>
      <c r="F316" s="558">
        <v>-1489.9773600000001</v>
      </c>
      <c r="G316" s="545"/>
      <c r="H316" s="545"/>
      <c r="I316" s="545"/>
      <c r="J316" s="545"/>
      <c r="K316" s="545"/>
      <c r="L316" s="545"/>
      <c r="M316" s="545"/>
      <c r="N316" s="545"/>
      <c r="O316" s="545"/>
      <c r="P316" s="545"/>
      <c r="Q316" s="545"/>
      <c r="R316" s="545"/>
      <c r="S316" s="545"/>
      <c r="T316" s="545"/>
      <c r="U316" s="545"/>
      <c r="V316" s="545"/>
      <c r="W316" s="545"/>
    </row>
    <row r="317" spans="1:23">
      <c r="A317" s="561" t="s">
        <v>306</v>
      </c>
      <c r="B317" s="560">
        <v>0.89989999999999992</v>
      </c>
      <c r="C317" s="560">
        <v>0</v>
      </c>
      <c r="D317" s="560">
        <v>0</v>
      </c>
      <c r="E317" s="560">
        <v>0</v>
      </c>
      <c r="F317" s="560">
        <v>0.89989999999999992</v>
      </c>
      <c r="G317" s="545"/>
      <c r="H317" s="545"/>
      <c r="I317" s="545"/>
      <c r="J317" s="545"/>
      <c r="K317" s="545"/>
      <c r="L317" s="545"/>
      <c r="M317" s="545"/>
      <c r="N317" s="545"/>
      <c r="O317" s="545"/>
      <c r="P317" s="545"/>
      <c r="Q317" s="545"/>
      <c r="R317" s="545"/>
      <c r="S317" s="545"/>
      <c r="T317" s="545"/>
      <c r="U317" s="545"/>
      <c r="V317" s="545"/>
      <c r="W317" s="545"/>
    </row>
    <row r="318" spans="1:23">
      <c r="A318" s="561" t="s">
        <v>307</v>
      </c>
      <c r="B318" s="560">
        <v>0.89989999999999992</v>
      </c>
      <c r="C318" s="560">
        <v>0</v>
      </c>
      <c r="D318" s="560">
        <v>0</v>
      </c>
      <c r="E318" s="560">
        <v>0</v>
      </c>
      <c r="F318" s="560">
        <v>0.89989999999999992</v>
      </c>
      <c r="G318" s="545"/>
      <c r="H318" s="545"/>
      <c r="I318" s="545"/>
      <c r="J318" s="545"/>
      <c r="K318" s="545"/>
      <c r="L318" s="545"/>
      <c r="M318" s="545"/>
      <c r="N318" s="545"/>
      <c r="O318" s="545"/>
      <c r="P318" s="545"/>
      <c r="Q318" s="545"/>
      <c r="R318" s="545"/>
      <c r="S318" s="545"/>
      <c r="T318" s="545"/>
      <c r="U318" s="545"/>
      <c r="V318" s="545"/>
      <c r="W318" s="545"/>
    </row>
    <row r="319" spans="1:23">
      <c r="A319" s="561" t="s">
        <v>308</v>
      </c>
      <c r="B319" s="560">
        <v>0</v>
      </c>
      <c r="C319" s="560">
        <v>0</v>
      </c>
      <c r="D319" s="560">
        <v>0</v>
      </c>
      <c r="E319" s="560">
        <v>0</v>
      </c>
      <c r="F319" s="560">
        <v>0</v>
      </c>
      <c r="G319" s="545"/>
      <c r="H319" s="545"/>
      <c r="I319" s="545"/>
      <c r="J319" s="545"/>
      <c r="K319" s="545"/>
      <c r="L319" s="545"/>
      <c r="M319" s="545"/>
      <c r="N319" s="545"/>
      <c r="O319" s="545"/>
      <c r="P319" s="545"/>
      <c r="Q319" s="545"/>
      <c r="R319" s="545"/>
      <c r="S319" s="545"/>
      <c r="T319" s="545"/>
      <c r="U319" s="545"/>
      <c r="V319" s="545"/>
      <c r="W319" s="545"/>
    </row>
    <row r="320" spans="1:23">
      <c r="A320" s="561" t="s">
        <v>309</v>
      </c>
      <c r="B320" s="560">
        <v>0</v>
      </c>
      <c r="C320" s="560">
        <v>0</v>
      </c>
      <c r="D320" s="560">
        <v>0</v>
      </c>
      <c r="E320" s="560">
        <v>0</v>
      </c>
      <c r="F320" s="560">
        <v>0</v>
      </c>
      <c r="G320" s="545"/>
      <c r="H320" s="545"/>
      <c r="I320" s="545"/>
      <c r="J320" s="545"/>
      <c r="K320" s="545"/>
      <c r="L320" s="545"/>
      <c r="M320" s="545"/>
      <c r="N320" s="545"/>
      <c r="O320" s="545"/>
      <c r="P320" s="545"/>
      <c r="Q320" s="545"/>
      <c r="R320" s="545"/>
      <c r="S320" s="545"/>
      <c r="T320" s="545"/>
      <c r="U320" s="545"/>
      <c r="V320" s="545"/>
      <c r="W320" s="545"/>
    </row>
    <row r="321" spans="1:23">
      <c r="A321" s="561" t="s">
        <v>310</v>
      </c>
      <c r="B321" s="560">
        <v>0</v>
      </c>
      <c r="C321" s="560">
        <v>0</v>
      </c>
      <c r="D321" s="560">
        <v>0</v>
      </c>
      <c r="E321" s="560">
        <v>0</v>
      </c>
      <c r="F321" s="560">
        <v>0</v>
      </c>
      <c r="G321" s="545"/>
      <c r="H321" s="545"/>
      <c r="I321" s="545"/>
      <c r="J321" s="545"/>
      <c r="K321" s="545"/>
      <c r="L321" s="545"/>
      <c r="M321" s="545"/>
      <c r="N321" s="545"/>
      <c r="O321" s="545"/>
      <c r="P321" s="545"/>
      <c r="Q321" s="545"/>
      <c r="R321" s="545"/>
      <c r="S321" s="545"/>
      <c r="T321" s="545"/>
      <c r="U321" s="545"/>
      <c r="V321" s="545"/>
      <c r="W321" s="545"/>
    </row>
    <row r="322" spans="1:23">
      <c r="A322" s="561" t="s">
        <v>311</v>
      </c>
      <c r="B322" s="560">
        <v>0</v>
      </c>
      <c r="C322" s="560">
        <v>0</v>
      </c>
      <c r="D322" s="560">
        <v>0</v>
      </c>
      <c r="E322" s="560">
        <v>0</v>
      </c>
      <c r="F322" s="560">
        <v>0</v>
      </c>
      <c r="G322" s="545"/>
      <c r="H322" s="545"/>
      <c r="I322" s="545"/>
      <c r="J322" s="545"/>
      <c r="K322" s="545"/>
      <c r="L322" s="545"/>
      <c r="M322" s="545"/>
      <c r="N322" s="545"/>
      <c r="O322" s="545"/>
      <c r="P322" s="545"/>
      <c r="Q322" s="545"/>
      <c r="R322" s="545"/>
      <c r="S322" s="545"/>
      <c r="T322" s="545"/>
      <c r="U322" s="545"/>
      <c r="V322" s="545"/>
      <c r="W322" s="545"/>
    </row>
    <row r="323" spans="1:23">
      <c r="A323" s="562" t="s">
        <v>312</v>
      </c>
      <c r="B323" s="558">
        <v>-2118.2812200000003</v>
      </c>
      <c r="C323" s="558">
        <v>629.20375999999999</v>
      </c>
      <c r="D323" s="558">
        <v>0</v>
      </c>
      <c r="E323" s="558">
        <v>0</v>
      </c>
      <c r="F323" s="558">
        <v>-1489.07746</v>
      </c>
      <c r="G323" s="545"/>
      <c r="H323" s="545"/>
      <c r="I323" s="545"/>
      <c r="J323" s="545"/>
      <c r="K323" s="545"/>
      <c r="L323" s="545"/>
      <c r="M323" s="545"/>
      <c r="N323" s="545"/>
      <c r="O323" s="545"/>
      <c r="P323" s="545"/>
      <c r="Q323" s="545"/>
      <c r="R323" s="545"/>
      <c r="S323" s="545"/>
      <c r="T323" s="545"/>
      <c r="U323" s="545"/>
      <c r="V323" s="545"/>
      <c r="W323" s="545"/>
    </row>
    <row r="324" spans="1:23">
      <c r="A324" s="543" t="s">
        <v>313</v>
      </c>
      <c r="B324" s="560">
        <v>136.19120000000001</v>
      </c>
      <c r="C324" s="560">
        <v>0</v>
      </c>
      <c r="D324" s="560">
        <v>0</v>
      </c>
      <c r="E324" s="560">
        <v>0</v>
      </c>
      <c r="F324" s="560">
        <v>136.19120000000001</v>
      </c>
      <c r="G324" s="545"/>
      <c r="H324" s="545"/>
      <c r="I324" s="545"/>
      <c r="J324" s="545"/>
      <c r="K324" s="545"/>
      <c r="L324" s="545"/>
      <c r="M324" s="545"/>
      <c r="N324" s="545"/>
      <c r="O324" s="545"/>
      <c r="P324" s="545"/>
      <c r="Q324" s="545"/>
      <c r="R324" s="545"/>
      <c r="S324" s="545"/>
      <c r="T324" s="545"/>
      <c r="U324" s="545"/>
      <c r="V324" s="545"/>
      <c r="W324" s="545"/>
    </row>
    <row r="325" spans="1:23">
      <c r="A325" s="559" t="s">
        <v>314</v>
      </c>
      <c r="B325" s="558">
        <v>-1982.0900200000001</v>
      </c>
      <c r="C325" s="558">
        <v>629.20375999999999</v>
      </c>
      <c r="D325" s="558">
        <v>0</v>
      </c>
      <c r="E325" s="558">
        <v>0</v>
      </c>
      <c r="F325" s="558">
        <v>-1352.88626</v>
      </c>
      <c r="G325" s="545"/>
      <c r="H325" s="545"/>
      <c r="I325" s="545"/>
      <c r="J325" s="545"/>
      <c r="K325" s="545"/>
      <c r="L325" s="545"/>
      <c r="M325" s="545"/>
      <c r="N325" s="545"/>
      <c r="O325" s="545"/>
      <c r="P325" s="545"/>
      <c r="Q325" s="545"/>
      <c r="R325" s="545"/>
      <c r="S325" s="545"/>
      <c r="T325" s="545"/>
      <c r="U325" s="545"/>
      <c r="V325" s="545"/>
      <c r="W325" s="545"/>
    </row>
    <row r="326" spans="1:23">
      <c r="A326" s="561" t="s">
        <v>315</v>
      </c>
      <c r="B326" s="560">
        <v>314.58514000000002</v>
      </c>
      <c r="C326" s="560">
        <v>61.654699999999998</v>
      </c>
      <c r="D326" s="560">
        <v>0</v>
      </c>
      <c r="E326" s="560">
        <v>0</v>
      </c>
      <c r="F326" s="560">
        <v>376.23984000000002</v>
      </c>
      <c r="G326" s="545"/>
      <c r="H326" s="545"/>
      <c r="I326" s="545"/>
      <c r="J326" s="545"/>
      <c r="K326" s="545"/>
      <c r="L326" s="545"/>
      <c r="M326" s="545"/>
      <c r="N326" s="545"/>
      <c r="O326" s="545"/>
      <c r="P326" s="545"/>
      <c r="Q326" s="545"/>
      <c r="R326" s="545"/>
      <c r="S326" s="545"/>
      <c r="T326" s="545"/>
      <c r="U326" s="545"/>
      <c r="V326" s="545"/>
      <c r="W326" s="545"/>
    </row>
    <row r="327" spans="1:23">
      <c r="A327" s="562" t="s">
        <v>316</v>
      </c>
      <c r="B327" s="558">
        <v>-1667.50488</v>
      </c>
      <c r="C327" s="558">
        <v>690.85845999999992</v>
      </c>
      <c r="D327" s="558">
        <v>0</v>
      </c>
      <c r="E327" s="558">
        <v>0</v>
      </c>
      <c r="F327" s="558">
        <v>-976.64642000000003</v>
      </c>
      <c r="G327" s="545"/>
      <c r="H327" s="545"/>
      <c r="I327" s="545"/>
      <c r="J327" s="545"/>
      <c r="K327" s="545"/>
      <c r="L327" s="545"/>
      <c r="M327" s="545"/>
      <c r="N327" s="545"/>
      <c r="O327" s="545"/>
      <c r="P327" s="545"/>
      <c r="Q327" s="545"/>
      <c r="R327" s="545"/>
      <c r="S327" s="545"/>
      <c r="T327" s="545"/>
      <c r="U327" s="545"/>
      <c r="V327" s="545"/>
      <c r="W327" s="545"/>
    </row>
    <row r="328" spans="1:23">
      <c r="A328" s="561" t="s">
        <v>317</v>
      </c>
      <c r="B328" s="560">
        <v>0</v>
      </c>
      <c r="C328" s="560">
        <v>0</v>
      </c>
      <c r="D328" s="560">
        <v>0</v>
      </c>
      <c r="E328" s="560">
        <v>0</v>
      </c>
      <c r="F328" s="560">
        <v>0</v>
      </c>
      <c r="G328" s="545"/>
      <c r="H328" s="545"/>
      <c r="I328" s="545"/>
      <c r="J328" s="545"/>
      <c r="K328" s="545"/>
      <c r="L328" s="545"/>
      <c r="M328" s="545"/>
      <c r="N328" s="545"/>
      <c r="O328" s="545"/>
      <c r="P328" s="545"/>
      <c r="Q328" s="545"/>
      <c r="R328" s="545"/>
      <c r="S328" s="545"/>
      <c r="T328" s="545"/>
      <c r="U328" s="545"/>
      <c r="V328" s="545"/>
      <c r="W328" s="545"/>
    </row>
    <row r="329" spans="1:23">
      <c r="A329" s="559" t="s">
        <v>318</v>
      </c>
      <c r="B329" s="558">
        <v>-1667.50488</v>
      </c>
      <c r="C329" s="558">
        <v>690.85845999999992</v>
      </c>
      <c r="D329" s="558">
        <v>0</v>
      </c>
      <c r="E329" s="558">
        <v>0</v>
      </c>
      <c r="F329" s="558">
        <v>-976.64642000000003</v>
      </c>
      <c r="G329" s="545"/>
      <c r="H329" s="545"/>
      <c r="I329" s="545"/>
      <c r="J329" s="545"/>
      <c r="K329" s="545"/>
      <c r="L329" s="545"/>
      <c r="M329" s="545"/>
      <c r="N329" s="545"/>
      <c r="O329" s="545"/>
      <c r="P329" s="545"/>
      <c r="Q329" s="545"/>
      <c r="R329" s="545"/>
      <c r="S329" s="545"/>
      <c r="T329" s="545"/>
      <c r="U329" s="545"/>
      <c r="V329" s="545"/>
      <c r="W329" s="545"/>
    </row>
    <row r="330" spans="1:23">
      <c r="A330" s="561" t="s">
        <v>319</v>
      </c>
      <c r="B330" s="560">
        <v>0</v>
      </c>
      <c r="C330" s="560">
        <v>0</v>
      </c>
      <c r="D330" s="560">
        <v>0</v>
      </c>
      <c r="E330" s="560">
        <v>0</v>
      </c>
      <c r="F330" s="560">
        <v>0</v>
      </c>
      <c r="G330" s="545"/>
      <c r="H330" s="545"/>
      <c r="I330" s="545"/>
      <c r="J330" s="545"/>
      <c r="K330" s="545"/>
      <c r="L330" s="545"/>
      <c r="M330" s="545"/>
      <c r="N330" s="545"/>
      <c r="O330" s="545"/>
      <c r="P330" s="545"/>
      <c r="Q330" s="545"/>
      <c r="R330" s="545"/>
      <c r="S330" s="545"/>
      <c r="T330" s="545"/>
      <c r="U330" s="545"/>
      <c r="V330" s="545"/>
      <c r="W330" s="545"/>
    </row>
    <row r="331" spans="1:23">
      <c r="A331" s="559" t="s">
        <v>320</v>
      </c>
      <c r="B331" s="558">
        <v>-1667.50488</v>
      </c>
      <c r="C331" s="558">
        <v>690.85845999999992</v>
      </c>
      <c r="D331" s="558">
        <v>0</v>
      </c>
      <c r="E331" s="558">
        <v>0</v>
      </c>
      <c r="F331" s="558">
        <v>-976.64642000000003</v>
      </c>
      <c r="G331" s="545"/>
      <c r="H331" s="545"/>
      <c r="I331" s="545"/>
      <c r="J331" s="545"/>
      <c r="K331" s="545"/>
      <c r="L331" s="545"/>
      <c r="M331" s="545"/>
      <c r="N331" s="545"/>
      <c r="O331" s="545"/>
      <c r="P331" s="545"/>
      <c r="Q331" s="545"/>
      <c r="R331" s="545"/>
      <c r="S331" s="545"/>
      <c r="T331" s="545"/>
      <c r="U331" s="545"/>
      <c r="V331" s="545"/>
      <c r="W331" s="545"/>
    </row>
    <row r="332" spans="1:23" ht="3.75" customHeight="1" thickBot="1">
      <c r="A332" s="557"/>
      <c r="B332" s="528"/>
      <c r="C332" s="528"/>
      <c r="D332" s="528"/>
      <c r="E332" s="528"/>
      <c r="F332" s="528"/>
      <c r="G332" s="545"/>
      <c r="H332" s="545"/>
      <c r="I332" s="545"/>
      <c r="J332" s="545"/>
      <c r="K332" s="545"/>
      <c r="L332" s="545"/>
      <c r="M332" s="545"/>
      <c r="N332" s="545"/>
      <c r="O332" s="545"/>
      <c r="P332" s="545"/>
      <c r="Q332" s="545"/>
      <c r="R332" s="545"/>
      <c r="S332" s="545"/>
      <c r="T332" s="545"/>
      <c r="U332" s="545"/>
      <c r="V332" s="545"/>
      <c r="W332" s="545"/>
    </row>
    <row r="333" spans="1:23" ht="15.75" thickTop="1">
      <c r="A333" s="556"/>
      <c r="B333" s="525"/>
      <c r="C333" s="525"/>
      <c r="D333" s="525"/>
      <c r="E333" s="525"/>
      <c r="F333" s="525"/>
      <c r="G333" s="545"/>
      <c r="H333" s="545"/>
      <c r="I333" s="545"/>
      <c r="J333" s="545"/>
      <c r="K333" s="545"/>
      <c r="L333" s="545"/>
      <c r="M333" s="545"/>
      <c r="N333" s="545"/>
      <c r="O333" s="545"/>
      <c r="P333" s="545"/>
      <c r="Q333" s="545"/>
      <c r="R333" s="545"/>
      <c r="S333" s="545"/>
      <c r="T333" s="545"/>
      <c r="U333" s="545"/>
      <c r="V333" s="545"/>
      <c r="W333" s="545"/>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sqref="A1:E4"/>
    </sheetView>
  </sheetViews>
  <sheetFormatPr baseColWidth="10" defaultColWidth="9.140625" defaultRowHeight="15"/>
  <cols>
    <col min="1" max="1" width="104.42578125" style="522" bestFit="1" customWidth="1"/>
    <col min="2" max="4" width="10.7109375" style="522" customWidth="1"/>
    <col min="5" max="5" width="15" style="522" customWidth="1"/>
    <col min="6" max="16384" width="9.140625" style="522"/>
  </cols>
  <sheetData>
    <row r="1" spans="1:5" ht="30" customHeight="1">
      <c r="A1" s="1118" t="s">
        <v>349</v>
      </c>
      <c r="B1" s="1118"/>
      <c r="C1" s="1118"/>
      <c r="D1" s="1118"/>
      <c r="E1" s="1118"/>
    </row>
    <row r="2" spans="1:5" ht="18">
      <c r="A2" s="1116" t="s">
        <v>714</v>
      </c>
      <c r="B2" s="1116"/>
      <c r="C2" s="1116"/>
      <c r="D2" s="1116"/>
      <c r="E2" s="1116"/>
    </row>
    <row r="3" spans="1:5" ht="18">
      <c r="A3" s="1116" t="s">
        <v>712</v>
      </c>
      <c r="B3" s="1116"/>
      <c r="C3" s="1116"/>
      <c r="D3" s="1116"/>
      <c r="E3" s="1116"/>
    </row>
    <row r="4" spans="1:5" ht="30" customHeight="1">
      <c r="A4" s="1117" t="s">
        <v>2</v>
      </c>
      <c r="B4" s="1117"/>
      <c r="C4" s="1117"/>
      <c r="D4" s="1117"/>
      <c r="E4" s="1117"/>
    </row>
    <row r="5" spans="1:5" ht="3.75" customHeight="1">
      <c r="A5" s="545"/>
      <c r="B5" s="594"/>
      <c r="C5" s="594"/>
      <c r="D5" s="594"/>
      <c r="E5" s="594"/>
    </row>
    <row r="6" spans="1:5" ht="30" customHeight="1" thickBot="1">
      <c r="A6" s="562"/>
      <c r="B6" s="593" t="s">
        <v>350</v>
      </c>
      <c r="C6" s="593" t="s">
        <v>352</v>
      </c>
      <c r="D6" s="593" t="s">
        <v>351</v>
      </c>
      <c r="E6" s="592" t="s">
        <v>713</v>
      </c>
    </row>
    <row r="7" spans="1:5">
      <c r="A7" s="579" t="s">
        <v>8</v>
      </c>
      <c r="B7" s="578">
        <v>2320855.77269</v>
      </c>
      <c r="C7" s="578">
        <v>925124.54600999993</v>
      </c>
      <c r="D7" s="578">
        <v>348777.52979</v>
      </c>
      <c r="E7" s="578">
        <v>3594757.8484899998</v>
      </c>
    </row>
    <row r="8" spans="1:5">
      <c r="A8" s="575" t="s">
        <v>9</v>
      </c>
      <c r="B8" s="558">
        <v>129146.96119</v>
      </c>
      <c r="C8" s="558">
        <v>49911.176729999999</v>
      </c>
      <c r="D8" s="558">
        <v>23189.13852</v>
      </c>
      <c r="E8" s="558">
        <v>202247.27643999999</v>
      </c>
    </row>
    <row r="9" spans="1:5">
      <c r="A9" s="574" t="s">
        <v>10</v>
      </c>
      <c r="B9" s="560">
        <v>40978.195700000004</v>
      </c>
      <c r="C9" s="560">
        <v>5506.9225800000004</v>
      </c>
      <c r="D9" s="560">
        <v>1730.0355400000001</v>
      </c>
      <c r="E9" s="560">
        <v>48215.15382</v>
      </c>
    </row>
    <row r="10" spans="1:5">
      <c r="A10" s="574" t="s">
        <v>11</v>
      </c>
      <c r="B10" s="560">
        <v>83268.273730000001</v>
      </c>
      <c r="C10" s="560">
        <v>19941.269190000003</v>
      </c>
      <c r="D10" s="560">
        <v>16601.328710000002</v>
      </c>
      <c r="E10" s="560">
        <v>119810.87162999999</v>
      </c>
    </row>
    <row r="11" spans="1:5">
      <c r="A11" s="574" t="s">
        <v>12</v>
      </c>
      <c r="B11" s="560">
        <v>4900.4917599999999</v>
      </c>
      <c r="C11" s="560">
        <v>24462.984960000002</v>
      </c>
      <c r="D11" s="560">
        <v>4857.7742699999999</v>
      </c>
      <c r="E11" s="560">
        <v>34221.25099</v>
      </c>
    </row>
    <row r="12" spans="1:5">
      <c r="A12" s="574" t="s">
        <v>13</v>
      </c>
      <c r="B12" s="560">
        <v>0</v>
      </c>
      <c r="C12" s="560">
        <v>0</v>
      </c>
      <c r="D12" s="560">
        <v>0</v>
      </c>
      <c r="E12" s="560">
        <v>0</v>
      </c>
    </row>
    <row r="13" spans="1:5">
      <c r="A13" s="574" t="s">
        <v>14</v>
      </c>
      <c r="B13" s="560">
        <v>0</v>
      </c>
      <c r="C13" s="560">
        <v>0</v>
      </c>
      <c r="D13" s="560">
        <v>0</v>
      </c>
      <c r="E13" s="560">
        <v>0</v>
      </c>
    </row>
    <row r="14" spans="1:5">
      <c r="A14" s="564" t="s">
        <v>15</v>
      </c>
      <c r="B14" s="560">
        <v>0</v>
      </c>
      <c r="C14" s="560">
        <v>0</v>
      </c>
      <c r="D14" s="560">
        <v>0</v>
      </c>
      <c r="E14" s="560">
        <v>0</v>
      </c>
    </row>
    <row r="15" spans="1:5">
      <c r="A15" s="574" t="s">
        <v>16</v>
      </c>
      <c r="B15" s="560">
        <v>0</v>
      </c>
      <c r="C15" s="560">
        <v>0</v>
      </c>
      <c r="D15" s="560">
        <v>0</v>
      </c>
      <c r="E15" s="560">
        <v>0</v>
      </c>
    </row>
    <row r="16" spans="1:5">
      <c r="A16" s="574" t="s">
        <v>17</v>
      </c>
      <c r="B16" s="560">
        <v>0</v>
      </c>
      <c r="C16" s="560">
        <v>0</v>
      </c>
      <c r="D16" s="560">
        <v>0</v>
      </c>
      <c r="E16" s="560">
        <v>0</v>
      </c>
    </row>
    <row r="17" spans="1:5">
      <c r="A17" s="575" t="s">
        <v>18</v>
      </c>
      <c r="B17" s="558">
        <v>538679.65120000008</v>
      </c>
      <c r="C17" s="558">
        <v>33877.259979999995</v>
      </c>
      <c r="D17" s="558">
        <v>5365.2955999999995</v>
      </c>
      <c r="E17" s="558">
        <v>577922.20678000001</v>
      </c>
    </row>
    <row r="18" spans="1:5">
      <c r="A18" s="574" t="s">
        <v>19</v>
      </c>
      <c r="B18" s="560">
        <v>0</v>
      </c>
      <c r="C18" s="560">
        <v>0</v>
      </c>
      <c r="D18" s="560">
        <v>0</v>
      </c>
      <c r="E18" s="560">
        <v>0</v>
      </c>
    </row>
    <row r="19" spans="1:5">
      <c r="A19" s="574" t="s">
        <v>20</v>
      </c>
      <c r="B19" s="560">
        <v>479181.13577999995</v>
      </c>
      <c r="C19" s="560">
        <v>16740.3161</v>
      </c>
      <c r="D19" s="560">
        <v>746.08719999999994</v>
      </c>
      <c r="E19" s="560">
        <v>496667.53907999996</v>
      </c>
    </row>
    <row r="20" spans="1:5">
      <c r="A20" s="574" t="s">
        <v>21</v>
      </c>
      <c r="B20" s="560">
        <v>0</v>
      </c>
      <c r="C20" s="560">
        <v>0</v>
      </c>
      <c r="D20" s="560">
        <v>0</v>
      </c>
      <c r="E20" s="560">
        <v>0</v>
      </c>
    </row>
    <row r="21" spans="1:5">
      <c r="A21" s="574" t="s">
        <v>22</v>
      </c>
      <c r="B21" s="560">
        <v>0</v>
      </c>
      <c r="C21" s="560">
        <v>0</v>
      </c>
      <c r="D21" s="560">
        <v>0</v>
      </c>
      <c r="E21" s="560">
        <v>0</v>
      </c>
    </row>
    <row r="22" spans="1:5">
      <c r="A22" s="564" t="s">
        <v>23</v>
      </c>
      <c r="B22" s="560">
        <v>15276.1909</v>
      </c>
      <c r="C22" s="560">
        <v>119.71163</v>
      </c>
      <c r="D22" s="560">
        <v>0</v>
      </c>
      <c r="E22" s="560">
        <v>15395.902529999999</v>
      </c>
    </row>
    <row r="23" spans="1:5">
      <c r="A23" s="574" t="s">
        <v>24</v>
      </c>
      <c r="B23" s="560">
        <v>44222.324520000002</v>
      </c>
      <c r="C23" s="560">
        <v>17017.232250000001</v>
      </c>
      <c r="D23" s="560">
        <v>4619.2084000000004</v>
      </c>
      <c r="E23" s="560">
        <v>65858.765169999999</v>
      </c>
    </row>
    <row r="24" spans="1:5">
      <c r="A24" s="574" t="s">
        <v>25</v>
      </c>
      <c r="B24" s="560">
        <v>0</v>
      </c>
      <c r="C24" s="560">
        <v>0</v>
      </c>
      <c r="D24" s="560">
        <v>0</v>
      </c>
      <c r="E24" s="560">
        <v>0</v>
      </c>
    </row>
    <row r="25" spans="1:5">
      <c r="A25" s="574" t="s">
        <v>26</v>
      </c>
      <c r="B25" s="560">
        <v>0</v>
      </c>
      <c r="C25" s="560">
        <v>0</v>
      </c>
      <c r="D25" s="560">
        <v>0</v>
      </c>
      <c r="E25" s="560">
        <v>0</v>
      </c>
    </row>
    <row r="26" spans="1:5">
      <c r="A26" s="575" t="s">
        <v>27</v>
      </c>
      <c r="B26" s="558">
        <v>1485163.6993399998</v>
      </c>
      <c r="C26" s="558">
        <v>718844.53309000004</v>
      </c>
      <c r="D26" s="558">
        <v>261563.60818000001</v>
      </c>
      <c r="E26" s="558">
        <v>2465571.8406100003</v>
      </c>
    </row>
    <row r="27" spans="1:5">
      <c r="A27" s="577" t="s">
        <v>28</v>
      </c>
      <c r="B27" s="560">
        <v>1416787.02984</v>
      </c>
      <c r="C27" s="560">
        <v>653827.89769000001</v>
      </c>
      <c r="D27" s="560">
        <v>267477.70052999997</v>
      </c>
      <c r="E27" s="560">
        <v>2338092.62806</v>
      </c>
    </row>
    <row r="28" spans="1:5">
      <c r="A28" s="574" t="s">
        <v>29</v>
      </c>
      <c r="B28" s="560">
        <v>990059.69035000005</v>
      </c>
      <c r="C28" s="560">
        <v>369246.25997000001</v>
      </c>
      <c r="D28" s="560">
        <v>207608.41134999998</v>
      </c>
      <c r="E28" s="560">
        <v>1566914.36167</v>
      </c>
    </row>
    <row r="29" spans="1:5">
      <c r="A29" s="574" t="s">
        <v>30</v>
      </c>
      <c r="B29" s="560">
        <v>413926.36040000001</v>
      </c>
      <c r="C29" s="560">
        <v>277227.59758</v>
      </c>
      <c r="D29" s="560">
        <v>56049.286520000001</v>
      </c>
      <c r="E29" s="560">
        <v>747203.24450000003</v>
      </c>
    </row>
    <row r="30" spans="1:5">
      <c r="A30" s="574" t="s">
        <v>31</v>
      </c>
      <c r="B30" s="560">
        <v>12800.979090000001</v>
      </c>
      <c r="C30" s="560">
        <v>7354.0401400000001</v>
      </c>
      <c r="D30" s="560">
        <v>3820.0026600000001</v>
      </c>
      <c r="E30" s="560">
        <v>23975.02189</v>
      </c>
    </row>
    <row r="31" spans="1:5">
      <c r="A31" s="577" t="s">
        <v>32</v>
      </c>
      <c r="B31" s="560">
        <v>10126.31493</v>
      </c>
      <c r="C31" s="560">
        <v>8438.782220000001</v>
      </c>
      <c r="D31" s="560">
        <v>6519.2935700000007</v>
      </c>
      <c r="E31" s="560">
        <v>25084.390719999999</v>
      </c>
    </row>
    <row r="32" spans="1:5">
      <c r="A32" s="574" t="s">
        <v>33</v>
      </c>
      <c r="B32" s="560">
        <v>1098.68001</v>
      </c>
      <c r="C32" s="560">
        <v>3587.1276400000002</v>
      </c>
      <c r="D32" s="560">
        <v>1897.92426</v>
      </c>
      <c r="E32" s="560">
        <v>6583.7319100000004</v>
      </c>
    </row>
    <row r="33" spans="1:5">
      <c r="A33" s="574" t="s">
        <v>34</v>
      </c>
      <c r="B33" s="560">
        <v>8635.2605899999999</v>
      </c>
      <c r="C33" s="560">
        <v>4699.5297499999997</v>
      </c>
      <c r="D33" s="560">
        <v>4463.1034099999997</v>
      </c>
      <c r="E33" s="560">
        <v>17797.893749999999</v>
      </c>
    </row>
    <row r="34" spans="1:5">
      <c r="A34" s="574" t="s">
        <v>35</v>
      </c>
      <c r="B34" s="560">
        <v>392.37433000000004</v>
      </c>
      <c r="C34" s="560">
        <v>152.12482999999997</v>
      </c>
      <c r="D34" s="560">
        <v>158.26589999999999</v>
      </c>
      <c r="E34" s="560">
        <v>702.76506000000006</v>
      </c>
    </row>
    <row r="35" spans="1:5">
      <c r="A35" s="577" t="s">
        <v>36</v>
      </c>
      <c r="B35" s="560">
        <v>61476.051810000004</v>
      </c>
      <c r="C35" s="560">
        <v>34784.990740000001</v>
      </c>
      <c r="D35" s="560">
        <v>6524.6633099999999</v>
      </c>
      <c r="E35" s="560">
        <v>102785.70586</v>
      </c>
    </row>
    <row r="36" spans="1:5">
      <c r="A36" s="574" t="s">
        <v>37</v>
      </c>
      <c r="B36" s="560">
        <v>20713.00705</v>
      </c>
      <c r="C36" s="560">
        <v>17733.306639999999</v>
      </c>
      <c r="D36" s="560">
        <v>1841.2651699999999</v>
      </c>
      <c r="E36" s="560">
        <v>40287.578860000001</v>
      </c>
    </row>
    <row r="37" spans="1:5">
      <c r="A37" s="574" t="s">
        <v>38</v>
      </c>
      <c r="B37" s="560">
        <v>35294.364030000004</v>
      </c>
      <c r="C37" s="560">
        <v>16640.5635</v>
      </c>
      <c r="D37" s="560">
        <v>4398.1521600000005</v>
      </c>
      <c r="E37" s="560">
        <v>56333.079689999999</v>
      </c>
    </row>
    <row r="38" spans="1:5">
      <c r="A38" s="574" t="s">
        <v>39</v>
      </c>
      <c r="B38" s="560">
        <v>5468.68073</v>
      </c>
      <c r="C38" s="560">
        <v>411.12059999999997</v>
      </c>
      <c r="D38" s="560">
        <v>285.24597999999997</v>
      </c>
      <c r="E38" s="560">
        <v>6165.0473099999999</v>
      </c>
    </row>
    <row r="39" spans="1:5">
      <c r="A39" s="577" t="s">
        <v>40</v>
      </c>
      <c r="B39" s="560">
        <v>95142.834140000006</v>
      </c>
      <c r="C39" s="560">
        <v>57067.155140000003</v>
      </c>
      <c r="D39" s="560">
        <v>7491.9742699999997</v>
      </c>
      <c r="E39" s="560">
        <v>159701.96355000001</v>
      </c>
    </row>
    <row r="40" spans="1:5">
      <c r="A40" s="574" t="s">
        <v>41</v>
      </c>
      <c r="B40" s="560">
        <v>3161.3084599999997</v>
      </c>
      <c r="C40" s="560">
        <v>1372.9689599999999</v>
      </c>
      <c r="D40" s="560">
        <v>825.85715000000005</v>
      </c>
      <c r="E40" s="560">
        <v>5360.1345700000002</v>
      </c>
    </row>
    <row r="41" spans="1:5">
      <c r="A41" s="574" t="s">
        <v>42</v>
      </c>
      <c r="B41" s="560">
        <v>45334.38435</v>
      </c>
      <c r="C41" s="560">
        <v>27983.278100000003</v>
      </c>
      <c r="D41" s="560">
        <v>296.37110999999999</v>
      </c>
      <c r="E41" s="560">
        <v>73614.033559999996</v>
      </c>
    </row>
    <row r="42" spans="1:5">
      <c r="A42" s="574" t="s">
        <v>43</v>
      </c>
      <c r="B42" s="560">
        <v>9.2314699999999998</v>
      </c>
      <c r="C42" s="560">
        <v>37.203949999999999</v>
      </c>
      <c r="D42" s="560">
        <v>0</v>
      </c>
      <c r="E42" s="560">
        <v>46.435420000000001</v>
      </c>
    </row>
    <row r="43" spans="1:5">
      <c r="A43" s="574" t="s">
        <v>44</v>
      </c>
      <c r="B43" s="560">
        <v>1310.40167</v>
      </c>
      <c r="C43" s="560">
        <v>448.68576999999999</v>
      </c>
      <c r="D43" s="560">
        <v>17.035619999999998</v>
      </c>
      <c r="E43" s="560">
        <v>1776.1230600000001</v>
      </c>
    </row>
    <row r="44" spans="1:5">
      <c r="A44" s="574" t="s">
        <v>45</v>
      </c>
      <c r="B44" s="560">
        <v>0</v>
      </c>
      <c r="C44" s="560">
        <v>0</v>
      </c>
      <c r="D44" s="560">
        <v>0</v>
      </c>
      <c r="E44" s="560">
        <v>0</v>
      </c>
    </row>
    <row r="45" spans="1:5">
      <c r="A45" s="574" t="s">
        <v>46</v>
      </c>
      <c r="B45" s="560">
        <v>0</v>
      </c>
      <c r="C45" s="560">
        <v>0</v>
      </c>
      <c r="D45" s="560">
        <v>0</v>
      </c>
      <c r="E45" s="560">
        <v>0</v>
      </c>
    </row>
    <row r="46" spans="1:5">
      <c r="A46" s="574" t="s">
        <v>47</v>
      </c>
      <c r="B46" s="560">
        <v>19721.017170000003</v>
      </c>
      <c r="C46" s="560">
        <v>8894.8916199999985</v>
      </c>
      <c r="D46" s="560">
        <v>2200.00155</v>
      </c>
      <c r="E46" s="560">
        <v>30815.910339999999</v>
      </c>
    </row>
    <row r="47" spans="1:5">
      <c r="A47" s="574" t="s">
        <v>48</v>
      </c>
      <c r="B47" s="560">
        <v>25006.34431</v>
      </c>
      <c r="C47" s="560">
        <v>18158.224300000002</v>
      </c>
      <c r="D47" s="560">
        <v>3995.3177000000001</v>
      </c>
      <c r="E47" s="560">
        <v>47159.886310000002</v>
      </c>
    </row>
    <row r="48" spans="1:5">
      <c r="A48" s="574" t="s">
        <v>49</v>
      </c>
      <c r="B48" s="560">
        <v>27.492849999999997</v>
      </c>
      <c r="C48" s="560">
        <v>0</v>
      </c>
      <c r="D48" s="560">
        <v>0</v>
      </c>
      <c r="E48" s="560">
        <v>27.492849999999997</v>
      </c>
    </row>
    <row r="49" spans="1:5">
      <c r="A49" s="574" t="s">
        <v>50</v>
      </c>
      <c r="B49" s="560">
        <v>572.65386000000001</v>
      </c>
      <c r="C49" s="560">
        <v>171.90244000000001</v>
      </c>
      <c r="D49" s="560">
        <v>157.39114000000001</v>
      </c>
      <c r="E49" s="560">
        <v>901.94743999999992</v>
      </c>
    </row>
    <row r="50" spans="1:5">
      <c r="A50" s="574" t="s">
        <v>51</v>
      </c>
      <c r="B50" s="560">
        <v>0</v>
      </c>
      <c r="C50" s="560">
        <v>0</v>
      </c>
      <c r="D50" s="560">
        <v>0</v>
      </c>
      <c r="E50" s="560">
        <v>0</v>
      </c>
    </row>
    <row r="51" spans="1:5">
      <c r="A51" s="574" t="s">
        <v>52</v>
      </c>
      <c r="B51" s="560">
        <v>0</v>
      </c>
      <c r="C51" s="560">
        <v>0</v>
      </c>
      <c r="D51" s="560">
        <v>0</v>
      </c>
      <c r="E51" s="560">
        <v>0</v>
      </c>
    </row>
    <row r="52" spans="1:5">
      <c r="A52" s="577" t="s">
        <v>53</v>
      </c>
      <c r="B52" s="560">
        <v>-98368.53138</v>
      </c>
      <c r="C52" s="560">
        <v>-35274.292700000005</v>
      </c>
      <c r="D52" s="560">
        <v>-26450.023499999999</v>
      </c>
      <c r="E52" s="560">
        <v>-160092.84758</v>
      </c>
    </row>
    <row r="53" spans="1:5">
      <c r="A53" s="576" t="s">
        <v>54</v>
      </c>
      <c r="B53" s="560">
        <v>-1828.3348899999999</v>
      </c>
      <c r="C53" s="560">
        <v>-1549.49227</v>
      </c>
      <c r="D53" s="560">
        <v>-445.49101000000002</v>
      </c>
      <c r="E53" s="560">
        <v>-3823.31817</v>
      </c>
    </row>
    <row r="54" spans="1:5">
      <c r="A54" s="591" t="s">
        <v>55</v>
      </c>
      <c r="B54" s="560">
        <v>-1221.1233200000001</v>
      </c>
      <c r="C54" s="560">
        <v>-1401.28953</v>
      </c>
      <c r="D54" s="560">
        <v>-195.23863</v>
      </c>
      <c r="E54" s="560">
        <v>-2817.65148</v>
      </c>
    </row>
    <row r="55" spans="1:5">
      <c r="A55" s="574" t="s">
        <v>56</v>
      </c>
      <c r="B55" s="560">
        <v>-111.67218</v>
      </c>
      <c r="C55" s="560">
        <v>-218.98934</v>
      </c>
      <c r="D55" s="560">
        <v>-222.88742000000002</v>
      </c>
      <c r="E55" s="560">
        <v>-553.5489399999999</v>
      </c>
    </row>
    <row r="56" spans="1:5">
      <c r="A56" s="591" t="s">
        <v>57</v>
      </c>
      <c r="B56" s="560">
        <v>-384.57552000000004</v>
      </c>
      <c r="C56" s="560">
        <v>-343.13390999999996</v>
      </c>
      <c r="D56" s="560">
        <v>-573.55429000000004</v>
      </c>
      <c r="E56" s="560">
        <v>-1301.2637199999999</v>
      </c>
    </row>
    <row r="57" spans="1:5">
      <c r="A57" s="574" t="s">
        <v>58</v>
      </c>
      <c r="B57" s="590">
        <v>-53660.664079999995</v>
      </c>
      <c r="C57" s="590">
        <v>-13165.32849</v>
      </c>
      <c r="D57" s="590">
        <v>-20897.312010000001</v>
      </c>
      <c r="E57" s="590">
        <v>-87723.304579999996</v>
      </c>
    </row>
    <row r="58" spans="1:5">
      <c r="A58" s="574" t="s">
        <v>59</v>
      </c>
      <c r="B58" s="590">
        <v>-10440.29607</v>
      </c>
      <c r="C58" s="590">
        <v>-8781.92821</v>
      </c>
      <c r="D58" s="590">
        <v>-856.76237000000003</v>
      </c>
      <c r="E58" s="590">
        <v>-20078.986649999999</v>
      </c>
    </row>
    <row r="59" spans="1:5">
      <c r="A59" s="576" t="s">
        <v>60</v>
      </c>
      <c r="B59" s="590">
        <v>-12860.284519999999</v>
      </c>
      <c r="C59" s="590">
        <v>-1897.2175400000001</v>
      </c>
      <c r="D59" s="590">
        <v>-1028.8820000000001</v>
      </c>
      <c r="E59" s="590">
        <v>-15786.38406</v>
      </c>
    </row>
    <row r="60" spans="1:5">
      <c r="A60" s="591" t="s">
        <v>61</v>
      </c>
      <c r="B60" s="590">
        <v>0</v>
      </c>
      <c r="C60" s="590">
        <v>0</v>
      </c>
      <c r="D60" s="590">
        <v>0</v>
      </c>
      <c r="E60" s="590">
        <v>0</v>
      </c>
    </row>
    <row r="61" spans="1:5">
      <c r="A61" s="574" t="s">
        <v>62</v>
      </c>
      <c r="B61" s="590">
        <v>-15087.156660000001</v>
      </c>
      <c r="C61" s="590">
        <v>-7600.2034999999996</v>
      </c>
      <c r="D61" s="590">
        <v>-2037.1273600000002</v>
      </c>
      <c r="E61" s="590">
        <v>-24724.487519999999</v>
      </c>
    </row>
    <row r="62" spans="1:5">
      <c r="A62" s="574" t="s">
        <v>63</v>
      </c>
      <c r="B62" s="560">
        <v>0</v>
      </c>
      <c r="C62" s="560">
        <v>0</v>
      </c>
      <c r="D62" s="560">
        <v>0</v>
      </c>
      <c r="E62" s="560">
        <v>0</v>
      </c>
    </row>
    <row r="63" spans="1:5">
      <c r="A63" s="574" t="s">
        <v>64</v>
      </c>
      <c r="B63" s="560">
        <v>0</v>
      </c>
      <c r="C63" s="560">
        <v>0</v>
      </c>
      <c r="D63" s="560">
        <v>-4.1546499999999993</v>
      </c>
      <c r="E63" s="560">
        <v>-4.1546499999999993</v>
      </c>
    </row>
    <row r="64" spans="1:5">
      <c r="A64" s="574" t="s">
        <v>65</v>
      </c>
      <c r="B64" s="560">
        <v>0</v>
      </c>
      <c r="C64" s="560">
        <v>0</v>
      </c>
      <c r="D64" s="560">
        <v>-22.453240000000001</v>
      </c>
      <c r="E64" s="560">
        <v>-22.453240000000001</v>
      </c>
    </row>
    <row r="65" spans="1:5">
      <c r="A65" s="576" t="s">
        <v>66</v>
      </c>
      <c r="B65" s="560">
        <v>-3.0759499999999997</v>
      </c>
      <c r="C65" s="560">
        <v>-23.89357</v>
      </c>
      <c r="D65" s="560">
        <v>0</v>
      </c>
      <c r="E65" s="560">
        <v>-26.969519999999999</v>
      </c>
    </row>
    <row r="66" spans="1:5">
      <c r="A66" s="574" t="s">
        <v>67</v>
      </c>
      <c r="B66" s="560">
        <v>-24.880839999999999</v>
      </c>
      <c r="C66" s="560">
        <v>-29.329900000000002</v>
      </c>
      <c r="D66" s="560">
        <v>-21.638330000000003</v>
      </c>
      <c r="E66" s="560">
        <v>-75.849070000000012</v>
      </c>
    </row>
    <row r="67" spans="1:5">
      <c r="A67" s="574" t="s">
        <v>68</v>
      </c>
      <c r="B67" s="560">
        <v>-63.567169999999997</v>
      </c>
      <c r="C67" s="560">
        <v>-45.100099999999998</v>
      </c>
      <c r="D67" s="560">
        <v>-11.89907</v>
      </c>
      <c r="E67" s="560">
        <v>-120.56634</v>
      </c>
    </row>
    <row r="68" spans="1:5">
      <c r="A68" s="574" t="s">
        <v>69</v>
      </c>
      <c r="B68" s="560">
        <v>-2682.9001800000001</v>
      </c>
      <c r="C68" s="560">
        <v>-218.38633999999999</v>
      </c>
      <c r="D68" s="560">
        <v>-132.62312</v>
      </c>
      <c r="E68" s="560">
        <v>-3033.9096400000003</v>
      </c>
    </row>
    <row r="69" spans="1:5">
      <c r="A69" s="575" t="s">
        <v>70</v>
      </c>
      <c r="B69" s="558">
        <v>2169.3368599999999</v>
      </c>
      <c r="C69" s="558">
        <v>29716.54149</v>
      </c>
      <c r="D69" s="558">
        <v>1755.7291200000002</v>
      </c>
      <c r="E69" s="558">
        <v>33641.607469999995</v>
      </c>
    </row>
    <row r="70" spans="1:5">
      <c r="A70" s="574" t="s">
        <v>71</v>
      </c>
      <c r="B70" s="560">
        <v>0</v>
      </c>
      <c r="C70" s="560">
        <v>1</v>
      </c>
      <c r="D70" s="560">
        <v>0</v>
      </c>
      <c r="E70" s="560">
        <v>1</v>
      </c>
    </row>
    <row r="71" spans="1:5">
      <c r="A71" s="576" t="s">
        <v>72</v>
      </c>
      <c r="B71" s="560">
        <v>606.05538000000001</v>
      </c>
      <c r="C71" s="560">
        <v>26060.887079999997</v>
      </c>
      <c r="D71" s="560">
        <v>180.73395000000002</v>
      </c>
      <c r="E71" s="560">
        <v>26847.67641</v>
      </c>
    </row>
    <row r="72" spans="1:5">
      <c r="A72" s="574" t="s">
        <v>73</v>
      </c>
      <c r="B72" s="560">
        <v>1889.9186399999999</v>
      </c>
      <c r="C72" s="560">
        <v>7415.0648300000003</v>
      </c>
      <c r="D72" s="560">
        <v>1634.7684400000001</v>
      </c>
      <c r="E72" s="560">
        <v>10939.751910000001</v>
      </c>
    </row>
    <row r="73" spans="1:5">
      <c r="A73" s="574" t="s">
        <v>74</v>
      </c>
      <c r="B73" s="560">
        <v>0</v>
      </c>
      <c r="C73" s="560">
        <v>0</v>
      </c>
      <c r="D73" s="560">
        <v>0</v>
      </c>
      <c r="E73" s="560">
        <v>0</v>
      </c>
    </row>
    <row r="74" spans="1:5">
      <c r="A74" s="574" t="s">
        <v>75</v>
      </c>
      <c r="B74" s="560">
        <v>-326.63715999999999</v>
      </c>
      <c r="C74" s="560">
        <v>-3760.4104199999997</v>
      </c>
      <c r="D74" s="560">
        <v>-59.773269999999997</v>
      </c>
      <c r="E74" s="560">
        <v>-4146.8208500000001</v>
      </c>
    </row>
    <row r="75" spans="1:5">
      <c r="A75" s="575" t="s">
        <v>76</v>
      </c>
      <c r="B75" s="558">
        <v>579.23668999999995</v>
      </c>
      <c r="C75" s="558">
        <v>3349.1818199999998</v>
      </c>
      <c r="D75" s="558">
        <v>107.15808</v>
      </c>
      <c r="E75" s="558">
        <v>4035.5765899999997</v>
      </c>
    </row>
    <row r="76" spans="1:5">
      <c r="A76" s="574" t="s">
        <v>77</v>
      </c>
      <c r="B76" s="560">
        <v>3448.06086</v>
      </c>
      <c r="C76" s="560">
        <v>3.9573499999999999</v>
      </c>
      <c r="D76" s="560">
        <v>342.64240999999998</v>
      </c>
      <c r="E76" s="560">
        <v>3794.6606200000001</v>
      </c>
    </row>
    <row r="77" spans="1:5">
      <c r="A77" s="574" t="s">
        <v>78</v>
      </c>
      <c r="B77" s="560">
        <v>8457.3647799999999</v>
      </c>
      <c r="C77" s="560">
        <v>5641.2106699999995</v>
      </c>
      <c r="D77" s="560">
        <v>598.83073999999999</v>
      </c>
      <c r="E77" s="560">
        <v>14697.40619</v>
      </c>
    </row>
    <row r="78" spans="1:5">
      <c r="A78" s="574" t="s">
        <v>79</v>
      </c>
      <c r="B78" s="560">
        <v>0</v>
      </c>
      <c r="C78" s="560">
        <v>102.82260000000001</v>
      </c>
      <c r="D78" s="560">
        <v>1040.1001999999999</v>
      </c>
      <c r="E78" s="560">
        <v>1142.9228000000001</v>
      </c>
    </row>
    <row r="79" spans="1:5">
      <c r="A79" s="574" t="s">
        <v>80</v>
      </c>
      <c r="B79" s="560">
        <v>0</v>
      </c>
      <c r="C79" s="560">
        <v>7.2374999999999998</v>
      </c>
      <c r="D79" s="560">
        <v>5.7024999999999997</v>
      </c>
      <c r="E79" s="560">
        <v>12.94</v>
      </c>
    </row>
    <row r="80" spans="1:5">
      <c r="A80" s="574" t="s">
        <v>81</v>
      </c>
      <c r="B80" s="560">
        <v>-11326.18895</v>
      </c>
      <c r="C80" s="560">
        <v>-2406.0463</v>
      </c>
      <c r="D80" s="560">
        <v>-1880.1177700000001</v>
      </c>
      <c r="E80" s="560">
        <v>-15612.353019999999</v>
      </c>
    </row>
    <row r="81" spans="1:5">
      <c r="A81" s="575" t="s">
        <v>82</v>
      </c>
      <c r="B81" s="558">
        <v>139798.7157</v>
      </c>
      <c r="C81" s="558">
        <v>63992.802090000005</v>
      </c>
      <c r="D81" s="558">
        <v>52789.732499999998</v>
      </c>
      <c r="E81" s="558">
        <v>256581.25029</v>
      </c>
    </row>
    <row r="82" spans="1:5">
      <c r="A82" s="574" t="s">
        <v>19</v>
      </c>
      <c r="B82" s="560">
        <v>0</v>
      </c>
      <c r="C82" s="560">
        <v>0</v>
      </c>
      <c r="D82" s="560">
        <v>0</v>
      </c>
      <c r="E82" s="560">
        <v>0</v>
      </c>
    </row>
    <row r="83" spans="1:5">
      <c r="A83" s="574" t="s">
        <v>20</v>
      </c>
      <c r="B83" s="560">
        <v>1.32216</v>
      </c>
      <c r="C83" s="560">
        <v>2911.6</v>
      </c>
      <c r="D83" s="560">
        <v>33674</v>
      </c>
      <c r="E83" s="560">
        <v>36586.922159999995</v>
      </c>
    </row>
    <row r="84" spans="1:5">
      <c r="A84" s="574" t="s">
        <v>21</v>
      </c>
      <c r="B84" s="560">
        <v>0</v>
      </c>
      <c r="C84" s="560">
        <v>0</v>
      </c>
      <c r="D84" s="560">
        <v>0</v>
      </c>
      <c r="E84" s="560">
        <v>0</v>
      </c>
    </row>
    <row r="85" spans="1:5">
      <c r="A85" s="574" t="s">
        <v>22</v>
      </c>
      <c r="B85" s="560">
        <v>0</v>
      </c>
      <c r="C85" s="560">
        <v>0</v>
      </c>
      <c r="D85" s="560">
        <v>0</v>
      </c>
      <c r="E85" s="560">
        <v>0</v>
      </c>
    </row>
    <row r="86" spans="1:5">
      <c r="A86" s="574" t="s">
        <v>83</v>
      </c>
      <c r="B86" s="560">
        <v>246.96007</v>
      </c>
      <c r="C86" s="560">
        <v>0</v>
      </c>
      <c r="D86" s="560">
        <v>0</v>
      </c>
      <c r="E86" s="560">
        <v>246.96007</v>
      </c>
    </row>
    <row r="87" spans="1:5">
      <c r="A87" s="574" t="s">
        <v>23</v>
      </c>
      <c r="B87" s="560">
        <v>198.49851000000001</v>
      </c>
      <c r="C87" s="560">
        <v>262.69120000000004</v>
      </c>
      <c r="D87" s="560">
        <v>63.90419</v>
      </c>
      <c r="E87" s="560">
        <v>525.09390000000008</v>
      </c>
    </row>
    <row r="88" spans="1:5">
      <c r="A88" s="574" t="s">
        <v>24</v>
      </c>
      <c r="B88" s="560">
        <v>139627.01825999998</v>
      </c>
      <c r="C88" s="560">
        <v>61010.987359999999</v>
      </c>
      <c r="D88" s="560">
        <v>18135.036199999999</v>
      </c>
      <c r="E88" s="560">
        <v>218773.04181999998</v>
      </c>
    </row>
    <row r="89" spans="1:5">
      <c r="A89" s="574" t="s">
        <v>84</v>
      </c>
      <c r="B89" s="560">
        <v>2.7000000000000001E-3</v>
      </c>
      <c r="C89" s="560">
        <v>14.250729999999999</v>
      </c>
      <c r="D89" s="560">
        <v>953.56432999999993</v>
      </c>
      <c r="E89" s="560">
        <v>967.81776000000002</v>
      </c>
    </row>
    <row r="90" spans="1:5">
      <c r="A90" s="574" t="s">
        <v>85</v>
      </c>
      <c r="B90" s="560">
        <v>-275.08600000000001</v>
      </c>
      <c r="C90" s="560">
        <v>-206.72720000000001</v>
      </c>
      <c r="D90" s="560">
        <v>-36.772220000000004</v>
      </c>
      <c r="E90" s="560">
        <v>-518.58542</v>
      </c>
    </row>
    <row r="91" spans="1:5">
      <c r="A91" s="575" t="s">
        <v>86</v>
      </c>
      <c r="B91" s="558">
        <v>24847.06135</v>
      </c>
      <c r="C91" s="558">
        <v>23167.626969999998</v>
      </c>
      <c r="D91" s="558">
        <v>3727.3202799999999</v>
      </c>
      <c r="E91" s="558">
        <v>51742.008600000001</v>
      </c>
    </row>
    <row r="92" spans="1:5">
      <c r="A92" s="574" t="s">
        <v>87</v>
      </c>
      <c r="B92" s="560">
        <v>9230.7172100000007</v>
      </c>
      <c r="C92" s="560">
        <v>2481.8674599999999</v>
      </c>
      <c r="D92" s="560">
        <v>641.31020999999998</v>
      </c>
      <c r="E92" s="560">
        <v>12353.894880000002</v>
      </c>
    </row>
    <row r="93" spans="1:5">
      <c r="A93" s="574" t="s">
        <v>88</v>
      </c>
      <c r="B93" s="560">
        <v>13519.854640000001</v>
      </c>
      <c r="C93" s="560">
        <v>16113.807869999999</v>
      </c>
      <c r="D93" s="560">
        <v>1385.8000400000001</v>
      </c>
      <c r="E93" s="560">
        <v>31019.46255</v>
      </c>
    </row>
    <row r="94" spans="1:5">
      <c r="A94" s="574" t="s">
        <v>89</v>
      </c>
      <c r="B94" s="560">
        <v>523.33456000000001</v>
      </c>
      <c r="C94" s="560">
        <v>2604.1576</v>
      </c>
      <c r="D94" s="560">
        <v>157.13955999999999</v>
      </c>
      <c r="E94" s="560">
        <v>3284.6317200000003</v>
      </c>
    </row>
    <row r="95" spans="1:5">
      <c r="A95" s="574" t="s">
        <v>90</v>
      </c>
      <c r="B95" s="560">
        <v>231.93293</v>
      </c>
      <c r="C95" s="560">
        <v>1054.2963</v>
      </c>
      <c r="D95" s="560">
        <v>483.42275999999998</v>
      </c>
      <c r="E95" s="560">
        <v>1769.6519900000001</v>
      </c>
    </row>
    <row r="96" spans="1:5">
      <c r="A96" s="574" t="s">
        <v>91</v>
      </c>
      <c r="B96" s="560">
        <v>673.69832999999994</v>
      </c>
      <c r="C96" s="560">
        <v>792.38959999999997</v>
      </c>
      <c r="D96" s="560">
        <v>201.64750000000001</v>
      </c>
      <c r="E96" s="560">
        <v>1667.73543</v>
      </c>
    </row>
    <row r="97" spans="1:5">
      <c r="A97" s="574" t="s">
        <v>92</v>
      </c>
      <c r="B97" s="560">
        <v>0</v>
      </c>
      <c r="C97" s="560">
        <v>16.5718</v>
      </c>
      <c r="D97" s="560">
        <v>0</v>
      </c>
      <c r="E97" s="560">
        <v>16.5718</v>
      </c>
    </row>
    <row r="98" spans="1:5">
      <c r="A98" s="574" t="s">
        <v>93</v>
      </c>
      <c r="B98" s="560">
        <v>667.52368000000001</v>
      </c>
      <c r="C98" s="560">
        <v>104.53634</v>
      </c>
      <c r="D98" s="560">
        <v>0</v>
      </c>
      <c r="E98" s="560">
        <v>772.06002000000001</v>
      </c>
    </row>
    <row r="99" spans="1:5">
      <c r="A99" s="574" t="s">
        <v>94</v>
      </c>
      <c r="B99" s="560">
        <v>0</v>
      </c>
      <c r="C99" s="560">
        <v>0</v>
      </c>
      <c r="D99" s="560">
        <v>0</v>
      </c>
      <c r="E99" s="560">
        <v>0</v>
      </c>
    </row>
    <row r="100" spans="1:5">
      <c r="A100" s="574" t="s">
        <v>95</v>
      </c>
      <c r="B100" s="560">
        <v>0</v>
      </c>
      <c r="C100" s="560">
        <v>0</v>
      </c>
      <c r="D100" s="560">
        <v>858.00020999999992</v>
      </c>
      <c r="E100" s="560">
        <v>858.00020999999992</v>
      </c>
    </row>
    <row r="101" spans="1:5">
      <c r="A101" s="575" t="s">
        <v>96</v>
      </c>
      <c r="B101" s="558">
        <v>471.11036000000001</v>
      </c>
      <c r="C101" s="558">
        <v>2265.4238399999999</v>
      </c>
      <c r="D101" s="558">
        <v>279.54750999999999</v>
      </c>
      <c r="E101" s="558">
        <v>3016.0817099999999</v>
      </c>
    </row>
    <row r="102" spans="1:5">
      <c r="A102" s="574" t="s">
        <v>97</v>
      </c>
      <c r="B102" s="560">
        <v>62.586440000000003</v>
      </c>
      <c r="C102" s="560">
        <v>546.30664999999999</v>
      </c>
      <c r="D102" s="560">
        <v>0</v>
      </c>
      <c r="E102" s="560">
        <v>608.89308999999992</v>
      </c>
    </row>
    <row r="103" spans="1:5">
      <c r="A103" s="574" t="s">
        <v>98</v>
      </c>
      <c r="B103" s="560">
        <v>0</v>
      </c>
      <c r="C103" s="560">
        <v>1352.5952600000001</v>
      </c>
      <c r="D103" s="560">
        <v>0</v>
      </c>
      <c r="E103" s="560">
        <v>1352.5952600000001</v>
      </c>
    </row>
    <row r="104" spans="1:5">
      <c r="A104" s="574" t="s">
        <v>99</v>
      </c>
      <c r="B104" s="560">
        <v>40</v>
      </c>
      <c r="C104" s="560">
        <v>0</v>
      </c>
      <c r="D104" s="560">
        <v>3.7</v>
      </c>
      <c r="E104" s="560">
        <v>43.7</v>
      </c>
    </row>
    <row r="105" spans="1:5">
      <c r="A105" s="574" t="s">
        <v>100</v>
      </c>
      <c r="B105" s="560">
        <v>368.52391999999998</v>
      </c>
      <c r="C105" s="560">
        <v>366.52193</v>
      </c>
      <c r="D105" s="560">
        <v>275.84751</v>
      </c>
      <c r="E105" s="560">
        <v>1010.89336</v>
      </c>
    </row>
    <row r="106" spans="1:5">
      <c r="A106" s="574" t="s">
        <v>101</v>
      </c>
      <c r="B106" s="560">
        <v>0</v>
      </c>
      <c r="C106" s="560">
        <v>0</v>
      </c>
      <c r="D106" s="560">
        <v>0</v>
      </c>
      <c r="E106" s="560">
        <v>0</v>
      </c>
    </row>
    <row r="107" spans="1:5">
      <c r="A107" s="575" t="s">
        <v>102</v>
      </c>
      <c r="B107" s="558">
        <v>0</v>
      </c>
      <c r="C107" s="558">
        <v>0</v>
      </c>
      <c r="D107" s="558">
        <v>0</v>
      </c>
      <c r="E107" s="558">
        <v>0</v>
      </c>
    </row>
    <row r="108" spans="1:5">
      <c r="A108" s="574" t="s">
        <v>103</v>
      </c>
      <c r="B108" s="560">
        <v>0</v>
      </c>
      <c r="C108" s="560">
        <v>0</v>
      </c>
      <c r="D108" s="560">
        <v>0</v>
      </c>
      <c r="E108" s="560">
        <v>0</v>
      </c>
    </row>
    <row r="109" spans="1:5">
      <c r="A109" s="574" t="s">
        <v>104</v>
      </c>
      <c r="B109" s="560">
        <v>0</v>
      </c>
      <c r="C109" s="560">
        <v>0</v>
      </c>
      <c r="D109" s="560">
        <v>0</v>
      </c>
      <c r="E109" s="560">
        <v>0</v>
      </c>
    </row>
    <row r="110" spans="1:5">
      <c r="A110" s="574" t="s">
        <v>105</v>
      </c>
      <c r="B110" s="560">
        <v>0</v>
      </c>
      <c r="C110" s="560">
        <v>0</v>
      </c>
      <c r="D110" s="560">
        <v>0</v>
      </c>
      <c r="E110" s="560">
        <v>0</v>
      </c>
    </row>
    <row r="111" spans="1:5">
      <c r="A111" s="574" t="s">
        <v>106</v>
      </c>
      <c r="B111" s="560">
        <v>0</v>
      </c>
      <c r="C111" s="560">
        <v>0</v>
      </c>
      <c r="D111" s="560">
        <v>0</v>
      </c>
      <c r="E111" s="560">
        <v>0</v>
      </c>
    </row>
    <row r="112" spans="1:5">
      <c r="A112" s="574" t="s">
        <v>107</v>
      </c>
      <c r="B112" s="560">
        <v>0</v>
      </c>
      <c r="C112" s="560">
        <v>0</v>
      </c>
      <c r="D112" s="560">
        <v>0</v>
      </c>
      <c r="E112" s="560">
        <v>0</v>
      </c>
    </row>
    <row r="113" spans="1:5">
      <c r="A113" s="574" t="s">
        <v>108</v>
      </c>
      <c r="B113" s="560">
        <v>0</v>
      </c>
      <c r="C113" s="560">
        <v>0</v>
      </c>
      <c r="D113" s="560">
        <v>0</v>
      </c>
      <c r="E113" s="560">
        <v>0</v>
      </c>
    </row>
    <row r="114" spans="1:5">
      <c r="A114" s="568" t="s">
        <v>109</v>
      </c>
      <c r="B114" s="558">
        <v>1571443.1897200001</v>
      </c>
      <c r="C114" s="558">
        <v>855651.11036000005</v>
      </c>
      <c r="D114" s="558">
        <v>167111.98874999999</v>
      </c>
      <c r="E114" s="558">
        <v>2594206.28883</v>
      </c>
    </row>
    <row r="115" spans="1:5">
      <c r="A115" s="568" t="s">
        <v>110</v>
      </c>
      <c r="B115" s="558">
        <v>1323651.4450399999</v>
      </c>
      <c r="C115" s="558">
        <v>715640.33610000007</v>
      </c>
      <c r="D115" s="558">
        <v>150470.00763000001</v>
      </c>
      <c r="E115" s="558">
        <v>2189761.78877</v>
      </c>
    </row>
    <row r="116" spans="1:5">
      <c r="A116" s="556" t="s">
        <v>111</v>
      </c>
      <c r="B116" s="560">
        <v>107.98342</v>
      </c>
      <c r="C116" s="560">
        <v>0</v>
      </c>
      <c r="D116" s="560">
        <v>0</v>
      </c>
      <c r="E116" s="560">
        <v>107.98342</v>
      </c>
    </row>
    <row r="117" spans="1:5">
      <c r="A117" s="556" t="s">
        <v>112</v>
      </c>
      <c r="B117" s="560">
        <v>0</v>
      </c>
      <c r="C117" s="560">
        <v>0</v>
      </c>
      <c r="D117" s="560">
        <v>0</v>
      </c>
      <c r="E117" s="560">
        <v>0</v>
      </c>
    </row>
    <row r="118" spans="1:5">
      <c r="A118" s="556" t="s">
        <v>113</v>
      </c>
      <c r="B118" s="560">
        <v>107.98342</v>
      </c>
      <c r="C118" s="560">
        <v>0</v>
      </c>
      <c r="D118" s="560">
        <v>0</v>
      </c>
      <c r="E118" s="560">
        <v>107.98342</v>
      </c>
    </row>
    <row r="119" spans="1:5">
      <c r="A119" s="556" t="s">
        <v>114</v>
      </c>
      <c r="B119" s="560">
        <v>1190756.6103000001</v>
      </c>
      <c r="C119" s="560">
        <v>336254.26247000002</v>
      </c>
      <c r="D119" s="560">
        <v>129811.26497</v>
      </c>
      <c r="E119" s="560">
        <v>1656822.1377399999</v>
      </c>
    </row>
    <row r="120" spans="1:5">
      <c r="A120" s="567" t="s">
        <v>115</v>
      </c>
      <c r="B120" s="560">
        <v>115644.32123999999</v>
      </c>
      <c r="C120" s="560">
        <v>355977.85676999995</v>
      </c>
      <c r="D120" s="560">
        <v>19837.557489999999</v>
      </c>
      <c r="E120" s="560">
        <v>491459.73550000001</v>
      </c>
    </row>
    <row r="121" spans="1:5">
      <c r="A121" s="543" t="s">
        <v>116</v>
      </c>
      <c r="B121" s="560">
        <v>25895.794999999998</v>
      </c>
      <c r="C121" s="560">
        <v>29416.888780000001</v>
      </c>
      <c r="D121" s="560">
        <v>2685.2907999999998</v>
      </c>
      <c r="E121" s="560">
        <v>57997.974579999995</v>
      </c>
    </row>
    <row r="122" spans="1:5">
      <c r="A122" s="543" t="s">
        <v>117</v>
      </c>
      <c r="B122" s="560">
        <v>849.44970000000001</v>
      </c>
      <c r="C122" s="560">
        <v>234.54839999999999</v>
      </c>
      <c r="D122" s="560">
        <v>0</v>
      </c>
      <c r="E122" s="560">
        <v>1083.9981</v>
      </c>
    </row>
    <row r="123" spans="1:5">
      <c r="A123" s="543" t="s">
        <v>118</v>
      </c>
      <c r="B123" s="560">
        <v>2389.8768399999999</v>
      </c>
      <c r="C123" s="560">
        <v>4409.45442</v>
      </c>
      <c r="D123" s="560">
        <v>689.89517000000001</v>
      </c>
      <c r="E123" s="560">
        <v>7489.2264299999997</v>
      </c>
    </row>
    <row r="124" spans="1:5">
      <c r="A124" s="543" t="s">
        <v>119</v>
      </c>
      <c r="B124" s="560">
        <v>12428.54168</v>
      </c>
      <c r="C124" s="560">
        <v>2363.6346699999999</v>
      </c>
      <c r="D124" s="560">
        <v>1323.8786</v>
      </c>
      <c r="E124" s="560">
        <v>16116.05495</v>
      </c>
    </row>
    <row r="125" spans="1:5">
      <c r="A125" s="543" t="s">
        <v>120</v>
      </c>
      <c r="B125" s="560">
        <v>31275.944019999999</v>
      </c>
      <c r="C125" s="560">
        <v>877.54246000000001</v>
      </c>
      <c r="D125" s="560">
        <v>2583.5497099999998</v>
      </c>
      <c r="E125" s="560">
        <v>34737.036189999999</v>
      </c>
    </row>
    <row r="126" spans="1:5">
      <c r="A126" s="543" t="s">
        <v>121</v>
      </c>
      <c r="B126" s="560">
        <v>31264.144829999997</v>
      </c>
      <c r="C126" s="560">
        <v>261487.58054</v>
      </c>
      <c r="D126" s="560">
        <v>12473.429380000001</v>
      </c>
      <c r="E126" s="560">
        <v>305225.15474999999</v>
      </c>
    </row>
    <row r="127" spans="1:5">
      <c r="A127" s="573" t="s">
        <v>122</v>
      </c>
      <c r="B127" s="560">
        <v>2780.7079900000003</v>
      </c>
      <c r="C127" s="560">
        <v>36119.808020000004</v>
      </c>
      <c r="D127" s="560">
        <v>0</v>
      </c>
      <c r="E127" s="560">
        <v>38900.516009999999</v>
      </c>
    </row>
    <row r="128" spans="1:5">
      <c r="A128" s="572" t="s">
        <v>123</v>
      </c>
      <c r="B128" s="560">
        <v>8759.8611799999999</v>
      </c>
      <c r="C128" s="560">
        <v>21068.39948</v>
      </c>
      <c r="D128" s="560">
        <v>81.513829999999999</v>
      </c>
      <c r="E128" s="560">
        <v>29909.77449</v>
      </c>
    </row>
    <row r="129" spans="1:5">
      <c r="A129" s="556" t="s">
        <v>124</v>
      </c>
      <c r="B129" s="560">
        <v>16162.98739</v>
      </c>
      <c r="C129" s="560">
        <v>17123.683120000002</v>
      </c>
      <c r="D129" s="560">
        <v>594.8020600000001</v>
      </c>
      <c r="E129" s="560">
        <v>33881.472569999998</v>
      </c>
    </row>
    <row r="130" spans="1:5">
      <c r="A130" s="556" t="s">
        <v>125</v>
      </c>
      <c r="B130" s="560">
        <v>0</v>
      </c>
      <c r="C130" s="560">
        <v>0</v>
      </c>
      <c r="D130" s="560">
        <v>0</v>
      </c>
      <c r="E130" s="560">
        <v>0</v>
      </c>
    </row>
    <row r="131" spans="1:5">
      <c r="A131" s="556" t="s">
        <v>126</v>
      </c>
      <c r="B131" s="560">
        <v>979.54268999999999</v>
      </c>
      <c r="C131" s="560">
        <v>6284.5337399999999</v>
      </c>
      <c r="D131" s="560">
        <v>226.38310999999999</v>
      </c>
      <c r="E131" s="560">
        <v>7490.4595399999998</v>
      </c>
    </row>
    <row r="132" spans="1:5">
      <c r="A132" s="568" t="s">
        <v>127</v>
      </c>
      <c r="B132" s="558">
        <v>203.75547</v>
      </c>
      <c r="C132" s="558">
        <v>41.045110000000001</v>
      </c>
      <c r="D132" s="558">
        <v>12.6304</v>
      </c>
      <c r="E132" s="558">
        <v>257.43098000000003</v>
      </c>
    </row>
    <row r="133" spans="1:5">
      <c r="A133" s="568" t="s">
        <v>128</v>
      </c>
      <c r="B133" s="558">
        <v>0</v>
      </c>
      <c r="C133" s="558">
        <v>0</v>
      </c>
      <c r="D133" s="558">
        <v>205.21110999999999</v>
      </c>
      <c r="E133" s="558">
        <v>205.21110999999999</v>
      </c>
    </row>
    <row r="134" spans="1:5">
      <c r="A134" s="556" t="s">
        <v>129</v>
      </c>
      <c r="B134" s="560">
        <v>0</v>
      </c>
      <c r="C134" s="560">
        <v>0</v>
      </c>
      <c r="D134" s="560">
        <v>0</v>
      </c>
      <c r="E134" s="560">
        <v>0</v>
      </c>
    </row>
    <row r="135" spans="1:5">
      <c r="A135" s="556" t="s">
        <v>130</v>
      </c>
      <c r="B135" s="560">
        <v>0</v>
      </c>
      <c r="C135" s="560">
        <v>0</v>
      </c>
      <c r="D135" s="560">
        <v>205.21110999999999</v>
      </c>
      <c r="E135" s="560">
        <v>205.21110999999999</v>
      </c>
    </row>
    <row r="136" spans="1:5">
      <c r="A136" s="556" t="s">
        <v>131</v>
      </c>
      <c r="B136" s="560">
        <v>0</v>
      </c>
      <c r="C136" s="560">
        <v>0</v>
      </c>
      <c r="D136" s="560">
        <v>0</v>
      </c>
      <c r="E136" s="560">
        <v>0</v>
      </c>
    </row>
    <row r="137" spans="1:5">
      <c r="A137" s="556" t="s">
        <v>132</v>
      </c>
      <c r="B137" s="560">
        <v>0</v>
      </c>
      <c r="C137" s="560">
        <v>0</v>
      </c>
      <c r="D137" s="560">
        <v>0</v>
      </c>
      <c r="E137" s="560">
        <v>0</v>
      </c>
    </row>
    <row r="138" spans="1:5">
      <c r="A138" s="556" t="s">
        <v>133</v>
      </c>
      <c r="B138" s="560">
        <v>0</v>
      </c>
      <c r="C138" s="560">
        <v>0</v>
      </c>
      <c r="D138" s="560">
        <v>0</v>
      </c>
      <c r="E138" s="560">
        <v>0</v>
      </c>
    </row>
    <row r="139" spans="1:5">
      <c r="A139" s="556" t="s">
        <v>134</v>
      </c>
      <c r="B139" s="560">
        <v>0</v>
      </c>
      <c r="C139" s="560">
        <v>0</v>
      </c>
      <c r="D139" s="560">
        <v>0</v>
      </c>
      <c r="E139" s="560">
        <v>0</v>
      </c>
    </row>
    <row r="140" spans="1:5">
      <c r="A140" s="568" t="s">
        <v>135</v>
      </c>
      <c r="B140" s="558">
        <v>112003.74606</v>
      </c>
      <c r="C140" s="558">
        <v>122247.67546</v>
      </c>
      <c r="D140" s="558">
        <v>10.755520000000001</v>
      </c>
      <c r="E140" s="558">
        <v>234262.17703999998</v>
      </c>
    </row>
    <row r="141" spans="1:5">
      <c r="A141" s="556" t="s">
        <v>136</v>
      </c>
      <c r="B141" s="560">
        <v>0</v>
      </c>
      <c r="C141" s="560">
        <v>0</v>
      </c>
      <c r="D141" s="560">
        <v>0</v>
      </c>
      <c r="E141" s="560">
        <v>0</v>
      </c>
    </row>
    <row r="142" spans="1:5">
      <c r="A142" s="556" t="s">
        <v>1273</v>
      </c>
      <c r="B142" s="560">
        <v>112000</v>
      </c>
      <c r="C142" s="560">
        <v>67513.8</v>
      </c>
      <c r="D142" s="560">
        <v>0</v>
      </c>
      <c r="E142" s="560">
        <v>179513.8</v>
      </c>
    </row>
    <row r="143" spans="1:5">
      <c r="A143" s="556" t="s">
        <v>138</v>
      </c>
      <c r="B143" s="560">
        <v>0</v>
      </c>
      <c r="C143" s="560">
        <v>0</v>
      </c>
      <c r="D143" s="560">
        <v>0</v>
      </c>
      <c r="E143" s="560">
        <v>0</v>
      </c>
    </row>
    <row r="144" spans="1:5">
      <c r="A144" s="556" t="s">
        <v>139</v>
      </c>
      <c r="B144" s="560">
        <v>0</v>
      </c>
      <c r="C144" s="560">
        <v>0</v>
      </c>
      <c r="D144" s="560">
        <v>0</v>
      </c>
      <c r="E144" s="560">
        <v>0</v>
      </c>
    </row>
    <row r="145" spans="1:5">
      <c r="A145" s="564" t="s">
        <v>140</v>
      </c>
      <c r="B145" s="560">
        <v>3.7460599999999999</v>
      </c>
      <c r="C145" s="560">
        <v>54516.959430000003</v>
      </c>
      <c r="D145" s="560">
        <v>1.2477</v>
      </c>
      <c r="E145" s="560">
        <v>54521.95319</v>
      </c>
    </row>
    <row r="146" spans="1:5">
      <c r="A146" s="556" t="s">
        <v>141</v>
      </c>
      <c r="B146" s="560">
        <v>0</v>
      </c>
      <c r="C146" s="560">
        <v>0</v>
      </c>
      <c r="D146" s="560">
        <v>0</v>
      </c>
      <c r="E146" s="560">
        <v>0</v>
      </c>
    </row>
    <row r="147" spans="1:5">
      <c r="A147" s="556" t="s">
        <v>142</v>
      </c>
      <c r="B147" s="560">
        <v>0</v>
      </c>
      <c r="C147" s="560">
        <v>0</v>
      </c>
      <c r="D147" s="560">
        <v>0</v>
      </c>
      <c r="E147" s="560">
        <v>0</v>
      </c>
    </row>
    <row r="148" spans="1:5">
      <c r="A148" s="556" t="s">
        <v>143</v>
      </c>
      <c r="B148" s="560">
        <v>0</v>
      </c>
      <c r="C148" s="560">
        <v>216.91603000000001</v>
      </c>
      <c r="D148" s="560">
        <v>9.5078199999999988</v>
      </c>
      <c r="E148" s="560">
        <v>226.42385000000002</v>
      </c>
    </row>
    <row r="149" spans="1:5">
      <c r="A149" s="568" t="s">
        <v>144</v>
      </c>
      <c r="B149" s="558">
        <v>70820.290549999991</v>
      </c>
      <c r="C149" s="558">
        <v>12755.248710000002</v>
      </c>
      <c r="D149" s="558">
        <v>12712.611010000001</v>
      </c>
      <c r="E149" s="558">
        <v>96288.150269999998</v>
      </c>
    </row>
    <row r="150" spans="1:5">
      <c r="A150" s="556" t="s">
        <v>71</v>
      </c>
      <c r="B150" s="560">
        <v>41.877760000000002</v>
      </c>
      <c r="C150" s="560">
        <v>0</v>
      </c>
      <c r="D150" s="560">
        <v>0.42707999999999996</v>
      </c>
      <c r="E150" s="560">
        <v>42.304839999999999</v>
      </c>
    </row>
    <row r="151" spans="1:5">
      <c r="A151" s="556" t="s">
        <v>73</v>
      </c>
      <c r="B151" s="560">
        <v>48847.125619999999</v>
      </c>
      <c r="C151" s="560">
        <v>8158.3154299999997</v>
      </c>
      <c r="D151" s="560">
        <v>10449.512130000001</v>
      </c>
      <c r="E151" s="560">
        <v>67454.953180000011</v>
      </c>
    </row>
    <row r="152" spans="1:5">
      <c r="A152" s="556" t="s">
        <v>145</v>
      </c>
      <c r="B152" s="560">
        <v>21729.076489999999</v>
      </c>
      <c r="C152" s="560">
        <v>4500.4913299999998</v>
      </c>
      <c r="D152" s="560">
        <v>2261.67967</v>
      </c>
      <c r="E152" s="560">
        <v>28491.247489999998</v>
      </c>
    </row>
    <row r="153" spans="1:5">
      <c r="A153" s="556" t="s">
        <v>99</v>
      </c>
      <c r="B153" s="560">
        <v>202.21068</v>
      </c>
      <c r="C153" s="560">
        <v>96.441949999999991</v>
      </c>
      <c r="D153" s="560">
        <v>0.99212999999999996</v>
      </c>
      <c r="E153" s="560">
        <v>299.64476000000002</v>
      </c>
    </row>
    <row r="154" spans="1:5">
      <c r="A154" s="556" t="s">
        <v>146</v>
      </c>
      <c r="B154" s="560">
        <v>0</v>
      </c>
      <c r="C154" s="560">
        <v>0</v>
      </c>
      <c r="D154" s="560">
        <v>0</v>
      </c>
      <c r="E154" s="560">
        <v>0</v>
      </c>
    </row>
    <row r="155" spans="1:5">
      <c r="A155" s="568" t="s">
        <v>147</v>
      </c>
      <c r="B155" s="558">
        <v>64763.952600000004</v>
      </c>
      <c r="C155" s="558">
        <v>4966.8049800000008</v>
      </c>
      <c r="D155" s="558">
        <v>3700.7730799999999</v>
      </c>
      <c r="E155" s="558">
        <v>73431.530659999989</v>
      </c>
    </row>
    <row r="156" spans="1:5">
      <c r="A156" s="556" t="s">
        <v>148</v>
      </c>
      <c r="B156" s="560">
        <v>40.980580000000003</v>
      </c>
      <c r="C156" s="560">
        <v>0</v>
      </c>
      <c r="D156" s="560">
        <v>0</v>
      </c>
      <c r="E156" s="560">
        <v>40.980580000000003</v>
      </c>
    </row>
    <row r="157" spans="1:5">
      <c r="A157" s="556" t="s">
        <v>149</v>
      </c>
      <c r="B157" s="560">
        <v>0</v>
      </c>
      <c r="C157" s="560">
        <v>0</v>
      </c>
      <c r="D157" s="560">
        <v>0</v>
      </c>
      <c r="E157" s="560">
        <v>0</v>
      </c>
    </row>
    <row r="158" spans="1:5">
      <c r="A158" s="556" t="s">
        <v>150</v>
      </c>
      <c r="B158" s="560">
        <v>50864.034869999996</v>
      </c>
      <c r="C158" s="560">
        <v>428.95337999999998</v>
      </c>
      <c r="D158" s="560">
        <v>2280.7730799999999</v>
      </c>
      <c r="E158" s="560">
        <v>53573.761330000001</v>
      </c>
    </row>
    <row r="159" spans="1:5">
      <c r="A159" s="556" t="s">
        <v>151</v>
      </c>
      <c r="B159" s="560">
        <v>0</v>
      </c>
      <c r="C159" s="560">
        <v>0</v>
      </c>
      <c r="D159" s="560">
        <v>0</v>
      </c>
      <c r="E159" s="560">
        <v>0</v>
      </c>
    </row>
    <row r="160" spans="1:5">
      <c r="A160" s="556" t="s">
        <v>152</v>
      </c>
      <c r="B160" s="560">
        <v>13858.93715</v>
      </c>
      <c r="C160" s="560">
        <v>4537.6725900000001</v>
      </c>
      <c r="D160" s="560">
        <v>1420</v>
      </c>
      <c r="E160" s="560">
        <v>19816.60974</v>
      </c>
    </row>
    <row r="161" spans="1:5">
      <c r="A161" s="556" t="s">
        <v>153</v>
      </c>
      <c r="B161" s="560">
        <v>0</v>
      </c>
      <c r="C161" s="560">
        <v>0.17901</v>
      </c>
      <c r="D161" s="560">
        <v>0</v>
      </c>
      <c r="E161" s="560">
        <v>0.17901</v>
      </c>
    </row>
    <row r="162" spans="1:5">
      <c r="A162" s="568" t="s">
        <v>154</v>
      </c>
      <c r="B162" s="558">
        <v>0</v>
      </c>
      <c r="C162" s="558">
        <v>0</v>
      </c>
      <c r="D162" s="558">
        <v>0</v>
      </c>
      <c r="E162" s="558">
        <v>0</v>
      </c>
    </row>
    <row r="163" spans="1:5">
      <c r="A163" s="556" t="s">
        <v>155</v>
      </c>
      <c r="B163" s="560">
        <v>0</v>
      </c>
      <c r="C163" s="560">
        <v>0</v>
      </c>
      <c r="D163" s="560">
        <v>0</v>
      </c>
      <c r="E163" s="560">
        <v>0</v>
      </c>
    </row>
    <row r="164" spans="1:5">
      <c r="A164" s="556" t="s">
        <v>156</v>
      </c>
      <c r="B164" s="560">
        <v>0</v>
      </c>
      <c r="C164" s="560">
        <v>0</v>
      </c>
      <c r="D164" s="560">
        <v>0</v>
      </c>
      <c r="E164" s="560">
        <v>0</v>
      </c>
    </row>
    <row r="165" spans="1:5">
      <c r="A165" s="564" t="s">
        <v>157</v>
      </c>
      <c r="B165" s="560">
        <v>0</v>
      </c>
      <c r="C165" s="560">
        <v>0</v>
      </c>
      <c r="D165" s="560">
        <v>0</v>
      </c>
      <c r="E165" s="560">
        <v>0</v>
      </c>
    </row>
    <row r="166" spans="1:5">
      <c r="A166" s="556" t="s">
        <v>158</v>
      </c>
      <c r="B166" s="560">
        <v>0</v>
      </c>
      <c r="C166" s="560">
        <v>0</v>
      </c>
      <c r="D166" s="560">
        <v>0</v>
      </c>
      <c r="E166" s="560">
        <v>0</v>
      </c>
    </row>
    <row r="167" spans="1:5">
      <c r="A167" s="568" t="s">
        <v>159</v>
      </c>
      <c r="B167" s="558">
        <v>0</v>
      </c>
      <c r="C167" s="558">
        <v>0</v>
      </c>
      <c r="D167" s="558">
        <v>0</v>
      </c>
      <c r="E167" s="558">
        <v>0</v>
      </c>
    </row>
    <row r="168" spans="1:5">
      <c r="A168" s="556" t="s">
        <v>160</v>
      </c>
      <c r="B168" s="560">
        <v>0</v>
      </c>
      <c r="C168" s="560">
        <v>0</v>
      </c>
      <c r="D168" s="560">
        <v>0</v>
      </c>
      <c r="E168" s="560">
        <v>0</v>
      </c>
    </row>
    <row r="169" spans="1:5">
      <c r="A169" s="556" t="s">
        <v>166</v>
      </c>
      <c r="B169" s="560">
        <v>0</v>
      </c>
      <c r="C169" s="560">
        <v>0</v>
      </c>
      <c r="D169" s="560">
        <v>0</v>
      </c>
      <c r="E169" s="560">
        <v>0</v>
      </c>
    </row>
    <row r="170" spans="1:5">
      <c r="A170" s="556" t="s">
        <v>167</v>
      </c>
      <c r="B170" s="560">
        <v>0</v>
      </c>
      <c r="C170" s="560">
        <v>0</v>
      </c>
      <c r="D170" s="560">
        <v>0</v>
      </c>
      <c r="E170" s="560">
        <v>0</v>
      </c>
    </row>
    <row r="171" spans="1:5">
      <c r="A171" s="568" t="s">
        <v>168</v>
      </c>
      <c r="B171" s="558">
        <v>749412.58341999992</v>
      </c>
      <c r="C171" s="558">
        <v>69473.435649999999</v>
      </c>
      <c r="D171" s="558">
        <v>181665.54103999998</v>
      </c>
      <c r="E171" s="558">
        <v>1000551.56011</v>
      </c>
    </row>
    <row r="172" spans="1:5">
      <c r="A172" s="566" t="s">
        <v>169</v>
      </c>
      <c r="B172" s="560">
        <v>411490.8</v>
      </c>
      <c r="C172" s="560">
        <v>72549.3</v>
      </c>
      <c r="D172" s="560">
        <v>69392.399999999994</v>
      </c>
      <c r="E172" s="560">
        <v>553432.5</v>
      </c>
    </row>
    <row r="173" spans="1:5">
      <c r="A173" s="556" t="s">
        <v>170</v>
      </c>
      <c r="B173" s="560">
        <v>411490.8</v>
      </c>
      <c r="C173" s="560">
        <v>72549.3</v>
      </c>
      <c r="D173" s="560">
        <v>69392.399999999994</v>
      </c>
      <c r="E173" s="560">
        <v>553432.5</v>
      </c>
    </row>
    <row r="174" spans="1:5">
      <c r="A174" s="556" t="s">
        <v>171</v>
      </c>
      <c r="B174" s="560">
        <v>0</v>
      </c>
      <c r="C174" s="560">
        <v>0</v>
      </c>
      <c r="D174" s="560">
        <v>0</v>
      </c>
      <c r="E174" s="560">
        <v>0</v>
      </c>
    </row>
    <row r="175" spans="1:5">
      <c r="A175" s="556" t="s">
        <v>172</v>
      </c>
      <c r="B175" s="560">
        <v>0</v>
      </c>
      <c r="C175" s="560">
        <v>0</v>
      </c>
      <c r="D175" s="560">
        <v>0</v>
      </c>
      <c r="E175" s="560">
        <v>0</v>
      </c>
    </row>
    <row r="176" spans="1:5">
      <c r="A176" s="566" t="s">
        <v>173</v>
      </c>
      <c r="B176" s="560">
        <v>0</v>
      </c>
      <c r="C176" s="560">
        <v>4.7393199999999993</v>
      </c>
      <c r="D176" s="560">
        <v>0</v>
      </c>
      <c r="E176" s="560">
        <v>4.7393199999999993</v>
      </c>
    </row>
    <row r="177" spans="1:5">
      <c r="A177" s="556" t="s">
        <v>174</v>
      </c>
      <c r="B177" s="560">
        <v>0</v>
      </c>
      <c r="C177" s="560">
        <v>0</v>
      </c>
      <c r="D177" s="560">
        <v>0</v>
      </c>
      <c r="E177" s="560">
        <v>0</v>
      </c>
    </row>
    <row r="178" spans="1:5">
      <c r="A178" s="556" t="s">
        <v>175</v>
      </c>
      <c r="B178" s="560">
        <v>0</v>
      </c>
      <c r="C178" s="560">
        <v>0</v>
      </c>
      <c r="D178" s="560">
        <v>0</v>
      </c>
      <c r="E178" s="560">
        <v>0</v>
      </c>
    </row>
    <row r="179" spans="1:5">
      <c r="A179" s="556" t="s">
        <v>176</v>
      </c>
      <c r="B179" s="560">
        <v>0</v>
      </c>
      <c r="C179" s="560">
        <v>4.7393199999999993</v>
      </c>
      <c r="D179" s="560">
        <v>0</v>
      </c>
      <c r="E179" s="560">
        <v>4.7393199999999993</v>
      </c>
    </row>
    <row r="180" spans="1:5">
      <c r="A180" s="566" t="s">
        <v>177</v>
      </c>
      <c r="B180" s="560">
        <v>0</v>
      </c>
      <c r="C180" s="560">
        <v>0</v>
      </c>
      <c r="D180" s="560">
        <v>0</v>
      </c>
      <c r="E180" s="560">
        <v>0</v>
      </c>
    </row>
    <row r="181" spans="1:5">
      <c r="A181" s="556" t="s">
        <v>178</v>
      </c>
      <c r="B181" s="560">
        <v>0</v>
      </c>
      <c r="C181" s="560">
        <v>0</v>
      </c>
      <c r="D181" s="560">
        <v>0</v>
      </c>
      <c r="E181" s="560">
        <v>0</v>
      </c>
    </row>
    <row r="182" spans="1:5">
      <c r="A182" s="566" t="s">
        <v>179</v>
      </c>
      <c r="B182" s="560">
        <v>325734.68725999998</v>
      </c>
      <c r="C182" s="560">
        <v>13796.76647</v>
      </c>
      <c r="D182" s="560">
        <v>108559.51348000001</v>
      </c>
      <c r="E182" s="560">
        <v>448090.96720999997</v>
      </c>
    </row>
    <row r="183" spans="1:5">
      <c r="A183" s="556" t="s">
        <v>180</v>
      </c>
      <c r="B183" s="560">
        <v>25913.041819999999</v>
      </c>
      <c r="C183" s="560">
        <v>2330.6761499999998</v>
      </c>
      <c r="D183" s="560">
        <v>9547.1690399999989</v>
      </c>
      <c r="E183" s="560">
        <v>37790.887009999999</v>
      </c>
    </row>
    <row r="184" spans="1:5">
      <c r="A184" s="556" t="s">
        <v>181</v>
      </c>
      <c r="B184" s="560">
        <v>143960.88806999999</v>
      </c>
      <c r="C184" s="560">
        <v>11466.090320000001</v>
      </c>
      <c r="D184" s="560">
        <v>81672.221730000005</v>
      </c>
      <c r="E184" s="560">
        <v>237099.20011999999</v>
      </c>
    </row>
    <row r="185" spans="1:5">
      <c r="A185" s="556" t="s">
        <v>182</v>
      </c>
      <c r="B185" s="560">
        <v>155860.75737000001</v>
      </c>
      <c r="C185" s="560">
        <v>0</v>
      </c>
      <c r="D185" s="560">
        <v>17340.12271</v>
      </c>
      <c r="E185" s="560">
        <v>173200.88008</v>
      </c>
    </row>
    <row r="186" spans="1:5">
      <c r="A186" s="566" t="s">
        <v>183</v>
      </c>
      <c r="B186" s="560">
        <v>12187.096160000001</v>
      </c>
      <c r="C186" s="560">
        <v>-16877.370139999999</v>
      </c>
      <c r="D186" s="560">
        <v>3713.6275599999999</v>
      </c>
      <c r="E186" s="560">
        <v>-976.64642000000003</v>
      </c>
    </row>
    <row r="187" spans="1:5">
      <c r="A187" s="556" t="s">
        <v>184</v>
      </c>
      <c r="B187" s="560">
        <v>0</v>
      </c>
      <c r="C187" s="560">
        <v>0</v>
      </c>
      <c r="D187" s="560">
        <v>0</v>
      </c>
      <c r="E187" s="560">
        <v>0</v>
      </c>
    </row>
    <row r="188" spans="1:5">
      <c r="A188" s="589" t="s">
        <v>185</v>
      </c>
      <c r="B188" s="560">
        <v>12187.096160000001</v>
      </c>
      <c r="C188" s="560">
        <v>-16877.370139999999</v>
      </c>
      <c r="D188" s="560">
        <v>3713.6275599999999</v>
      </c>
      <c r="E188" s="560">
        <v>-976.64642000000003</v>
      </c>
    </row>
    <row r="189" spans="1:5">
      <c r="A189" s="562" t="s">
        <v>186</v>
      </c>
      <c r="B189" s="558">
        <v>2320855.7731399997</v>
      </c>
      <c r="C189" s="558">
        <v>925124.54600999993</v>
      </c>
      <c r="D189" s="558">
        <v>348777.52979</v>
      </c>
      <c r="E189" s="558">
        <v>3594757.8489399999</v>
      </c>
    </row>
    <row r="190" spans="1:5">
      <c r="A190" s="568" t="s">
        <v>187</v>
      </c>
      <c r="B190" s="558">
        <v>1778.89995</v>
      </c>
      <c r="C190" s="558">
        <v>56133.935649999999</v>
      </c>
      <c r="D190" s="558">
        <v>0</v>
      </c>
      <c r="E190" s="558">
        <v>57912.835599999999</v>
      </c>
    </row>
    <row r="191" spans="1:5">
      <c r="A191" s="566" t="s">
        <v>188</v>
      </c>
      <c r="B191" s="560">
        <v>0</v>
      </c>
      <c r="C191" s="560">
        <v>0</v>
      </c>
      <c r="D191" s="560">
        <v>0</v>
      </c>
      <c r="E191" s="560">
        <v>0</v>
      </c>
    </row>
    <row r="192" spans="1:5">
      <c r="A192" s="556" t="s">
        <v>189</v>
      </c>
      <c r="B192" s="560">
        <v>0</v>
      </c>
      <c r="C192" s="560">
        <v>0</v>
      </c>
      <c r="D192" s="560">
        <v>0</v>
      </c>
      <c r="E192" s="560">
        <v>0</v>
      </c>
    </row>
    <row r="193" spans="1:5">
      <c r="A193" s="556" t="s">
        <v>190</v>
      </c>
      <c r="B193" s="560">
        <v>0</v>
      </c>
      <c r="C193" s="560">
        <v>0</v>
      </c>
      <c r="D193" s="560">
        <v>0</v>
      </c>
      <c r="E193" s="560">
        <v>0</v>
      </c>
    </row>
    <row r="194" spans="1:5">
      <c r="A194" s="556" t="s">
        <v>191</v>
      </c>
      <c r="B194" s="560">
        <v>0</v>
      </c>
      <c r="C194" s="560">
        <v>0</v>
      </c>
      <c r="D194" s="560">
        <v>0</v>
      </c>
      <c r="E194" s="560">
        <v>0</v>
      </c>
    </row>
    <row r="195" spans="1:5">
      <c r="A195" s="556" t="s">
        <v>192</v>
      </c>
      <c r="B195" s="560">
        <v>0</v>
      </c>
      <c r="C195" s="560">
        <v>0</v>
      </c>
      <c r="D195" s="560">
        <v>0</v>
      </c>
      <c r="E195" s="560">
        <v>0</v>
      </c>
    </row>
    <row r="196" spans="1:5">
      <c r="A196" s="556" t="s">
        <v>193</v>
      </c>
      <c r="B196" s="560">
        <v>0</v>
      </c>
      <c r="C196" s="560">
        <v>0</v>
      </c>
      <c r="D196" s="560">
        <v>0</v>
      </c>
      <c r="E196" s="560">
        <v>0</v>
      </c>
    </row>
    <row r="197" spans="1:5">
      <c r="A197" s="566" t="s">
        <v>194</v>
      </c>
      <c r="B197" s="560">
        <v>0</v>
      </c>
      <c r="C197" s="560">
        <v>56133.935649999999</v>
      </c>
      <c r="D197" s="560">
        <v>0</v>
      </c>
      <c r="E197" s="560">
        <v>56133.935649999999</v>
      </c>
    </row>
    <row r="198" spans="1:5">
      <c r="A198" s="556" t="s">
        <v>195</v>
      </c>
      <c r="B198" s="560">
        <v>0</v>
      </c>
      <c r="C198" s="560">
        <v>0</v>
      </c>
      <c r="D198" s="560">
        <v>0</v>
      </c>
      <c r="E198" s="560">
        <v>0</v>
      </c>
    </row>
    <row r="199" spans="1:5">
      <c r="A199" s="556" t="s">
        <v>196</v>
      </c>
      <c r="B199" s="560">
        <v>0</v>
      </c>
      <c r="C199" s="560">
        <v>0</v>
      </c>
      <c r="D199" s="560">
        <v>0</v>
      </c>
      <c r="E199" s="560">
        <v>0</v>
      </c>
    </row>
    <row r="200" spans="1:5">
      <c r="A200" s="564" t="s">
        <v>197</v>
      </c>
      <c r="B200" s="560">
        <v>0</v>
      </c>
      <c r="C200" s="560">
        <v>26466.406489999998</v>
      </c>
      <c r="D200" s="560">
        <v>0</v>
      </c>
      <c r="E200" s="560">
        <v>26466.406489999998</v>
      </c>
    </row>
    <row r="201" spans="1:5">
      <c r="A201" s="556" t="s">
        <v>198</v>
      </c>
      <c r="B201" s="560">
        <v>0</v>
      </c>
      <c r="C201" s="560">
        <v>0</v>
      </c>
      <c r="D201" s="560">
        <v>0</v>
      </c>
      <c r="E201" s="560">
        <v>0</v>
      </c>
    </row>
    <row r="202" spans="1:5">
      <c r="A202" s="556" t="s">
        <v>199</v>
      </c>
      <c r="B202" s="560">
        <v>0</v>
      </c>
      <c r="C202" s="560">
        <v>29667.529160000002</v>
      </c>
      <c r="D202" s="560">
        <v>0</v>
      </c>
      <c r="E202" s="560">
        <v>29667.529160000002</v>
      </c>
    </row>
    <row r="203" spans="1:5">
      <c r="A203" s="566" t="s">
        <v>200</v>
      </c>
      <c r="B203" s="560">
        <v>0</v>
      </c>
      <c r="C203" s="560">
        <v>0</v>
      </c>
      <c r="D203" s="560">
        <v>0</v>
      </c>
      <c r="E203" s="560">
        <v>0</v>
      </c>
    </row>
    <row r="204" spans="1:5">
      <c r="A204" s="566" t="s">
        <v>201</v>
      </c>
      <c r="B204" s="560">
        <v>1778.89995</v>
      </c>
      <c r="C204" s="560">
        <v>0</v>
      </c>
      <c r="D204" s="560">
        <v>0</v>
      </c>
      <c r="E204" s="560">
        <v>1778.89995</v>
      </c>
    </row>
    <row r="205" spans="1:5">
      <c r="A205" s="556" t="s">
        <v>202</v>
      </c>
      <c r="B205" s="560">
        <v>0</v>
      </c>
      <c r="C205" s="560">
        <v>0</v>
      </c>
      <c r="D205" s="560">
        <v>0</v>
      </c>
      <c r="E205" s="560">
        <v>0</v>
      </c>
    </row>
    <row r="206" spans="1:5">
      <c r="A206" s="556" t="s">
        <v>203</v>
      </c>
      <c r="B206" s="560">
        <v>1778.89995</v>
      </c>
      <c r="C206" s="560">
        <v>0</v>
      </c>
      <c r="D206" s="560">
        <v>0</v>
      </c>
      <c r="E206" s="560">
        <v>1778.89995</v>
      </c>
    </row>
    <row r="207" spans="1:5">
      <c r="A207" s="556" t="s">
        <v>204</v>
      </c>
      <c r="B207" s="560">
        <v>0</v>
      </c>
      <c r="C207" s="560">
        <v>0</v>
      </c>
      <c r="D207" s="560">
        <v>0</v>
      </c>
      <c r="E207" s="560">
        <v>0</v>
      </c>
    </row>
    <row r="208" spans="1:5">
      <c r="A208" s="556" t="s">
        <v>205</v>
      </c>
      <c r="B208" s="560">
        <v>0</v>
      </c>
      <c r="C208" s="560">
        <v>0</v>
      </c>
      <c r="D208" s="560">
        <v>0</v>
      </c>
      <c r="E208" s="560">
        <v>0</v>
      </c>
    </row>
    <row r="209" spans="1:5">
      <c r="A209" s="566" t="s">
        <v>206</v>
      </c>
      <c r="B209" s="560">
        <v>0</v>
      </c>
      <c r="C209" s="560">
        <v>0</v>
      </c>
      <c r="D209" s="560">
        <v>0</v>
      </c>
      <c r="E209" s="560">
        <v>0</v>
      </c>
    </row>
    <row r="210" spans="1:5">
      <c r="A210" s="568" t="s">
        <v>207</v>
      </c>
      <c r="B210" s="558">
        <v>5285107.8813500004</v>
      </c>
      <c r="C210" s="558">
        <v>1712297.63592</v>
      </c>
      <c r="D210" s="558">
        <v>612115.08114000002</v>
      </c>
      <c r="E210" s="558">
        <v>7609520.5984100001</v>
      </c>
    </row>
    <row r="211" spans="1:5">
      <c r="A211" s="566" t="s">
        <v>208</v>
      </c>
      <c r="B211" s="560">
        <v>0</v>
      </c>
      <c r="C211" s="560">
        <v>0</v>
      </c>
      <c r="D211" s="560">
        <v>0</v>
      </c>
      <c r="E211" s="560">
        <v>0</v>
      </c>
    </row>
    <row r="212" spans="1:5">
      <c r="A212" s="556" t="s">
        <v>209</v>
      </c>
      <c r="B212" s="560">
        <v>0</v>
      </c>
      <c r="C212" s="560">
        <v>0</v>
      </c>
      <c r="D212" s="560">
        <v>0</v>
      </c>
      <c r="E212" s="560">
        <v>0</v>
      </c>
    </row>
    <row r="213" spans="1:5">
      <c r="A213" s="556" t="s">
        <v>210</v>
      </c>
      <c r="B213" s="560">
        <v>0</v>
      </c>
      <c r="C213" s="560">
        <v>0</v>
      </c>
      <c r="D213" s="560">
        <v>0</v>
      </c>
      <c r="E213" s="560">
        <v>0</v>
      </c>
    </row>
    <row r="214" spans="1:5">
      <c r="A214" s="556" t="s">
        <v>211</v>
      </c>
      <c r="B214" s="560">
        <v>0</v>
      </c>
      <c r="C214" s="560">
        <v>0</v>
      </c>
      <c r="D214" s="560">
        <v>0</v>
      </c>
      <c r="E214" s="560">
        <v>0</v>
      </c>
    </row>
    <row r="215" spans="1:5">
      <c r="A215" s="566" t="s">
        <v>212</v>
      </c>
      <c r="B215" s="560">
        <v>0</v>
      </c>
      <c r="C215" s="560">
        <v>0</v>
      </c>
      <c r="D215" s="560">
        <v>144.54445999999999</v>
      </c>
      <c r="E215" s="560">
        <v>144.54445999999999</v>
      </c>
    </row>
    <row r="216" spans="1:5">
      <c r="A216" s="567" t="s">
        <v>213</v>
      </c>
      <c r="B216" s="560">
        <v>0</v>
      </c>
      <c r="C216" s="560">
        <v>0</v>
      </c>
      <c r="D216" s="560">
        <v>0</v>
      </c>
      <c r="E216" s="560">
        <v>0</v>
      </c>
    </row>
    <row r="217" spans="1:5">
      <c r="A217" s="556" t="s">
        <v>214</v>
      </c>
      <c r="B217" s="560">
        <v>0</v>
      </c>
      <c r="C217" s="560">
        <v>0</v>
      </c>
      <c r="D217" s="560">
        <v>144.54445999999999</v>
      </c>
      <c r="E217" s="560">
        <v>144.54445999999999</v>
      </c>
    </row>
    <row r="218" spans="1:5">
      <c r="A218" s="556" t="s">
        <v>215</v>
      </c>
      <c r="B218" s="560">
        <v>0</v>
      </c>
      <c r="C218" s="560">
        <v>0</v>
      </c>
      <c r="D218" s="560">
        <v>0</v>
      </c>
      <c r="E218" s="560">
        <v>0</v>
      </c>
    </row>
    <row r="219" spans="1:5">
      <c r="A219" s="556" t="s">
        <v>216</v>
      </c>
      <c r="B219" s="560">
        <v>0</v>
      </c>
      <c r="C219" s="560">
        <v>0</v>
      </c>
      <c r="D219" s="560">
        <v>0</v>
      </c>
      <c r="E219" s="560">
        <v>0</v>
      </c>
    </row>
    <row r="220" spans="1:5">
      <c r="A220" s="556" t="s">
        <v>217</v>
      </c>
      <c r="B220" s="560">
        <v>0</v>
      </c>
      <c r="C220" s="560">
        <v>0</v>
      </c>
      <c r="D220" s="560">
        <v>0</v>
      </c>
      <c r="E220" s="560">
        <v>0</v>
      </c>
    </row>
    <row r="221" spans="1:5">
      <c r="A221" s="566" t="s">
        <v>218</v>
      </c>
      <c r="B221" s="560">
        <v>0</v>
      </c>
      <c r="C221" s="560">
        <v>0</v>
      </c>
      <c r="D221" s="560">
        <v>0</v>
      </c>
      <c r="E221" s="560">
        <v>0</v>
      </c>
    </row>
    <row r="222" spans="1:5">
      <c r="A222" s="556" t="s">
        <v>219</v>
      </c>
      <c r="B222" s="560">
        <v>0</v>
      </c>
      <c r="C222" s="560">
        <v>0</v>
      </c>
      <c r="D222" s="560">
        <v>0</v>
      </c>
      <c r="E222" s="560">
        <v>0</v>
      </c>
    </row>
    <row r="223" spans="1:5">
      <c r="A223" s="556" t="s">
        <v>220</v>
      </c>
      <c r="B223" s="560">
        <v>0</v>
      </c>
      <c r="C223" s="560">
        <v>0</v>
      </c>
      <c r="D223" s="560">
        <v>0</v>
      </c>
      <c r="E223" s="560">
        <v>0</v>
      </c>
    </row>
    <row r="224" spans="1:5">
      <c r="A224" s="566" t="s">
        <v>221</v>
      </c>
      <c r="B224" s="560">
        <v>0</v>
      </c>
      <c r="C224" s="560">
        <v>0</v>
      </c>
      <c r="D224" s="560">
        <v>0</v>
      </c>
      <c r="E224" s="560">
        <v>0</v>
      </c>
    </row>
    <row r="225" spans="1:5">
      <c r="A225" s="556" t="s">
        <v>222</v>
      </c>
      <c r="B225" s="560">
        <v>0</v>
      </c>
      <c r="C225" s="560">
        <v>0</v>
      </c>
      <c r="D225" s="560">
        <v>0</v>
      </c>
      <c r="E225" s="560">
        <v>0</v>
      </c>
    </row>
    <row r="226" spans="1:5">
      <c r="A226" s="556" t="s">
        <v>223</v>
      </c>
      <c r="B226" s="560">
        <v>0</v>
      </c>
      <c r="C226" s="560">
        <v>0</v>
      </c>
      <c r="D226" s="560">
        <v>0</v>
      </c>
      <c r="E226" s="560">
        <v>0</v>
      </c>
    </row>
    <row r="227" spans="1:5">
      <c r="A227" s="566" t="s">
        <v>224</v>
      </c>
      <c r="B227" s="560">
        <v>3342078.0316999997</v>
      </c>
      <c r="C227" s="560">
        <v>1593507.2829400001</v>
      </c>
      <c r="D227" s="560">
        <v>585565.65464999992</v>
      </c>
      <c r="E227" s="560">
        <v>5521150.9692900004</v>
      </c>
    </row>
    <row r="228" spans="1:5">
      <c r="A228" s="556" t="s">
        <v>225</v>
      </c>
      <c r="B228" s="560">
        <v>3340646.6804499999</v>
      </c>
      <c r="C228" s="560">
        <v>1516448.39188</v>
      </c>
      <c r="D228" s="560">
        <v>585558.05214000004</v>
      </c>
      <c r="E228" s="560">
        <v>5442653.1244700002</v>
      </c>
    </row>
    <row r="229" spans="1:5">
      <c r="A229" s="556" t="s">
        <v>226</v>
      </c>
      <c r="B229" s="560">
        <v>0</v>
      </c>
      <c r="C229" s="560">
        <v>0</v>
      </c>
      <c r="D229" s="560">
        <v>0</v>
      </c>
      <c r="E229" s="560">
        <v>0</v>
      </c>
    </row>
    <row r="230" spans="1:5">
      <c r="A230" s="556" t="s">
        <v>227</v>
      </c>
      <c r="B230" s="560">
        <v>0</v>
      </c>
      <c r="C230" s="560">
        <v>10454.818359999999</v>
      </c>
      <c r="D230" s="560">
        <v>0</v>
      </c>
      <c r="E230" s="560">
        <v>10454.818359999999</v>
      </c>
    </row>
    <row r="231" spans="1:5">
      <c r="A231" s="556" t="s">
        <v>228</v>
      </c>
      <c r="B231" s="560">
        <v>0</v>
      </c>
      <c r="C231" s="560">
        <v>0</v>
      </c>
      <c r="D231" s="560">
        <v>0</v>
      </c>
      <c r="E231" s="560">
        <v>0</v>
      </c>
    </row>
    <row r="232" spans="1:5">
      <c r="A232" s="556" t="s">
        <v>229</v>
      </c>
      <c r="B232" s="556">
        <v>1431.3512499999999</v>
      </c>
      <c r="C232" s="556">
        <v>12937.729449999999</v>
      </c>
      <c r="D232" s="556">
        <v>7.6025100000000005</v>
      </c>
      <c r="E232" s="556">
        <v>14376.683210000001</v>
      </c>
    </row>
    <row r="233" spans="1:5">
      <c r="A233" s="556" t="s">
        <v>230</v>
      </c>
      <c r="B233" s="556">
        <v>0</v>
      </c>
      <c r="C233" s="556">
        <v>0</v>
      </c>
      <c r="D233" s="556">
        <v>0</v>
      </c>
      <c r="E233" s="556">
        <v>0</v>
      </c>
    </row>
    <row r="234" spans="1:5">
      <c r="A234" s="556" t="s">
        <v>231</v>
      </c>
      <c r="B234" s="556">
        <v>0</v>
      </c>
      <c r="C234" s="556">
        <v>0</v>
      </c>
      <c r="D234" s="556">
        <v>0</v>
      </c>
      <c r="E234" s="556">
        <v>0</v>
      </c>
    </row>
    <row r="235" spans="1:5">
      <c r="A235" s="556" t="s">
        <v>232</v>
      </c>
      <c r="B235" s="556">
        <v>0</v>
      </c>
      <c r="C235" s="556">
        <v>53666.343249999998</v>
      </c>
      <c r="D235" s="556">
        <v>0</v>
      </c>
      <c r="E235" s="556">
        <v>53666.343249999998</v>
      </c>
    </row>
    <row r="236" spans="1:5">
      <c r="A236" s="566" t="s">
        <v>233</v>
      </c>
      <c r="B236" s="556">
        <v>1943029.84965</v>
      </c>
      <c r="C236" s="556">
        <v>118790.35298000001</v>
      </c>
      <c r="D236" s="556">
        <v>26404.882030000001</v>
      </c>
      <c r="E236" s="556">
        <v>2088225.0846600002</v>
      </c>
    </row>
    <row r="237" spans="1:5">
      <c r="A237" s="556" t="s">
        <v>234</v>
      </c>
      <c r="B237" s="556">
        <v>14415.850269999999</v>
      </c>
      <c r="C237" s="556">
        <v>31280.996760000002</v>
      </c>
      <c r="D237" s="556">
        <v>0</v>
      </c>
      <c r="E237" s="556">
        <v>45696.847030000004</v>
      </c>
    </row>
    <row r="238" spans="1:5">
      <c r="A238" s="556" t="s">
        <v>235</v>
      </c>
      <c r="B238" s="556">
        <v>0</v>
      </c>
      <c r="C238" s="556">
        <v>0</v>
      </c>
      <c r="D238" s="556">
        <v>0</v>
      </c>
      <c r="E238" s="556">
        <v>0</v>
      </c>
    </row>
    <row r="239" spans="1:5">
      <c r="A239" s="556" t="s">
        <v>236</v>
      </c>
      <c r="B239" s="556">
        <v>19119.007300000001</v>
      </c>
      <c r="C239" s="556">
        <v>4369.9814500000002</v>
      </c>
      <c r="D239" s="556">
        <v>3847.9389100000003</v>
      </c>
      <c r="E239" s="556">
        <v>27336.927660000001</v>
      </c>
    </row>
    <row r="240" spans="1:5">
      <c r="A240" s="556" t="s">
        <v>237</v>
      </c>
      <c r="B240" s="556">
        <v>24437.32142</v>
      </c>
      <c r="C240" s="556">
        <v>9918.0615899999993</v>
      </c>
      <c r="D240" s="556">
        <v>1171.3390200000001</v>
      </c>
      <c r="E240" s="556">
        <v>35526.722030000004</v>
      </c>
    </row>
    <row r="241" spans="1:5">
      <c r="A241" s="564" t="s">
        <v>238</v>
      </c>
      <c r="B241" s="556">
        <v>0</v>
      </c>
      <c r="C241" s="556">
        <v>0</v>
      </c>
      <c r="D241" s="556">
        <v>0</v>
      </c>
      <c r="E241" s="556">
        <v>0</v>
      </c>
    </row>
    <row r="242" spans="1:5">
      <c r="A242" s="556" t="s">
        <v>239</v>
      </c>
      <c r="B242" s="556">
        <v>1885057.6706600001</v>
      </c>
      <c r="C242" s="556">
        <v>73221.313180000012</v>
      </c>
      <c r="D242" s="556">
        <v>21385.6041</v>
      </c>
      <c r="E242" s="556">
        <v>1979664.58794</v>
      </c>
    </row>
    <row r="243" spans="1:5">
      <c r="A243" s="566" t="s">
        <v>240</v>
      </c>
      <c r="B243" s="556">
        <v>0</v>
      </c>
      <c r="C243" s="556">
        <v>0</v>
      </c>
      <c r="D243" s="556">
        <v>0</v>
      </c>
      <c r="E243" s="556">
        <v>0</v>
      </c>
    </row>
    <row r="244" spans="1:5">
      <c r="A244" s="556" t="s">
        <v>241</v>
      </c>
      <c r="B244" s="556">
        <v>0</v>
      </c>
      <c r="C244" s="556">
        <v>0</v>
      </c>
      <c r="D244" s="556">
        <v>0</v>
      </c>
      <c r="E244" s="556">
        <v>0</v>
      </c>
    </row>
    <row r="245" spans="1:5">
      <c r="A245" s="556" t="s">
        <v>242</v>
      </c>
      <c r="B245" s="556">
        <v>0</v>
      </c>
      <c r="C245" s="556">
        <v>0</v>
      </c>
      <c r="D245" s="556">
        <v>0</v>
      </c>
      <c r="E245" s="556">
        <v>0</v>
      </c>
    </row>
    <row r="246" spans="1:5">
      <c r="A246" s="566" t="s">
        <v>243</v>
      </c>
      <c r="B246" s="556">
        <v>0</v>
      </c>
      <c r="C246" s="556">
        <v>0</v>
      </c>
      <c r="D246" s="556">
        <v>0</v>
      </c>
      <c r="E246" s="556">
        <v>0</v>
      </c>
    </row>
    <row r="247" spans="1:5">
      <c r="A247" s="556" t="s">
        <v>241</v>
      </c>
      <c r="B247" s="556">
        <v>0</v>
      </c>
      <c r="C247" s="556">
        <v>0</v>
      </c>
      <c r="D247" s="556">
        <v>0</v>
      </c>
      <c r="E247" s="556">
        <v>0</v>
      </c>
    </row>
    <row r="248" spans="1:5">
      <c r="A248" s="556" t="s">
        <v>242</v>
      </c>
      <c r="B248" s="556">
        <v>0</v>
      </c>
      <c r="C248" s="556">
        <v>0</v>
      </c>
      <c r="D248" s="556">
        <v>0</v>
      </c>
      <c r="E248" s="556">
        <v>0</v>
      </c>
    </row>
    <row r="249" spans="1:5">
      <c r="A249" s="588" t="s">
        <v>244</v>
      </c>
      <c r="B249" s="586">
        <v>77907.730309999999</v>
      </c>
      <c r="C249" s="586">
        <v>34739.208229999997</v>
      </c>
      <c r="D249" s="586">
        <v>13110.717130000001</v>
      </c>
      <c r="E249" s="586">
        <v>125757.65567000001</v>
      </c>
    </row>
    <row r="250" spans="1:5">
      <c r="A250" s="556" t="s">
        <v>245</v>
      </c>
      <c r="B250" s="560">
        <v>0</v>
      </c>
      <c r="C250" s="560">
        <v>1.9690000000000003E-2</v>
      </c>
      <c r="D250" s="560">
        <v>0</v>
      </c>
      <c r="E250" s="560">
        <v>1.9690000000000003E-2</v>
      </c>
    </row>
    <row r="251" spans="1:5">
      <c r="A251" s="556" t="s">
        <v>246</v>
      </c>
      <c r="B251" s="560">
        <v>14354.418039999999</v>
      </c>
      <c r="C251" s="560">
        <v>304.16741999999999</v>
      </c>
      <c r="D251" s="560">
        <v>76.83323</v>
      </c>
      <c r="E251" s="560">
        <v>14735.418689999999</v>
      </c>
    </row>
    <row r="252" spans="1:5">
      <c r="A252" s="556" t="s">
        <v>247</v>
      </c>
      <c r="B252" s="560">
        <v>43114.476579999995</v>
      </c>
      <c r="C252" s="560">
        <v>18753.660760000002</v>
      </c>
      <c r="D252" s="560">
        <v>6114.7593299999999</v>
      </c>
      <c r="E252" s="560">
        <v>67982.896670000002</v>
      </c>
    </row>
    <row r="253" spans="1:5">
      <c r="A253" s="556" t="s">
        <v>248</v>
      </c>
      <c r="B253" s="560">
        <v>19141.212500000001</v>
      </c>
      <c r="C253" s="560">
        <v>13652.331560000001</v>
      </c>
      <c r="D253" s="560">
        <v>4859.3169100000005</v>
      </c>
      <c r="E253" s="560">
        <v>37652.860970000002</v>
      </c>
    </row>
    <row r="254" spans="1:5">
      <c r="A254" s="556" t="s">
        <v>249</v>
      </c>
      <c r="B254" s="560">
        <v>145.63580999999999</v>
      </c>
      <c r="C254" s="560">
        <v>236.39304000000001</v>
      </c>
      <c r="D254" s="560">
        <v>331.67556999999999</v>
      </c>
      <c r="E254" s="560">
        <v>713.70442000000003</v>
      </c>
    </row>
    <row r="255" spans="1:5">
      <c r="A255" s="556" t="s">
        <v>250</v>
      </c>
      <c r="B255" s="560">
        <v>488.88276000000002</v>
      </c>
      <c r="C255" s="560">
        <v>55.233739999999997</v>
      </c>
      <c r="D255" s="560">
        <v>27.97373</v>
      </c>
      <c r="E255" s="560">
        <v>572.09023000000002</v>
      </c>
    </row>
    <row r="256" spans="1:5">
      <c r="A256" s="556" t="s">
        <v>251</v>
      </c>
      <c r="B256" s="560">
        <v>188.91441</v>
      </c>
      <c r="C256" s="560">
        <v>828.19594999999993</v>
      </c>
      <c r="D256" s="560">
        <v>0.40060000000000001</v>
      </c>
      <c r="E256" s="560">
        <v>1017.51096</v>
      </c>
    </row>
    <row r="257" spans="1:5">
      <c r="A257" s="556" t="s">
        <v>252</v>
      </c>
      <c r="B257" s="560">
        <v>474.18751000000003</v>
      </c>
      <c r="C257" s="560">
        <v>221.20516000000001</v>
      </c>
      <c r="D257" s="560">
        <v>3.1542600000000003</v>
      </c>
      <c r="E257" s="560">
        <v>698.54693000000009</v>
      </c>
    </row>
    <row r="258" spans="1:5">
      <c r="A258" s="556" t="s">
        <v>253</v>
      </c>
      <c r="B258" s="560">
        <v>0</v>
      </c>
      <c r="C258" s="560">
        <v>0</v>
      </c>
      <c r="D258" s="560">
        <v>0</v>
      </c>
      <c r="E258" s="560">
        <v>0</v>
      </c>
    </row>
    <row r="259" spans="1:5">
      <c r="A259" s="556" t="s">
        <v>254</v>
      </c>
      <c r="B259" s="560">
        <v>2.7000000000000001E-3</v>
      </c>
      <c r="C259" s="560">
        <v>138.60343</v>
      </c>
      <c r="D259" s="560">
        <v>1696.6034999999999</v>
      </c>
      <c r="E259" s="560">
        <v>1835.2096299999998</v>
      </c>
    </row>
    <row r="260" spans="1:5">
      <c r="A260" s="556" t="s">
        <v>255</v>
      </c>
      <c r="B260" s="560">
        <v>0</v>
      </c>
      <c r="C260" s="560">
        <v>549.39747999999997</v>
      </c>
      <c r="D260" s="560">
        <v>0</v>
      </c>
      <c r="E260" s="560">
        <v>549.39747999999997</v>
      </c>
    </row>
    <row r="261" spans="1:5">
      <c r="A261" s="588" t="s">
        <v>256</v>
      </c>
      <c r="B261" s="586">
        <v>-17543.512760000001</v>
      </c>
      <c r="C261" s="586">
        <v>-19726.155329999998</v>
      </c>
      <c r="D261" s="586">
        <v>-1608.9017099999999</v>
      </c>
      <c r="E261" s="586">
        <v>-38878.569799999997</v>
      </c>
    </row>
    <row r="262" spans="1:5">
      <c r="A262" s="556" t="s">
        <v>257</v>
      </c>
      <c r="B262" s="560">
        <v>-17394.923210000001</v>
      </c>
      <c r="C262" s="560">
        <v>-16999.368640000001</v>
      </c>
      <c r="D262" s="560">
        <v>-1608.9017099999999</v>
      </c>
      <c r="E262" s="560">
        <v>-36003.19356</v>
      </c>
    </row>
    <row r="263" spans="1:5">
      <c r="A263" s="556" t="s">
        <v>258</v>
      </c>
      <c r="B263" s="560">
        <v>0</v>
      </c>
      <c r="C263" s="560">
        <v>0</v>
      </c>
      <c r="D263" s="560">
        <v>0</v>
      </c>
      <c r="E263" s="560">
        <v>0</v>
      </c>
    </row>
    <row r="264" spans="1:5">
      <c r="A264" s="556" t="s">
        <v>259</v>
      </c>
      <c r="B264" s="560">
        <v>0</v>
      </c>
      <c r="C264" s="560">
        <v>-2706.9995899999999</v>
      </c>
      <c r="D264" s="560">
        <v>0</v>
      </c>
      <c r="E264" s="560">
        <v>-2706.9995899999999</v>
      </c>
    </row>
    <row r="265" spans="1:5">
      <c r="A265" s="556" t="s">
        <v>260</v>
      </c>
      <c r="B265" s="560">
        <v>-148.58954999999997</v>
      </c>
      <c r="C265" s="560">
        <v>-12.382209999999999</v>
      </c>
      <c r="D265" s="560">
        <v>0</v>
      </c>
      <c r="E265" s="560">
        <v>-160.97176000000002</v>
      </c>
    </row>
    <row r="266" spans="1:5">
      <c r="A266" s="567" t="s">
        <v>261</v>
      </c>
      <c r="B266" s="560">
        <v>0</v>
      </c>
      <c r="C266" s="560">
        <v>0</v>
      </c>
      <c r="D266" s="560">
        <v>0</v>
      </c>
      <c r="E266" s="560">
        <v>0</v>
      </c>
    </row>
    <row r="267" spans="1:5">
      <c r="A267" s="567" t="s">
        <v>262</v>
      </c>
      <c r="B267" s="560">
        <v>0</v>
      </c>
      <c r="C267" s="560">
        <v>0</v>
      </c>
      <c r="D267" s="560">
        <v>0</v>
      </c>
      <c r="E267" s="560">
        <v>0</v>
      </c>
    </row>
    <row r="268" spans="1:5">
      <c r="A268" s="567" t="s">
        <v>263</v>
      </c>
      <c r="B268" s="560">
        <v>0</v>
      </c>
      <c r="C268" s="560">
        <v>-7.40489</v>
      </c>
      <c r="D268" s="560">
        <v>0</v>
      </c>
      <c r="E268" s="560">
        <v>-7.40489</v>
      </c>
    </row>
    <row r="269" spans="1:5">
      <c r="A269" s="587" t="s">
        <v>264</v>
      </c>
      <c r="B269" s="586">
        <v>60364.217549999994</v>
      </c>
      <c r="C269" s="586">
        <v>15013.052900000001</v>
      </c>
      <c r="D269" s="586">
        <v>11501.815420000001</v>
      </c>
      <c r="E269" s="586">
        <v>86879.08587000001</v>
      </c>
    </row>
    <row r="270" spans="1:5">
      <c r="A270" s="556" t="s">
        <v>265</v>
      </c>
      <c r="B270" s="560">
        <v>5567.2317199999998</v>
      </c>
      <c r="C270" s="560">
        <v>3403.16849</v>
      </c>
      <c r="D270" s="560">
        <v>701.46599000000003</v>
      </c>
      <c r="E270" s="560">
        <v>9671.8661999999986</v>
      </c>
    </row>
    <row r="271" spans="1:5">
      <c r="A271" s="556" t="s">
        <v>266</v>
      </c>
      <c r="B271" s="560">
        <v>1498.5843200000002</v>
      </c>
      <c r="C271" s="560">
        <v>749.59082999999998</v>
      </c>
      <c r="D271" s="560">
        <v>511.24422999999996</v>
      </c>
      <c r="E271" s="560">
        <v>2759.4193799999998</v>
      </c>
    </row>
    <row r="272" spans="1:5">
      <c r="A272" s="556" t="s">
        <v>267</v>
      </c>
      <c r="B272" s="560">
        <v>127.91125</v>
      </c>
      <c r="C272" s="560">
        <v>243.21890999999999</v>
      </c>
      <c r="D272" s="560">
        <v>-17.232659999999999</v>
      </c>
      <c r="E272" s="560">
        <v>353.89749999999998</v>
      </c>
    </row>
    <row r="273" spans="1:5">
      <c r="A273" s="556" t="s">
        <v>268</v>
      </c>
      <c r="B273" s="560">
        <v>2945.0712699999999</v>
      </c>
      <c r="C273" s="560">
        <v>2376.2862300000002</v>
      </c>
      <c r="D273" s="560">
        <v>0</v>
      </c>
      <c r="E273" s="560">
        <v>5321.3575000000001</v>
      </c>
    </row>
    <row r="274" spans="1:5">
      <c r="A274" s="556" t="s">
        <v>269</v>
      </c>
      <c r="B274" s="560">
        <v>112.45814999999999</v>
      </c>
      <c r="C274" s="560">
        <v>0</v>
      </c>
      <c r="D274" s="560">
        <v>0</v>
      </c>
      <c r="E274" s="560">
        <v>112.45814999999999</v>
      </c>
    </row>
    <row r="275" spans="1:5">
      <c r="A275" s="556" t="s">
        <v>270</v>
      </c>
      <c r="B275" s="560">
        <v>883.20672999999999</v>
      </c>
      <c r="C275" s="560">
        <v>34.072519999999997</v>
      </c>
      <c r="D275" s="560">
        <v>207.45442</v>
      </c>
      <c r="E275" s="560">
        <v>1124.7336699999998</v>
      </c>
    </row>
    <row r="276" spans="1:5">
      <c r="A276" s="556" t="s">
        <v>271</v>
      </c>
      <c r="B276" s="560">
        <v>0</v>
      </c>
      <c r="C276" s="560">
        <v>0</v>
      </c>
      <c r="D276" s="560">
        <v>0</v>
      </c>
      <c r="E276" s="560">
        <v>0</v>
      </c>
    </row>
    <row r="277" spans="1:5">
      <c r="A277" s="556" t="s">
        <v>272</v>
      </c>
      <c r="B277" s="560">
        <v>-2839.9196899999997</v>
      </c>
      <c r="C277" s="560">
        <v>-2320.11265</v>
      </c>
      <c r="D277" s="560">
        <v>-680.19960000000003</v>
      </c>
      <c r="E277" s="560">
        <v>-5840.2319400000006</v>
      </c>
    </row>
    <row r="278" spans="1:5">
      <c r="A278" s="556" t="s">
        <v>266</v>
      </c>
      <c r="B278" s="560">
        <v>-940.58371</v>
      </c>
      <c r="C278" s="560">
        <v>-138.17729</v>
      </c>
      <c r="D278" s="560">
        <v>-36.093419999999995</v>
      </c>
      <c r="E278" s="560">
        <v>-1114.8544199999999</v>
      </c>
    </row>
    <row r="279" spans="1:5">
      <c r="A279" s="556" t="s">
        <v>273</v>
      </c>
      <c r="B279" s="560">
        <v>-1559.40608</v>
      </c>
      <c r="C279" s="560">
        <v>-1719.8318899999999</v>
      </c>
      <c r="D279" s="560">
        <v>-643.44439999999997</v>
      </c>
      <c r="E279" s="560">
        <v>-3922.68237</v>
      </c>
    </row>
    <row r="280" spans="1:5">
      <c r="A280" s="556" t="s">
        <v>274</v>
      </c>
      <c r="B280" s="560">
        <v>0</v>
      </c>
      <c r="C280" s="560">
        <v>0</v>
      </c>
      <c r="D280" s="560">
        <v>-0.66177999999999992</v>
      </c>
      <c r="E280" s="560">
        <v>-0.66177999999999992</v>
      </c>
    </row>
    <row r="281" spans="1:5">
      <c r="A281" s="567" t="s">
        <v>275</v>
      </c>
      <c r="B281" s="560">
        <v>0</v>
      </c>
      <c r="C281" s="560">
        <v>0</v>
      </c>
      <c r="D281" s="560">
        <v>0</v>
      </c>
      <c r="E281" s="560">
        <v>0</v>
      </c>
    </row>
    <row r="282" spans="1:5">
      <c r="A282" s="556" t="s">
        <v>276</v>
      </c>
      <c r="B282" s="560">
        <v>-339.92990000000003</v>
      </c>
      <c r="C282" s="560">
        <v>-462.10346999999996</v>
      </c>
      <c r="D282" s="560">
        <v>0</v>
      </c>
      <c r="E282" s="560">
        <v>-802.03336999999999</v>
      </c>
    </row>
    <row r="283" spans="1:5">
      <c r="A283" s="556" t="s">
        <v>277</v>
      </c>
      <c r="B283" s="560">
        <v>0</v>
      </c>
      <c r="C283" s="560">
        <v>0</v>
      </c>
      <c r="D283" s="560">
        <v>0</v>
      </c>
      <c r="E283" s="560">
        <v>0</v>
      </c>
    </row>
    <row r="284" spans="1:5">
      <c r="A284" s="588" t="s">
        <v>278</v>
      </c>
      <c r="B284" s="586">
        <v>63091.529579999995</v>
      </c>
      <c r="C284" s="586">
        <v>16096.10874</v>
      </c>
      <c r="D284" s="586">
        <v>11523.08181</v>
      </c>
      <c r="E284" s="586">
        <v>90710.720130000002</v>
      </c>
    </row>
    <row r="285" spans="1:5">
      <c r="A285" s="556" t="s">
        <v>279</v>
      </c>
      <c r="B285" s="560">
        <v>16898.111800000002</v>
      </c>
      <c r="C285" s="560">
        <v>13930.235949999998</v>
      </c>
      <c r="D285" s="560">
        <v>1831.0823799999998</v>
      </c>
      <c r="E285" s="560">
        <v>32659.430130000001</v>
      </c>
    </row>
    <row r="286" spans="1:5">
      <c r="A286" s="556" t="s">
        <v>280</v>
      </c>
      <c r="B286" s="560">
        <v>120.22874</v>
      </c>
      <c r="C286" s="560">
        <v>2298.6575499999999</v>
      </c>
      <c r="D286" s="560">
        <v>43.463940000000001</v>
      </c>
      <c r="E286" s="560">
        <v>2462.35023</v>
      </c>
    </row>
    <row r="287" spans="1:5">
      <c r="A287" s="556" t="s">
        <v>281</v>
      </c>
      <c r="B287" s="560">
        <v>16777.88306</v>
      </c>
      <c r="C287" s="560">
        <v>11631.5784</v>
      </c>
      <c r="D287" s="560">
        <v>1787.61844</v>
      </c>
      <c r="E287" s="560">
        <v>30197.079899999997</v>
      </c>
    </row>
    <row r="288" spans="1:5">
      <c r="A288" s="556" t="s">
        <v>282</v>
      </c>
      <c r="B288" s="560">
        <v>0</v>
      </c>
      <c r="C288" s="560">
        <v>0</v>
      </c>
      <c r="D288" s="560">
        <v>0</v>
      </c>
      <c r="E288" s="560">
        <v>0</v>
      </c>
    </row>
    <row r="289" spans="1:5">
      <c r="A289" s="556" t="s">
        <v>283</v>
      </c>
      <c r="B289" s="560">
        <v>0</v>
      </c>
      <c r="C289" s="560">
        <v>0</v>
      </c>
      <c r="D289" s="560">
        <v>0</v>
      </c>
      <c r="E289" s="560">
        <v>0</v>
      </c>
    </row>
    <row r="290" spans="1:5">
      <c r="A290" s="556" t="s">
        <v>284</v>
      </c>
      <c r="B290" s="560">
        <v>0</v>
      </c>
      <c r="C290" s="560">
        <v>0</v>
      </c>
      <c r="D290" s="560">
        <v>0</v>
      </c>
      <c r="E290" s="560">
        <v>0</v>
      </c>
    </row>
    <row r="291" spans="1:5">
      <c r="A291" s="556" t="s">
        <v>285</v>
      </c>
      <c r="B291" s="560">
        <v>0</v>
      </c>
      <c r="C291" s="560">
        <v>0</v>
      </c>
      <c r="D291" s="560">
        <v>0</v>
      </c>
      <c r="E291" s="560">
        <v>0</v>
      </c>
    </row>
    <row r="292" spans="1:5">
      <c r="A292" s="556" t="s">
        <v>286</v>
      </c>
      <c r="B292" s="560">
        <v>0</v>
      </c>
      <c r="C292" s="560">
        <v>0</v>
      </c>
      <c r="D292" s="560">
        <v>0</v>
      </c>
      <c r="E292" s="560">
        <v>0</v>
      </c>
    </row>
    <row r="293" spans="1:5">
      <c r="A293" s="556" t="s">
        <v>287</v>
      </c>
      <c r="B293" s="560">
        <v>-23688.549589999999</v>
      </c>
      <c r="C293" s="560">
        <v>-26236.152839999999</v>
      </c>
      <c r="D293" s="560">
        <v>-4040.3040499999997</v>
      </c>
      <c r="E293" s="560">
        <v>-53965.006479999996</v>
      </c>
    </row>
    <row r="294" spans="1:5">
      <c r="A294" s="556" t="s">
        <v>288</v>
      </c>
      <c r="B294" s="560">
        <v>-17095.955679999999</v>
      </c>
      <c r="C294" s="560">
        <v>-20844.372739999999</v>
      </c>
      <c r="D294" s="560">
        <v>-3654.4572899999998</v>
      </c>
      <c r="E294" s="560">
        <v>-41594.785710000004</v>
      </c>
    </row>
    <row r="295" spans="1:5">
      <c r="A295" s="556" t="s">
        <v>289</v>
      </c>
      <c r="B295" s="560">
        <v>0</v>
      </c>
      <c r="C295" s="560">
        <v>-5.9520000000000003E-2</v>
      </c>
      <c r="D295" s="560">
        <v>0</v>
      </c>
      <c r="E295" s="560">
        <v>-5.9520000000000003E-2</v>
      </c>
    </row>
    <row r="296" spans="1:5">
      <c r="A296" s="567" t="s">
        <v>290</v>
      </c>
      <c r="B296" s="560">
        <v>0</v>
      </c>
      <c r="C296" s="560">
        <v>-77.083330000000004</v>
      </c>
      <c r="D296" s="560">
        <v>0</v>
      </c>
      <c r="E296" s="560">
        <v>-77.083330000000004</v>
      </c>
    </row>
    <row r="297" spans="1:5">
      <c r="A297" s="556" t="s">
        <v>291</v>
      </c>
      <c r="B297" s="560">
        <v>-6592.5939100000005</v>
      </c>
      <c r="C297" s="560">
        <v>-5314.6372499999998</v>
      </c>
      <c r="D297" s="560">
        <v>-385.84676000000002</v>
      </c>
      <c r="E297" s="560">
        <v>-12293.07792</v>
      </c>
    </row>
    <row r="298" spans="1:5">
      <c r="A298" s="564" t="s">
        <v>292</v>
      </c>
      <c r="B298" s="560">
        <v>0</v>
      </c>
      <c r="C298" s="560">
        <v>0</v>
      </c>
      <c r="D298" s="560">
        <v>0</v>
      </c>
      <c r="E298" s="560">
        <v>0</v>
      </c>
    </row>
    <row r="299" spans="1:5">
      <c r="A299" s="556" t="s">
        <v>293</v>
      </c>
      <c r="B299" s="560">
        <v>0</v>
      </c>
      <c r="C299" s="560">
        <v>0</v>
      </c>
      <c r="D299" s="560">
        <v>0</v>
      </c>
      <c r="E299" s="560">
        <v>0</v>
      </c>
    </row>
    <row r="300" spans="1:5">
      <c r="A300" s="588" t="s">
        <v>294</v>
      </c>
      <c r="B300" s="586">
        <v>56301.091789999999</v>
      </c>
      <c r="C300" s="586">
        <v>3790.1918500000002</v>
      </c>
      <c r="D300" s="586">
        <v>9313.8601400000007</v>
      </c>
      <c r="E300" s="586">
        <v>69405.143779999999</v>
      </c>
    </row>
    <row r="301" spans="1:5">
      <c r="A301" s="556" t="s">
        <v>295</v>
      </c>
      <c r="B301" s="560">
        <v>-44113.995630000005</v>
      </c>
      <c r="C301" s="560">
        <v>-21179.993030000001</v>
      </c>
      <c r="D301" s="560">
        <v>-5601.1324800000002</v>
      </c>
      <c r="E301" s="560">
        <v>-70895.121140000003</v>
      </c>
    </row>
    <row r="302" spans="1:5">
      <c r="A302" s="556" t="s">
        <v>296</v>
      </c>
      <c r="B302" s="560">
        <v>-23568.0167</v>
      </c>
      <c r="C302" s="560">
        <v>-11013.4578</v>
      </c>
      <c r="D302" s="560">
        <v>-3236.6509900000001</v>
      </c>
      <c r="E302" s="560">
        <v>-37818.125489999999</v>
      </c>
    </row>
    <row r="303" spans="1:5">
      <c r="A303" s="556" t="s">
        <v>297</v>
      </c>
      <c r="B303" s="560">
        <v>-3615.28206</v>
      </c>
      <c r="C303" s="560">
        <v>-2211.4018099999998</v>
      </c>
      <c r="D303" s="560">
        <v>-603.26500999999996</v>
      </c>
      <c r="E303" s="560">
        <v>-6429.9488799999999</v>
      </c>
    </row>
    <row r="304" spans="1:5">
      <c r="A304" s="556" t="s">
        <v>298</v>
      </c>
      <c r="B304" s="560">
        <v>-241.59457</v>
      </c>
      <c r="C304" s="560">
        <v>-270.67644000000001</v>
      </c>
      <c r="D304" s="560">
        <v>-168.30004</v>
      </c>
      <c r="E304" s="560">
        <v>-680.57105000000001</v>
      </c>
    </row>
    <row r="305" spans="1:5">
      <c r="A305" s="556" t="s">
        <v>299</v>
      </c>
      <c r="B305" s="560">
        <v>-593.52667000000008</v>
      </c>
      <c r="C305" s="560">
        <v>-543.90652</v>
      </c>
      <c r="D305" s="560">
        <v>-28.068069999999999</v>
      </c>
      <c r="E305" s="560">
        <v>-1165.50126</v>
      </c>
    </row>
    <row r="306" spans="1:5">
      <c r="A306" s="556" t="s">
        <v>300</v>
      </c>
      <c r="B306" s="560">
        <v>-3400.5666200000001</v>
      </c>
      <c r="C306" s="560">
        <v>-1037.88626</v>
      </c>
      <c r="D306" s="560">
        <v>-539.18700000000001</v>
      </c>
      <c r="E306" s="560">
        <v>-4977.6398799999997</v>
      </c>
    </row>
    <row r="307" spans="1:5">
      <c r="A307" s="556" t="s">
        <v>301</v>
      </c>
      <c r="B307" s="560">
        <v>-423.61610999999999</v>
      </c>
      <c r="C307" s="560">
        <v>-136.83014</v>
      </c>
      <c r="D307" s="560">
        <v>-21.284050000000001</v>
      </c>
      <c r="E307" s="560">
        <v>-581.73030000000006</v>
      </c>
    </row>
    <row r="308" spans="1:5">
      <c r="A308" s="556" t="s">
        <v>302</v>
      </c>
      <c r="B308" s="560">
        <v>-687.72116000000005</v>
      </c>
      <c r="C308" s="560">
        <v>-1205.0184400000001</v>
      </c>
      <c r="D308" s="560">
        <v>-179.69198</v>
      </c>
      <c r="E308" s="560">
        <v>-2072.4315799999999</v>
      </c>
    </row>
    <row r="309" spans="1:5">
      <c r="A309" s="556" t="s">
        <v>303</v>
      </c>
      <c r="B309" s="560">
        <v>-268.91876000000002</v>
      </c>
      <c r="C309" s="560">
        <v>-723.70105000000001</v>
      </c>
      <c r="D309" s="560">
        <v>-60.8855</v>
      </c>
      <c r="E309" s="560">
        <v>-1053.50531</v>
      </c>
    </row>
    <row r="310" spans="1:5">
      <c r="A310" s="567" t="s">
        <v>304</v>
      </c>
      <c r="B310" s="560">
        <v>-11314.752980000001</v>
      </c>
      <c r="C310" s="560">
        <v>-4037.1145699999997</v>
      </c>
      <c r="D310" s="560">
        <v>-763.79984000000002</v>
      </c>
      <c r="E310" s="560">
        <v>-16115.667390000001</v>
      </c>
    </row>
    <row r="311" spans="1:5">
      <c r="A311" s="587" t="s">
        <v>305</v>
      </c>
      <c r="B311" s="586">
        <v>12187.096160000001</v>
      </c>
      <c r="C311" s="586">
        <v>-17389.801179999999</v>
      </c>
      <c r="D311" s="586">
        <v>3712.72766</v>
      </c>
      <c r="E311" s="586">
        <v>-1489.9773600000001</v>
      </c>
    </row>
    <row r="312" spans="1:5">
      <c r="A312" s="567" t="s">
        <v>306</v>
      </c>
      <c r="B312" s="560">
        <v>0</v>
      </c>
      <c r="C312" s="560">
        <v>0</v>
      </c>
      <c r="D312" s="560">
        <v>0.89989999999999992</v>
      </c>
      <c r="E312" s="560">
        <v>0.89989999999999992</v>
      </c>
    </row>
    <row r="313" spans="1:5">
      <c r="A313" s="567" t="s">
        <v>307</v>
      </c>
      <c r="B313" s="560">
        <v>0</v>
      </c>
      <c r="C313" s="560">
        <v>0</v>
      </c>
      <c r="D313" s="560">
        <v>0.89989999999999992</v>
      </c>
      <c r="E313" s="560">
        <v>0.89989999999999992</v>
      </c>
    </row>
    <row r="314" spans="1:5">
      <c r="A314" s="567" t="s">
        <v>308</v>
      </c>
      <c r="B314" s="560">
        <v>0</v>
      </c>
      <c r="C314" s="560">
        <v>0</v>
      </c>
      <c r="D314" s="560">
        <v>0</v>
      </c>
      <c r="E314" s="560">
        <v>0</v>
      </c>
    </row>
    <row r="315" spans="1:5">
      <c r="A315" s="567" t="s">
        <v>309</v>
      </c>
      <c r="B315" s="560">
        <v>0</v>
      </c>
      <c r="C315" s="560">
        <v>0</v>
      </c>
      <c r="D315" s="560">
        <v>0</v>
      </c>
      <c r="E315" s="560">
        <v>0</v>
      </c>
    </row>
    <row r="316" spans="1:5">
      <c r="A316" s="567" t="s">
        <v>310</v>
      </c>
      <c r="B316" s="560">
        <v>0</v>
      </c>
      <c r="C316" s="560">
        <v>0</v>
      </c>
      <c r="D316" s="560">
        <v>0</v>
      </c>
      <c r="E316" s="560">
        <v>0</v>
      </c>
    </row>
    <row r="317" spans="1:5">
      <c r="A317" s="556" t="s">
        <v>311</v>
      </c>
      <c r="B317" s="560">
        <v>0</v>
      </c>
      <c r="C317" s="560">
        <v>0</v>
      </c>
      <c r="D317" s="560">
        <v>0</v>
      </c>
      <c r="E317" s="560">
        <v>0</v>
      </c>
    </row>
    <row r="318" spans="1:5">
      <c r="A318" s="562" t="s">
        <v>312</v>
      </c>
      <c r="B318" s="586">
        <v>12187.096160000001</v>
      </c>
      <c r="C318" s="586">
        <v>-17389.801179999999</v>
      </c>
      <c r="D318" s="586">
        <v>3713.6275599999999</v>
      </c>
      <c r="E318" s="586">
        <v>-1489.07746</v>
      </c>
    </row>
    <row r="319" spans="1:5">
      <c r="A319" s="567" t="s">
        <v>313</v>
      </c>
      <c r="B319" s="560">
        <v>0</v>
      </c>
      <c r="C319" s="560">
        <v>136.19120000000001</v>
      </c>
      <c r="D319" s="560">
        <v>0</v>
      </c>
      <c r="E319" s="560">
        <v>136.19120000000001</v>
      </c>
    </row>
    <row r="320" spans="1:5">
      <c r="A320" s="588" t="s">
        <v>314</v>
      </c>
      <c r="B320" s="586">
        <v>12187.096160000001</v>
      </c>
      <c r="C320" s="586">
        <v>-17253.609980000001</v>
      </c>
      <c r="D320" s="586">
        <v>3713.6275599999999</v>
      </c>
      <c r="E320" s="586">
        <v>-1352.88626</v>
      </c>
    </row>
    <row r="321" spans="1:5">
      <c r="A321" s="556" t="s">
        <v>315</v>
      </c>
      <c r="B321" s="560">
        <v>0</v>
      </c>
      <c r="C321" s="560">
        <v>376.23984000000002</v>
      </c>
      <c r="D321" s="560">
        <v>0</v>
      </c>
      <c r="E321" s="560">
        <v>376.23984000000002</v>
      </c>
    </row>
    <row r="322" spans="1:5">
      <c r="A322" s="562" t="s">
        <v>316</v>
      </c>
      <c r="B322" s="586">
        <v>12187.096160000001</v>
      </c>
      <c r="C322" s="586">
        <v>-16877.370139999999</v>
      </c>
      <c r="D322" s="586">
        <v>3713.6275599999999</v>
      </c>
      <c r="E322" s="586">
        <v>-976.64642000000003</v>
      </c>
    </row>
    <row r="323" spans="1:5">
      <c r="A323" s="567" t="s">
        <v>317</v>
      </c>
      <c r="B323" s="560">
        <v>0</v>
      </c>
      <c r="C323" s="560">
        <v>0</v>
      </c>
      <c r="D323" s="560">
        <v>0</v>
      </c>
      <c r="E323" s="560">
        <v>0</v>
      </c>
    </row>
    <row r="324" spans="1:5">
      <c r="A324" s="587" t="s">
        <v>318</v>
      </c>
      <c r="B324" s="586">
        <v>12187.096160000001</v>
      </c>
      <c r="C324" s="586">
        <v>-16877.370139999999</v>
      </c>
      <c r="D324" s="586">
        <v>3713.6275599999999</v>
      </c>
      <c r="E324" s="586">
        <v>-976.64642000000003</v>
      </c>
    </row>
    <row r="325" spans="1:5">
      <c r="A325" s="567" t="s">
        <v>319</v>
      </c>
      <c r="B325" s="560">
        <v>0</v>
      </c>
      <c r="C325" s="560">
        <v>0</v>
      </c>
      <c r="D325" s="560">
        <v>0</v>
      </c>
      <c r="E325" s="560">
        <v>0</v>
      </c>
    </row>
    <row r="326" spans="1:5">
      <c r="A326" s="587" t="s">
        <v>320</v>
      </c>
      <c r="B326" s="586">
        <v>12187.096160000001</v>
      </c>
      <c r="C326" s="586">
        <v>-16877.370139999999</v>
      </c>
      <c r="D326" s="586">
        <v>3713.6275599999999</v>
      </c>
      <c r="E326" s="586">
        <v>-976.64642000000003</v>
      </c>
    </row>
    <row r="327" spans="1:5" ht="3.75" customHeight="1" thickBot="1">
      <c r="A327" s="585"/>
      <c r="B327" s="584"/>
      <c r="C327" s="584"/>
      <c r="D327" s="584"/>
      <c r="E327" s="584"/>
    </row>
    <row r="328" spans="1:5" ht="15.75" thickTop="1">
      <c r="A328" s="556"/>
      <c r="B328" s="525"/>
      <c r="C328" s="525"/>
      <c r="D328" s="525"/>
      <c r="E328" s="525"/>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7"/>
  <sheetViews>
    <sheetView workbookViewId="0">
      <selection sqref="A1:E3"/>
    </sheetView>
  </sheetViews>
  <sheetFormatPr baseColWidth="10" defaultColWidth="9.140625" defaultRowHeight="15"/>
  <cols>
    <col min="1" max="1" width="99.5703125" style="522" bestFit="1" customWidth="1"/>
    <col min="2" max="4" width="10.7109375" style="522" customWidth="1"/>
    <col min="5" max="5" width="9.85546875" style="522" customWidth="1"/>
    <col min="6" max="16384" width="9.140625" style="522"/>
  </cols>
  <sheetData>
    <row r="1" spans="1:5" ht="30" customHeight="1">
      <c r="A1" s="1118" t="s">
        <v>349</v>
      </c>
      <c r="B1" s="1118"/>
      <c r="C1" s="1118"/>
      <c r="D1" s="1118"/>
      <c r="E1" s="1118"/>
    </row>
    <row r="2" spans="1:5" ht="18">
      <c r="A2" s="1116" t="s">
        <v>830</v>
      </c>
      <c r="B2" s="1116"/>
      <c r="C2" s="1116"/>
      <c r="D2" s="1116"/>
      <c r="E2" s="1116"/>
    </row>
    <row r="3" spans="1:5" ht="30" customHeight="1">
      <c r="A3" s="1126" t="s">
        <v>712</v>
      </c>
      <c r="B3" s="1126"/>
      <c r="C3" s="1126"/>
      <c r="D3" s="1126"/>
      <c r="E3" s="1126"/>
    </row>
    <row r="4" spans="1:5">
      <c r="A4" s="599"/>
      <c r="B4" s="594"/>
      <c r="C4" s="594"/>
      <c r="D4" s="594"/>
      <c r="E4" s="594"/>
    </row>
    <row r="5" spans="1:5" ht="30" customHeight="1">
      <c r="A5" s="618"/>
      <c r="B5" s="615" t="s">
        <v>350</v>
      </c>
      <c r="C5" s="615" t="s">
        <v>352</v>
      </c>
      <c r="D5" s="615" t="s">
        <v>351</v>
      </c>
      <c r="E5" s="614" t="s">
        <v>713</v>
      </c>
    </row>
    <row r="6" spans="1:5">
      <c r="A6" s="599"/>
      <c r="B6" s="617"/>
      <c r="C6" s="617"/>
      <c r="D6" s="617"/>
      <c r="E6" s="616"/>
    </row>
    <row r="7" spans="1:5">
      <c r="A7" s="570" t="s">
        <v>829</v>
      </c>
      <c r="B7" s="615"/>
      <c r="C7" s="615"/>
      <c r="D7" s="615"/>
      <c r="E7" s="614"/>
    </row>
    <row r="8" spans="1:5">
      <c r="A8" s="599" t="s">
        <v>828</v>
      </c>
      <c r="B8" s="610">
        <v>5.5599999999999997E-2</v>
      </c>
      <c r="C8" s="610">
        <v>5.3999999999999999E-2</v>
      </c>
      <c r="D8" s="610">
        <v>6.6500000000000004E-2</v>
      </c>
      <c r="E8" s="610">
        <v>5.6300000000000003E-2</v>
      </c>
    </row>
    <row r="9" spans="1:5">
      <c r="A9" s="599" t="s">
        <v>827</v>
      </c>
      <c r="B9" s="610">
        <v>0.63990000000000002</v>
      </c>
      <c r="C9" s="610">
        <v>0.77700000000000002</v>
      </c>
      <c r="D9" s="610">
        <v>0.74990000000000001</v>
      </c>
      <c r="E9" s="610">
        <v>0.68589999999999995</v>
      </c>
    </row>
    <row r="10" spans="1:5">
      <c r="A10" s="570" t="s">
        <v>826</v>
      </c>
      <c r="B10" s="611"/>
      <c r="C10" s="611"/>
      <c r="D10" s="611"/>
      <c r="E10" s="611"/>
    </row>
    <row r="11" spans="1:5">
      <c r="A11" s="603" t="s">
        <v>825</v>
      </c>
      <c r="B11" s="610">
        <v>0.57030000000000003</v>
      </c>
      <c r="C11" s="610">
        <v>0.77359999999999995</v>
      </c>
      <c r="D11" s="610">
        <v>0.43140000000000001</v>
      </c>
      <c r="E11" s="610">
        <v>0.60919999999999996</v>
      </c>
    </row>
    <row r="12" spans="1:5">
      <c r="A12" s="603" t="s">
        <v>824</v>
      </c>
      <c r="B12" s="610">
        <v>0.57030000000000003</v>
      </c>
      <c r="C12" s="610">
        <v>0.77359999999999995</v>
      </c>
      <c r="D12" s="610">
        <v>0.432</v>
      </c>
      <c r="E12" s="610">
        <v>0.60919999999999996</v>
      </c>
    </row>
    <row r="13" spans="1:5">
      <c r="A13" s="599" t="s">
        <v>823</v>
      </c>
      <c r="B13" s="610">
        <v>4.8300000000000003E-2</v>
      </c>
      <c r="C13" s="610">
        <v>0.1321</v>
      </c>
      <c r="D13" s="610">
        <v>0</v>
      </c>
      <c r="E13" s="610">
        <v>6.5199999999999994E-2</v>
      </c>
    </row>
    <row r="14" spans="1:5">
      <c r="A14" s="603" t="s">
        <v>822</v>
      </c>
      <c r="B14" s="610">
        <v>0</v>
      </c>
      <c r="C14" s="610">
        <v>0</v>
      </c>
      <c r="D14" s="610">
        <v>0</v>
      </c>
      <c r="E14" s="610">
        <v>0</v>
      </c>
    </row>
    <row r="15" spans="1:5">
      <c r="A15" s="602" t="s">
        <v>821</v>
      </c>
      <c r="B15" s="611"/>
      <c r="C15" s="611"/>
      <c r="D15" s="611"/>
      <c r="E15" s="611"/>
    </row>
    <row r="16" spans="1:5">
      <c r="A16" s="603" t="s">
        <v>820</v>
      </c>
      <c r="B16" s="610">
        <v>5.8999999999999999E-3</v>
      </c>
      <c r="C16" s="610">
        <v>0.1091</v>
      </c>
      <c r="D16" s="610">
        <v>1.55E-2</v>
      </c>
      <c r="E16" s="610">
        <v>4.02E-2</v>
      </c>
    </row>
    <row r="17" spans="1:5">
      <c r="A17" s="603" t="s">
        <v>819</v>
      </c>
      <c r="B17" s="610">
        <v>0.99409999999999998</v>
      </c>
      <c r="C17" s="610">
        <v>0.89090000000000003</v>
      </c>
      <c r="D17" s="610">
        <v>0.98450000000000004</v>
      </c>
      <c r="E17" s="610">
        <v>0.95979999999999999</v>
      </c>
    </row>
    <row r="18" spans="1:5">
      <c r="A18" s="603" t="s">
        <v>818</v>
      </c>
      <c r="B18" s="613">
        <v>345.98509999999999</v>
      </c>
      <c r="C18" s="613">
        <v>557.09770000000003</v>
      </c>
      <c r="D18" s="613">
        <v>395.34190000000001</v>
      </c>
      <c r="E18" s="613">
        <v>500.89210000000003</v>
      </c>
    </row>
    <row r="19" spans="1:5">
      <c r="A19" s="602" t="s">
        <v>817</v>
      </c>
      <c r="B19" s="612"/>
      <c r="C19" s="612"/>
      <c r="D19" s="612"/>
      <c r="E19" s="612"/>
    </row>
    <row r="20" spans="1:5">
      <c r="A20" s="599" t="s">
        <v>816</v>
      </c>
      <c r="B20" s="610">
        <v>0.95189999999999997</v>
      </c>
      <c r="C20" s="610">
        <v>0.93799999999999994</v>
      </c>
      <c r="D20" s="610">
        <v>0.95350000000000001</v>
      </c>
      <c r="E20" s="610">
        <v>0.94810000000000005</v>
      </c>
    </row>
    <row r="21" spans="1:5">
      <c r="A21" s="599" t="s">
        <v>815</v>
      </c>
      <c r="B21" s="610">
        <v>0.32019999999999998</v>
      </c>
      <c r="C21" s="610">
        <v>0.43969999999999998</v>
      </c>
      <c r="D21" s="610">
        <v>0.24660000000000001</v>
      </c>
      <c r="E21" s="610">
        <v>0.34560000000000002</v>
      </c>
    </row>
    <row r="22" spans="1:5">
      <c r="A22" s="603" t="s">
        <v>814</v>
      </c>
      <c r="B22" s="610">
        <v>4.8099999999999997E-2</v>
      </c>
      <c r="C22" s="610">
        <v>6.2E-2</v>
      </c>
      <c r="D22" s="610">
        <v>4.65E-2</v>
      </c>
      <c r="E22" s="610">
        <v>5.1900000000000002E-2</v>
      </c>
    </row>
    <row r="23" spans="1:5">
      <c r="A23" s="603" t="s">
        <v>813</v>
      </c>
      <c r="B23" s="610">
        <v>0.30120000000000002</v>
      </c>
      <c r="C23" s="610">
        <v>0.43530000000000002</v>
      </c>
      <c r="D23" s="610">
        <v>0.2238</v>
      </c>
      <c r="E23" s="610">
        <v>0.32979999999999998</v>
      </c>
    </row>
    <row r="24" spans="1:5">
      <c r="A24" s="603" t="s">
        <v>812</v>
      </c>
      <c r="B24" s="610">
        <v>0.1045</v>
      </c>
      <c r="C24" s="610">
        <v>7.1499999999999994E-2</v>
      </c>
      <c r="D24" s="610">
        <v>0.13450000000000001</v>
      </c>
      <c r="E24" s="610">
        <v>9.5000000000000001E-2</v>
      </c>
    </row>
    <row r="25" spans="1:5">
      <c r="A25" s="603" t="s">
        <v>811</v>
      </c>
      <c r="B25" s="610">
        <v>6.3899999999999998E-2</v>
      </c>
      <c r="C25" s="610">
        <v>8.1900000000000001E-2</v>
      </c>
      <c r="D25" s="610">
        <v>2.6700000000000002E-2</v>
      </c>
      <c r="E25" s="610">
        <v>6.4799999999999996E-2</v>
      </c>
    </row>
    <row r="26" spans="1:5">
      <c r="A26" s="603" t="s">
        <v>810</v>
      </c>
      <c r="B26" s="610">
        <v>0.1003</v>
      </c>
      <c r="C26" s="610">
        <v>5.1200000000000002E-2</v>
      </c>
      <c r="D26" s="610">
        <v>0.1024</v>
      </c>
      <c r="E26" s="610">
        <v>8.6599999999999996E-2</v>
      </c>
    </row>
    <row r="27" spans="1:5">
      <c r="A27" s="603" t="s">
        <v>809</v>
      </c>
      <c r="B27" s="610">
        <v>0.94589999999999996</v>
      </c>
      <c r="C27" s="610">
        <v>0.93930000000000002</v>
      </c>
      <c r="D27" s="610">
        <v>0.94359999999999999</v>
      </c>
      <c r="E27" s="610">
        <v>0.94369999999999998</v>
      </c>
    </row>
    <row r="28" spans="1:5">
      <c r="A28" s="603" t="s">
        <v>808</v>
      </c>
      <c r="B28" s="610">
        <v>1.0200000000000001E-2</v>
      </c>
      <c r="C28" s="610">
        <v>1.03E-2</v>
      </c>
      <c r="D28" s="610">
        <v>1.4200000000000001E-2</v>
      </c>
      <c r="E28" s="610">
        <v>1.06E-2</v>
      </c>
    </row>
    <row r="29" spans="1:5">
      <c r="A29" s="603" t="s">
        <v>807</v>
      </c>
      <c r="B29" s="610">
        <v>5.1000000000000004E-3</v>
      </c>
      <c r="C29" s="610">
        <v>5.7999999999999996E-3</v>
      </c>
      <c r="D29" s="610">
        <v>1.1900000000000001E-2</v>
      </c>
      <c r="E29" s="610">
        <v>6.0000000000000001E-3</v>
      </c>
    </row>
    <row r="30" spans="1:5">
      <c r="A30" s="603" t="s">
        <v>806</v>
      </c>
      <c r="B30" s="610">
        <v>1E-3</v>
      </c>
      <c r="C30" s="610">
        <v>1.8E-3</v>
      </c>
      <c r="D30" s="610">
        <v>8.3000000000000001E-3</v>
      </c>
      <c r="E30" s="610">
        <v>2.0999999999999999E-3</v>
      </c>
    </row>
    <row r="31" spans="1:5">
      <c r="A31" s="603" t="s">
        <v>805</v>
      </c>
      <c r="B31" s="610">
        <v>3.0999999999999999E-3</v>
      </c>
      <c r="C31" s="610">
        <v>2.8E-3</v>
      </c>
      <c r="D31" s="610">
        <v>4.3E-3</v>
      </c>
      <c r="E31" s="610">
        <v>3.0999999999999999E-3</v>
      </c>
    </row>
    <row r="32" spans="1:5">
      <c r="A32" s="603" t="s">
        <v>804</v>
      </c>
      <c r="B32" s="610">
        <v>3.4700000000000002E-2</v>
      </c>
      <c r="C32" s="610">
        <v>4.0099999999999997E-2</v>
      </c>
      <c r="D32" s="610">
        <v>1.77E-2</v>
      </c>
      <c r="E32" s="610">
        <v>3.44E-2</v>
      </c>
    </row>
    <row r="33" spans="1:5">
      <c r="A33" s="602" t="s">
        <v>803</v>
      </c>
      <c r="B33" s="611"/>
      <c r="C33" s="611"/>
      <c r="D33" s="611"/>
      <c r="E33" s="611"/>
    </row>
    <row r="34" spans="1:5">
      <c r="A34" s="603" t="s">
        <v>802</v>
      </c>
      <c r="B34" s="610">
        <v>0.1061</v>
      </c>
      <c r="C34" s="610">
        <v>0.13650000000000001</v>
      </c>
      <c r="D34" s="610">
        <v>0.17469999999999999</v>
      </c>
      <c r="E34" s="610">
        <v>0.1179</v>
      </c>
    </row>
    <row r="35" spans="1:5">
      <c r="A35" s="603" t="s">
        <v>801</v>
      </c>
      <c r="B35" s="610">
        <v>0.54879999999999995</v>
      </c>
      <c r="C35" s="610">
        <v>0.2291</v>
      </c>
      <c r="D35" s="610">
        <v>0.2152</v>
      </c>
      <c r="E35" s="610">
        <v>0.45479999999999998</v>
      </c>
    </row>
    <row r="36" spans="1:5">
      <c r="A36" s="603" t="s">
        <v>800</v>
      </c>
      <c r="B36" s="610">
        <v>0.42499999999999999</v>
      </c>
      <c r="C36" s="610">
        <v>9.7900000000000001E-2</v>
      </c>
      <c r="D36" s="610">
        <v>0.1709</v>
      </c>
      <c r="E36" s="610">
        <v>0.30070000000000002</v>
      </c>
    </row>
    <row r="37" spans="1:5">
      <c r="A37" s="603" t="s">
        <v>799</v>
      </c>
      <c r="B37" s="610">
        <v>0.2878</v>
      </c>
      <c r="C37" s="610">
        <v>9.06E-2</v>
      </c>
      <c r="D37" s="610">
        <v>8.1900000000000001E-2</v>
      </c>
      <c r="E37" s="610">
        <v>0.217</v>
      </c>
    </row>
    <row r="38" spans="1:5">
      <c r="A38" s="599" t="s">
        <v>798</v>
      </c>
      <c r="B38" s="610">
        <v>0.54879999999999995</v>
      </c>
      <c r="C38" s="610">
        <v>0.19689999999999999</v>
      </c>
      <c r="D38" s="610">
        <v>0.2152</v>
      </c>
      <c r="E38" s="610">
        <v>0.44409999999999999</v>
      </c>
    </row>
    <row r="39" spans="1:5">
      <c r="A39" s="570" t="s">
        <v>797</v>
      </c>
      <c r="B39" s="611"/>
      <c r="C39" s="611"/>
      <c r="D39" s="611"/>
      <c r="E39" s="611"/>
    </row>
    <row r="40" spans="1:5">
      <c r="A40" s="603" t="s">
        <v>796</v>
      </c>
      <c r="B40" s="610">
        <v>0.32290000000000002</v>
      </c>
      <c r="C40" s="610">
        <v>7.51E-2</v>
      </c>
      <c r="D40" s="610">
        <v>0.52090000000000003</v>
      </c>
      <c r="E40" s="610">
        <v>0.27829999999999999</v>
      </c>
    </row>
    <row r="41" spans="1:5">
      <c r="A41" s="603" t="s">
        <v>795</v>
      </c>
      <c r="B41" s="610">
        <v>0.32269999999999999</v>
      </c>
      <c r="C41" s="610">
        <v>7.0800000000000002E-2</v>
      </c>
      <c r="D41" s="610">
        <v>0.52090000000000003</v>
      </c>
      <c r="E41" s="610">
        <v>0.27389999999999998</v>
      </c>
    </row>
    <row r="42" spans="1:5">
      <c r="A42" s="603" t="s">
        <v>794</v>
      </c>
      <c r="B42" s="610">
        <v>9.5500000000000002E-2</v>
      </c>
      <c r="C42" s="610">
        <v>0.62219999999999998</v>
      </c>
      <c r="D42" s="610">
        <v>7.1800000000000003E-2</v>
      </c>
      <c r="E42" s="610">
        <v>0.1278</v>
      </c>
    </row>
    <row r="43" spans="1:5">
      <c r="A43" s="603" t="s">
        <v>793</v>
      </c>
      <c r="B43" s="610">
        <v>6.6400000000000001E-2</v>
      </c>
      <c r="C43" s="610">
        <v>0.31530000000000002</v>
      </c>
      <c r="D43" s="610">
        <v>5.1200000000000002E-2</v>
      </c>
      <c r="E43" s="610">
        <v>8.1000000000000003E-2</v>
      </c>
    </row>
    <row r="44" spans="1:5">
      <c r="A44" s="603" t="s">
        <v>792</v>
      </c>
      <c r="B44" s="610">
        <v>6.08E-2</v>
      </c>
      <c r="C44" s="610">
        <v>0.37830000000000003</v>
      </c>
      <c r="D44" s="610">
        <v>5.1499999999999997E-2</v>
      </c>
      <c r="E44" s="610">
        <v>8.1199999999999994E-2</v>
      </c>
    </row>
    <row r="45" spans="1:5">
      <c r="A45" s="603" t="s">
        <v>791</v>
      </c>
      <c r="B45" s="610">
        <v>0.7611</v>
      </c>
      <c r="C45" s="610">
        <v>0.1318</v>
      </c>
      <c r="D45" s="610">
        <v>1.0063</v>
      </c>
      <c r="E45" s="610">
        <v>0.58650000000000002</v>
      </c>
    </row>
    <row r="46" spans="1:5">
      <c r="A46" s="602" t="s">
        <v>790</v>
      </c>
      <c r="B46" s="611"/>
      <c r="C46" s="611"/>
      <c r="D46" s="611"/>
      <c r="E46" s="611"/>
    </row>
    <row r="47" spans="1:5">
      <c r="A47" s="603" t="s">
        <v>789</v>
      </c>
      <c r="B47" s="610">
        <v>0.90149999999999997</v>
      </c>
      <c r="C47" s="610">
        <v>0.82</v>
      </c>
      <c r="D47" s="610">
        <v>0.92889999999999995</v>
      </c>
      <c r="E47" s="610">
        <v>0.88219999999999998</v>
      </c>
    </row>
    <row r="48" spans="1:5">
      <c r="A48" s="603" t="s">
        <v>788</v>
      </c>
      <c r="B48" s="610">
        <v>0.90249999999999997</v>
      </c>
      <c r="C48" s="610">
        <v>0.90720000000000001</v>
      </c>
      <c r="D48" s="610">
        <v>0.89680000000000004</v>
      </c>
      <c r="E48" s="610">
        <v>0.90380000000000005</v>
      </c>
    </row>
    <row r="49" spans="1:5">
      <c r="A49" s="603" t="s">
        <v>787</v>
      </c>
      <c r="B49" s="610">
        <v>0.47470000000000001</v>
      </c>
      <c r="C49" s="610">
        <v>-2.7300000000000001E-2</v>
      </c>
      <c r="D49" s="610">
        <v>1.1617999999999999</v>
      </c>
      <c r="E49" s="610">
        <v>0.34439999999999998</v>
      </c>
    </row>
    <row r="50" spans="1:5" ht="15.75" thickBot="1">
      <c r="A50" s="609" t="s">
        <v>786</v>
      </c>
      <c r="B50" s="608">
        <v>0.3054</v>
      </c>
      <c r="C50" s="608">
        <v>2.5428000000000002</v>
      </c>
      <c r="D50" s="608">
        <v>0.13650000000000001</v>
      </c>
      <c r="E50" s="608">
        <v>0.43009999999999998</v>
      </c>
    </row>
    <row r="51" spans="1:5" ht="15.75" thickTop="1">
      <c r="A51" s="1125" t="s">
        <v>785</v>
      </c>
      <c r="B51" s="1125"/>
      <c r="C51" s="1125"/>
      <c r="D51" s="1125"/>
      <c r="E51" s="1125"/>
    </row>
    <row r="52" spans="1:5" ht="72" customHeight="1">
      <c r="A52" s="1124" t="s">
        <v>784</v>
      </c>
      <c r="B52" s="1124"/>
      <c r="C52" s="1124"/>
      <c r="D52" s="1124"/>
      <c r="E52" s="1124"/>
    </row>
    <row r="53" spans="1:5" ht="70.5" customHeight="1">
      <c r="A53" s="1124" t="s">
        <v>783</v>
      </c>
      <c r="B53" s="1124"/>
      <c r="C53" s="1124"/>
      <c r="D53" s="1124"/>
      <c r="E53" s="1124"/>
    </row>
    <row r="54" spans="1:5">
      <c r="A54" s="1123" t="s">
        <v>782</v>
      </c>
      <c r="B54" s="1123"/>
      <c r="C54" s="1123"/>
      <c r="D54" s="1123"/>
      <c r="E54" s="1123"/>
    </row>
    <row r="55" spans="1:5">
      <c r="A55" s="1123" t="s">
        <v>781</v>
      </c>
      <c r="B55" s="1123"/>
      <c r="C55" s="1123"/>
      <c r="D55" s="1123"/>
      <c r="E55" s="1123"/>
    </row>
    <row r="56" spans="1:5" ht="30.75" customHeight="1">
      <c r="A56" s="1119" t="s">
        <v>1274</v>
      </c>
      <c r="B56" s="1119"/>
      <c r="C56" s="1119"/>
      <c r="D56" s="1119"/>
      <c r="E56" s="1119"/>
    </row>
    <row r="57" spans="1:5" ht="30" customHeight="1">
      <c r="A57" s="607"/>
      <c r="B57" s="606" t="s">
        <v>350</v>
      </c>
      <c r="C57" s="606" t="s">
        <v>352</v>
      </c>
      <c r="D57" s="606" t="s">
        <v>351</v>
      </c>
      <c r="E57" s="605" t="s">
        <v>713</v>
      </c>
    </row>
    <row r="58" spans="1:5">
      <c r="A58" s="543"/>
      <c r="B58" s="543"/>
      <c r="C58" s="543"/>
      <c r="D58" s="543"/>
      <c r="E58" s="543"/>
    </row>
    <row r="59" spans="1:5">
      <c r="A59" s="602" t="s">
        <v>779</v>
      </c>
      <c r="B59" s="606"/>
      <c r="C59" s="606"/>
      <c r="D59" s="606"/>
      <c r="E59" s="605"/>
    </row>
    <row r="60" spans="1:5">
      <c r="A60" s="604" t="s">
        <v>778</v>
      </c>
      <c r="B60" s="598">
        <v>4.3900000000000002E-2</v>
      </c>
      <c r="C60" s="598">
        <v>2.5000000000000001E-2</v>
      </c>
      <c r="D60" s="598">
        <v>5.6500000000000002E-2</v>
      </c>
      <c r="E60" s="598">
        <v>3.9899999999999998E-2</v>
      </c>
    </row>
    <row r="61" spans="1:5">
      <c r="A61" s="604" t="s">
        <v>777</v>
      </c>
      <c r="B61" s="598">
        <v>4.58E-2</v>
      </c>
      <c r="C61" s="598">
        <v>2.6800000000000001E-2</v>
      </c>
      <c r="D61" s="598">
        <v>5.6599999999999998E-2</v>
      </c>
      <c r="E61" s="598">
        <v>4.1599999999999998E-2</v>
      </c>
    </row>
    <row r="62" spans="1:5">
      <c r="A62" s="604" t="s">
        <v>776</v>
      </c>
      <c r="B62" s="598">
        <v>4.0899999999999999E-2</v>
      </c>
      <c r="C62" s="598">
        <v>6.3E-3</v>
      </c>
      <c r="D62" s="598">
        <v>4.5699999999999998E-2</v>
      </c>
      <c r="E62" s="598">
        <v>3.1800000000000002E-2</v>
      </c>
    </row>
    <row r="63" spans="1:5">
      <c r="A63" s="604" t="s">
        <v>775</v>
      </c>
      <c r="B63" s="598">
        <v>8.8999999999999999E-3</v>
      </c>
      <c r="C63" s="598">
        <v>-2.9000000000000001E-2</v>
      </c>
      <c r="D63" s="598">
        <v>1.8200000000000001E-2</v>
      </c>
      <c r="E63" s="598">
        <v>-6.9999999999999999E-4</v>
      </c>
    </row>
    <row r="64" spans="1:5">
      <c r="A64" s="604" t="s">
        <v>774</v>
      </c>
      <c r="B64" s="598">
        <v>8.8999999999999999E-3</v>
      </c>
      <c r="C64" s="598">
        <v>-2.81E-2</v>
      </c>
      <c r="D64" s="598">
        <v>1.8200000000000001E-2</v>
      </c>
      <c r="E64" s="598">
        <v>-4.0000000000000002E-4</v>
      </c>
    </row>
    <row r="65" spans="1:5">
      <c r="A65" s="604" t="s">
        <v>773</v>
      </c>
      <c r="B65" s="598">
        <v>8.8999999999999999E-3</v>
      </c>
      <c r="C65" s="598">
        <v>-2.81E-2</v>
      </c>
      <c r="D65" s="598">
        <v>1.8200000000000001E-2</v>
      </c>
      <c r="E65" s="598">
        <v>-4.0000000000000002E-4</v>
      </c>
    </row>
    <row r="66" spans="1:5">
      <c r="A66" s="604" t="s">
        <v>772</v>
      </c>
      <c r="B66" s="598">
        <v>2.7900000000000001E-2</v>
      </c>
      <c r="C66" s="598">
        <v>-0.37130000000000002</v>
      </c>
      <c r="D66" s="598">
        <v>3.5200000000000002E-2</v>
      </c>
      <c r="E66" s="598">
        <v>-1.6999999999999999E-3</v>
      </c>
    </row>
    <row r="67" spans="1:5">
      <c r="A67" s="602" t="s">
        <v>771</v>
      </c>
      <c r="B67" s="601"/>
      <c r="C67" s="601"/>
      <c r="D67" s="601"/>
      <c r="E67" s="600"/>
    </row>
    <row r="68" spans="1:5">
      <c r="A68" s="604" t="s">
        <v>770</v>
      </c>
      <c r="B68" s="598">
        <v>5.6599999999999998E-2</v>
      </c>
      <c r="C68" s="598">
        <v>5.79E-2</v>
      </c>
      <c r="D68" s="598">
        <v>6.4399999999999999E-2</v>
      </c>
      <c r="E68" s="598">
        <v>5.7700000000000001E-2</v>
      </c>
    </row>
    <row r="69" spans="1:5">
      <c r="A69" s="604" t="s">
        <v>769</v>
      </c>
      <c r="B69" s="598">
        <v>-1.2699999999999999E-2</v>
      </c>
      <c r="C69" s="598">
        <v>-3.2899999999999999E-2</v>
      </c>
      <c r="D69" s="598">
        <v>-7.9000000000000008E-3</v>
      </c>
      <c r="E69" s="598">
        <v>-1.78E-2</v>
      </c>
    </row>
    <row r="70" spans="1:5">
      <c r="A70" s="604" t="s">
        <v>768</v>
      </c>
      <c r="B70" s="598">
        <v>2.07E-2</v>
      </c>
      <c r="C70" s="598">
        <v>3.8800000000000001E-2</v>
      </c>
      <c r="D70" s="598">
        <v>1.8200000000000001E-2</v>
      </c>
      <c r="E70" s="598">
        <v>2.69E-2</v>
      </c>
    </row>
    <row r="71" spans="1:5">
      <c r="A71" s="604" t="s">
        <v>767</v>
      </c>
      <c r="B71" s="598">
        <v>0</v>
      </c>
      <c r="C71" s="598">
        <v>0</v>
      </c>
      <c r="D71" s="598">
        <v>0</v>
      </c>
      <c r="E71" s="598">
        <v>0</v>
      </c>
    </row>
    <row r="72" spans="1:5">
      <c r="A72" s="604" t="s">
        <v>766</v>
      </c>
      <c r="B72" s="598">
        <v>-4.8999999999999998E-3</v>
      </c>
      <c r="C72" s="598">
        <v>-2.0500000000000001E-2</v>
      </c>
      <c r="D72" s="598">
        <v>-1.0800000000000001E-2</v>
      </c>
      <c r="E72" s="598">
        <v>-9.7999999999999997E-3</v>
      </c>
    </row>
    <row r="73" spans="1:5">
      <c r="A73" s="604" t="s">
        <v>765</v>
      </c>
      <c r="B73" s="598">
        <v>2E-3</v>
      </c>
      <c r="C73" s="598">
        <v>1.8E-3</v>
      </c>
      <c r="D73" s="598">
        <v>1E-4</v>
      </c>
      <c r="E73" s="598">
        <v>1.8E-3</v>
      </c>
    </row>
    <row r="74" spans="1:5">
      <c r="A74" s="604" t="s">
        <v>764</v>
      </c>
      <c r="B74" s="598">
        <v>-3.2000000000000001E-2</v>
      </c>
      <c r="C74" s="598">
        <v>-3.5299999999999998E-2</v>
      </c>
      <c r="D74" s="598">
        <v>-2.75E-2</v>
      </c>
      <c r="E74" s="598">
        <v>-3.2500000000000001E-2</v>
      </c>
    </row>
    <row r="75" spans="1:5">
      <c r="A75" s="604" t="s">
        <v>763</v>
      </c>
      <c r="B75" s="598">
        <v>0</v>
      </c>
      <c r="C75" s="598">
        <v>8.9999999999999998E-4</v>
      </c>
      <c r="D75" s="598">
        <v>0</v>
      </c>
      <c r="E75" s="598">
        <v>2.0000000000000001E-4</v>
      </c>
    </row>
    <row r="76" spans="1:5">
      <c r="A76" s="604" t="s">
        <v>762</v>
      </c>
      <c r="B76" s="598">
        <v>7.4800000000000005E-2</v>
      </c>
      <c r="C76" s="598">
        <v>9.7000000000000003E-2</v>
      </c>
      <c r="D76" s="598">
        <v>0.1129</v>
      </c>
      <c r="E76" s="598">
        <v>8.9300000000000004E-2</v>
      </c>
    </row>
    <row r="77" spans="1:5">
      <c r="A77" s="602" t="s">
        <v>761</v>
      </c>
      <c r="B77" s="601"/>
      <c r="C77" s="601"/>
      <c r="D77" s="601"/>
      <c r="E77" s="600"/>
    </row>
    <row r="78" spans="1:5">
      <c r="A78" s="604" t="s">
        <v>760</v>
      </c>
      <c r="B78" s="598">
        <v>7.3800000000000004E-2</v>
      </c>
      <c r="C78" s="598">
        <v>8.0100000000000005E-2</v>
      </c>
      <c r="D78" s="598">
        <v>5.33E-2</v>
      </c>
      <c r="E78" s="598">
        <v>7.2800000000000004E-2</v>
      </c>
    </row>
    <row r="79" spans="1:5">
      <c r="A79" s="604" t="s">
        <v>759</v>
      </c>
      <c r="B79" s="598">
        <v>7.2099999999999997E-2</v>
      </c>
      <c r="C79" s="598">
        <v>7.9399999999999998E-2</v>
      </c>
      <c r="D79" s="598">
        <v>0.13070000000000001</v>
      </c>
      <c r="E79" s="598">
        <v>7.9399999999999998E-2</v>
      </c>
    </row>
    <row r="80" spans="1:5">
      <c r="A80" s="604" t="s">
        <v>758</v>
      </c>
      <c r="B80" s="598">
        <v>2.6700000000000002E-2</v>
      </c>
      <c r="C80" s="598">
        <v>0.11840000000000001</v>
      </c>
      <c r="D80" s="598">
        <v>0.16250000000000001</v>
      </c>
      <c r="E80" s="598">
        <v>7.3400000000000007E-2</v>
      </c>
    </row>
    <row r="81" spans="1:5">
      <c r="A81" s="604" t="s">
        <v>757</v>
      </c>
      <c r="B81" s="598">
        <v>4.8099999999999997E-2</v>
      </c>
      <c r="C81" s="598">
        <v>2.29E-2</v>
      </c>
      <c r="D81" s="598">
        <v>7.1999999999999998E-3</v>
      </c>
      <c r="E81" s="598">
        <v>3.49E-2</v>
      </c>
    </row>
    <row r="82" spans="1:5">
      <c r="A82" s="604" t="s">
        <v>756</v>
      </c>
      <c r="B82" s="598">
        <v>1E-3</v>
      </c>
      <c r="C82" s="598">
        <v>0</v>
      </c>
      <c r="D82" s="598">
        <v>2.9999999999999997E-4</v>
      </c>
      <c r="E82" s="598">
        <v>5.9999999999999995E-4</v>
      </c>
    </row>
    <row r="83" spans="1:5">
      <c r="A83" s="604" t="s">
        <v>755</v>
      </c>
      <c r="B83" s="598">
        <v>4.4999999999999997E-3</v>
      </c>
      <c r="C83" s="598">
        <v>4.8800000000000003E-2</v>
      </c>
      <c r="D83" s="598">
        <v>0.11269999999999999</v>
      </c>
      <c r="E83" s="598">
        <v>3.1800000000000002E-2</v>
      </c>
    </row>
    <row r="84" spans="1:5">
      <c r="A84" s="604" t="s">
        <v>754</v>
      </c>
      <c r="B84" s="598">
        <v>2.8E-3</v>
      </c>
      <c r="C84" s="598">
        <v>3.8199999999999998E-2</v>
      </c>
      <c r="D84" s="598">
        <v>1.4E-3</v>
      </c>
      <c r="E84" s="598">
        <v>1.84E-2</v>
      </c>
    </row>
    <row r="85" spans="1:5">
      <c r="A85" s="604" t="s">
        <v>753</v>
      </c>
      <c r="B85" s="598">
        <v>0</v>
      </c>
      <c r="C85" s="598">
        <v>0</v>
      </c>
      <c r="D85" s="598">
        <v>0</v>
      </c>
      <c r="E85" s="598">
        <v>0</v>
      </c>
    </row>
    <row r="86" spans="1:5">
      <c r="A86" s="604" t="s">
        <v>752</v>
      </c>
      <c r="B86" s="598">
        <v>2.2599999999999999E-2</v>
      </c>
      <c r="C86" s="598">
        <v>2.98E-2</v>
      </c>
      <c r="D86" s="598">
        <v>1.6199999999999999E-2</v>
      </c>
      <c r="E86" s="598">
        <v>2.3599999999999999E-2</v>
      </c>
    </row>
    <row r="87" spans="1:5">
      <c r="A87" s="604" t="s">
        <v>751</v>
      </c>
      <c r="B87" s="598">
        <v>1.9099999999999999E-2</v>
      </c>
      <c r="C87" s="598">
        <v>4.8899999999999999E-2</v>
      </c>
      <c r="D87" s="598">
        <v>3.1399999999999997E-2</v>
      </c>
      <c r="E87" s="598">
        <v>4.1300000000000003E-2</v>
      </c>
    </row>
    <row r="88" spans="1:5">
      <c r="A88" s="604" t="s">
        <v>750</v>
      </c>
      <c r="B88" s="598">
        <v>0</v>
      </c>
      <c r="C88" s="598">
        <v>2.8799999999999999E-2</v>
      </c>
      <c r="D88" s="598">
        <v>0</v>
      </c>
      <c r="E88" s="598">
        <v>2.7000000000000001E-3</v>
      </c>
    </row>
    <row r="89" spans="1:5">
      <c r="A89" s="604" t="s">
        <v>749</v>
      </c>
      <c r="B89" s="598">
        <v>0</v>
      </c>
      <c r="C89" s="598">
        <v>1.8200000000000001E-2</v>
      </c>
      <c r="D89" s="598">
        <v>0</v>
      </c>
      <c r="E89" s="598">
        <v>6.8999999999999999E-3</v>
      </c>
    </row>
    <row r="90" spans="1:5">
      <c r="A90" s="602" t="s">
        <v>748</v>
      </c>
      <c r="B90" s="601"/>
      <c r="C90" s="601"/>
      <c r="D90" s="601"/>
      <c r="E90" s="600"/>
    </row>
    <row r="91" spans="1:5">
      <c r="A91" s="602" t="s">
        <v>747</v>
      </c>
      <c r="B91" s="601"/>
      <c r="C91" s="601"/>
      <c r="D91" s="601"/>
      <c r="E91" s="600"/>
    </row>
    <row r="92" spans="1:5">
      <c r="A92" s="604" t="s">
        <v>746</v>
      </c>
      <c r="B92" s="598">
        <v>3.2000000000000001E-2</v>
      </c>
      <c r="C92" s="598">
        <v>3.5299999999999998E-2</v>
      </c>
      <c r="D92" s="598">
        <v>2.75E-2</v>
      </c>
      <c r="E92" s="598">
        <v>3.2500000000000001E-2</v>
      </c>
    </row>
    <row r="93" spans="1:5">
      <c r="A93" s="604" t="s">
        <v>745</v>
      </c>
      <c r="B93" s="598">
        <v>3.56E-2</v>
      </c>
      <c r="C93" s="598">
        <v>4.5699999999999998E-2</v>
      </c>
      <c r="D93" s="598">
        <v>2.9399999999999999E-2</v>
      </c>
      <c r="E93" s="598">
        <v>3.7400000000000003E-2</v>
      </c>
    </row>
    <row r="94" spans="1:5">
      <c r="A94" s="604" t="s">
        <v>744</v>
      </c>
      <c r="B94" s="598">
        <v>4.99E-2</v>
      </c>
      <c r="C94" s="598">
        <v>4.6399999999999997E-2</v>
      </c>
      <c r="D94" s="598">
        <v>3.5400000000000001E-2</v>
      </c>
      <c r="E94" s="598">
        <v>4.7300000000000002E-2</v>
      </c>
    </row>
    <row r="95" spans="1:5">
      <c r="A95" s="604" t="s">
        <v>743</v>
      </c>
      <c r="B95" s="598">
        <v>5.6500000000000002E-2</v>
      </c>
      <c r="C95" s="598">
        <v>5.04E-2</v>
      </c>
      <c r="D95" s="598">
        <v>6.3500000000000001E-2</v>
      </c>
      <c r="E95" s="598">
        <v>5.5E-2</v>
      </c>
    </row>
    <row r="96" spans="1:5">
      <c r="A96" s="602" t="s">
        <v>742</v>
      </c>
      <c r="B96" s="601"/>
      <c r="C96" s="601"/>
      <c r="D96" s="601"/>
      <c r="E96" s="600"/>
    </row>
    <row r="97" spans="1:5">
      <c r="A97" s="604" t="s">
        <v>741</v>
      </c>
      <c r="B97" s="598">
        <v>0.5343</v>
      </c>
      <c r="C97" s="598">
        <v>0.52</v>
      </c>
      <c r="D97" s="598">
        <v>0.57789999999999997</v>
      </c>
      <c r="E97" s="598">
        <v>0.53339999999999999</v>
      </c>
    </row>
    <row r="98" spans="1:5">
      <c r="A98" s="604" t="s">
        <v>740</v>
      </c>
      <c r="B98" s="598">
        <v>2.1700000000000001E-2</v>
      </c>
      <c r="C98" s="598">
        <v>9.11E-2</v>
      </c>
      <c r="D98" s="598">
        <v>4.2999999999999997E-2</v>
      </c>
      <c r="E98" s="598">
        <v>4.41E-2</v>
      </c>
    </row>
    <row r="99" spans="1:5">
      <c r="A99" s="604" t="s">
        <v>739</v>
      </c>
      <c r="B99" s="598">
        <v>0.44409999999999999</v>
      </c>
      <c r="C99" s="598">
        <v>0.38890000000000002</v>
      </c>
      <c r="D99" s="598">
        <v>0.37919999999999998</v>
      </c>
      <c r="E99" s="598">
        <v>0.42249999999999999</v>
      </c>
    </row>
    <row r="100" spans="1:5">
      <c r="A100" s="604" t="s">
        <v>738</v>
      </c>
      <c r="B100" s="598">
        <v>0.50019999999999998</v>
      </c>
      <c r="C100" s="598">
        <v>0.30449999999999999</v>
      </c>
      <c r="D100" s="598">
        <v>0.46949999999999997</v>
      </c>
      <c r="E100" s="598">
        <v>0.4178</v>
      </c>
    </row>
    <row r="101" spans="1:5">
      <c r="A101" s="602" t="s">
        <v>737</v>
      </c>
      <c r="B101" s="601"/>
      <c r="C101" s="601"/>
      <c r="D101" s="601"/>
      <c r="E101" s="600"/>
    </row>
    <row r="102" spans="1:5">
      <c r="A102" s="603" t="s">
        <v>729</v>
      </c>
      <c r="B102" s="598">
        <v>4.1099999999999998E-2</v>
      </c>
      <c r="C102" s="598">
        <v>1.89E-2</v>
      </c>
      <c r="D102" s="598">
        <v>5.4699999999999999E-2</v>
      </c>
      <c r="E102" s="598">
        <v>3.6499999999999998E-2</v>
      </c>
    </row>
    <row r="103" spans="1:5">
      <c r="A103" s="603" t="s">
        <v>736</v>
      </c>
      <c r="B103" s="598">
        <v>3.9199999999999999E-2</v>
      </c>
      <c r="C103" s="598">
        <v>1.61E-2</v>
      </c>
      <c r="D103" s="598">
        <v>5.4600000000000003E-2</v>
      </c>
      <c r="E103" s="598">
        <v>3.4500000000000003E-2</v>
      </c>
    </row>
    <row r="104" spans="1:5">
      <c r="A104" s="599" t="s">
        <v>735</v>
      </c>
      <c r="B104" s="598">
        <v>4.3799999999999999E-2</v>
      </c>
      <c r="C104" s="598">
        <v>2.4899999999999999E-2</v>
      </c>
      <c r="D104" s="598">
        <v>5.7099999999999998E-2</v>
      </c>
      <c r="E104" s="598">
        <v>0.04</v>
      </c>
    </row>
    <row r="105" spans="1:5">
      <c r="A105" s="599" t="s">
        <v>734</v>
      </c>
      <c r="B105" s="598">
        <v>5.6500000000000002E-2</v>
      </c>
      <c r="C105" s="598">
        <v>5.9400000000000001E-2</v>
      </c>
      <c r="D105" s="598">
        <v>6.5000000000000002E-2</v>
      </c>
      <c r="E105" s="598">
        <v>5.8099999999999999E-2</v>
      </c>
    </row>
    <row r="106" spans="1:5">
      <c r="A106" s="599" t="s">
        <v>733</v>
      </c>
      <c r="B106" s="598">
        <v>-1.26E-2</v>
      </c>
      <c r="C106" s="598">
        <v>-3.4599999999999999E-2</v>
      </c>
      <c r="D106" s="598">
        <v>-7.9000000000000008E-3</v>
      </c>
      <c r="E106" s="598">
        <v>-1.7999999999999999E-2</v>
      </c>
    </row>
    <row r="107" spans="1:5">
      <c r="A107" s="599" t="s">
        <v>732</v>
      </c>
      <c r="B107" s="598">
        <v>-4.5999999999999999E-3</v>
      </c>
      <c r="C107" s="598">
        <v>-8.8000000000000005E-3</v>
      </c>
      <c r="D107" s="598">
        <v>-2.5000000000000001E-3</v>
      </c>
      <c r="E107" s="598">
        <v>-5.4999999999999997E-3</v>
      </c>
    </row>
    <row r="108" spans="1:5">
      <c r="A108" s="599" t="s">
        <v>731</v>
      </c>
      <c r="B108" s="598">
        <v>1.9E-3</v>
      </c>
      <c r="C108" s="598">
        <v>2.8E-3</v>
      </c>
      <c r="D108" s="598">
        <v>1E-4</v>
      </c>
      <c r="E108" s="598">
        <v>2E-3</v>
      </c>
    </row>
    <row r="109" spans="1:5">
      <c r="A109" s="602" t="s">
        <v>730</v>
      </c>
      <c r="B109" s="601"/>
      <c r="C109" s="601"/>
      <c r="D109" s="601"/>
      <c r="E109" s="600"/>
    </row>
    <row r="110" spans="1:5">
      <c r="A110" s="599" t="s">
        <v>729</v>
      </c>
      <c r="B110" s="598">
        <v>4.1099999999999998E-2</v>
      </c>
      <c r="C110" s="598">
        <v>1.89E-2</v>
      </c>
      <c r="D110" s="598">
        <v>5.4699999999999999E-2</v>
      </c>
      <c r="E110" s="598">
        <v>3.6499999999999998E-2</v>
      </c>
    </row>
    <row r="111" spans="1:5">
      <c r="A111" s="599" t="s">
        <v>728</v>
      </c>
      <c r="B111" s="598">
        <v>-1E-4</v>
      </c>
      <c r="C111" s="598">
        <v>-1.23E-2</v>
      </c>
      <c r="D111" s="598">
        <v>-8.9999999999999993E-3</v>
      </c>
      <c r="E111" s="598">
        <v>-4.1999999999999997E-3</v>
      </c>
    </row>
    <row r="112" spans="1:5">
      <c r="A112" s="599" t="s">
        <v>727</v>
      </c>
      <c r="B112" s="598">
        <v>-3.2099999999999997E-2</v>
      </c>
      <c r="C112" s="598">
        <v>-3.7199999999999997E-2</v>
      </c>
      <c r="D112" s="598">
        <v>-2.75E-2</v>
      </c>
      <c r="E112" s="598">
        <v>-3.3000000000000002E-2</v>
      </c>
    </row>
    <row r="113" spans="1:5">
      <c r="A113" s="599" t="s">
        <v>726</v>
      </c>
      <c r="B113" s="598">
        <v>0</v>
      </c>
      <c r="C113" s="598">
        <v>2.0000000000000001E-4</v>
      </c>
      <c r="D113" s="598">
        <v>0</v>
      </c>
      <c r="E113" s="598">
        <v>1E-4</v>
      </c>
    </row>
    <row r="114" spans="1:5">
      <c r="A114" s="599" t="s">
        <v>725</v>
      </c>
      <c r="B114" s="598">
        <v>0</v>
      </c>
      <c r="C114" s="598">
        <v>6.9999999999999999E-4</v>
      </c>
      <c r="D114" s="598">
        <v>0</v>
      </c>
      <c r="E114" s="598">
        <v>2.0000000000000001E-4</v>
      </c>
    </row>
    <row r="115" spans="1:5">
      <c r="A115" s="599" t="s">
        <v>724</v>
      </c>
      <c r="B115" s="598">
        <v>0</v>
      </c>
      <c r="C115" s="598">
        <v>0</v>
      </c>
      <c r="D115" s="598">
        <v>0</v>
      </c>
      <c r="E115" s="598">
        <v>0</v>
      </c>
    </row>
    <row r="116" spans="1:5">
      <c r="A116" s="570" t="s">
        <v>723</v>
      </c>
      <c r="B116" s="597">
        <v>8.8999999999999999E-3</v>
      </c>
      <c r="C116" s="597">
        <v>-2.9600000000000001E-2</v>
      </c>
      <c r="D116" s="597">
        <v>1.8200000000000001E-2</v>
      </c>
      <c r="E116" s="597">
        <v>-5.0000000000000001E-4</v>
      </c>
    </row>
    <row r="117" spans="1:5" ht="3.75" customHeight="1" thickBot="1">
      <c r="A117" s="596"/>
      <c r="B117" s="595"/>
      <c r="C117" s="595"/>
      <c r="D117" s="595"/>
      <c r="E117" s="595"/>
    </row>
    <row r="118" spans="1:5" ht="15.75" thickTop="1">
      <c r="A118" s="1122" t="s">
        <v>722</v>
      </c>
      <c r="B118" s="1122"/>
      <c r="C118" s="1122"/>
      <c r="D118" s="1122"/>
      <c r="E118" s="1122"/>
    </row>
    <row r="119" spans="1:5">
      <c r="A119" s="1120" t="s">
        <v>721</v>
      </c>
      <c r="B119" s="1120"/>
      <c r="C119" s="1120"/>
      <c r="D119" s="1120"/>
      <c r="E119" s="1120"/>
    </row>
    <row r="120" spans="1:5">
      <c r="A120" s="1120" t="s">
        <v>720</v>
      </c>
      <c r="B120" s="1120"/>
      <c r="C120" s="1120"/>
      <c r="D120" s="1120"/>
      <c r="E120" s="1120"/>
    </row>
    <row r="121" spans="1:5">
      <c r="A121" s="1120" t="s">
        <v>719</v>
      </c>
      <c r="B121" s="1120"/>
      <c r="C121" s="1120"/>
      <c r="D121" s="1120"/>
      <c r="E121" s="1120"/>
    </row>
    <row r="122" spans="1:5">
      <c r="A122" s="1120" t="s">
        <v>718</v>
      </c>
      <c r="B122" s="1120"/>
      <c r="C122" s="1120"/>
      <c r="D122" s="1120"/>
      <c r="E122" s="1120"/>
    </row>
    <row r="123" spans="1:5" ht="24.75" customHeight="1">
      <c r="A123" s="1121" t="s">
        <v>717</v>
      </c>
      <c r="B123" s="1121"/>
      <c r="C123" s="1121"/>
      <c r="D123" s="1121"/>
      <c r="E123" s="1121"/>
    </row>
    <row r="124" spans="1:5">
      <c r="A124" s="1120" t="s">
        <v>716</v>
      </c>
      <c r="B124" s="1120"/>
      <c r="C124" s="1120"/>
      <c r="D124" s="1120"/>
      <c r="E124" s="1120"/>
    </row>
    <row r="125" spans="1:5" ht="30" customHeight="1">
      <c r="A125" s="1121" t="s">
        <v>715</v>
      </c>
      <c r="B125" s="1121"/>
      <c r="C125" s="1121"/>
      <c r="D125" s="1121"/>
      <c r="E125" s="1121"/>
    </row>
    <row r="126" spans="1:5">
      <c r="A126" s="545"/>
      <c r="B126" s="524"/>
      <c r="C126" s="524"/>
      <c r="D126" s="524"/>
      <c r="E126" s="524"/>
    </row>
    <row r="127" spans="1:5">
      <c r="A127" s="545"/>
      <c r="B127" s="524"/>
      <c r="C127" s="524"/>
      <c r="D127" s="524"/>
      <c r="E127" s="524"/>
    </row>
  </sheetData>
  <mergeCells count="17">
    <mergeCell ref="A54:E54"/>
    <mergeCell ref="A55:E55"/>
    <mergeCell ref="A53:E53"/>
    <mergeCell ref="A51:E51"/>
    <mergeCell ref="A1:E1"/>
    <mergeCell ref="A2:E2"/>
    <mergeCell ref="A3:E3"/>
    <mergeCell ref="A52:E52"/>
    <mergeCell ref="A56:E56"/>
    <mergeCell ref="A124:E124"/>
    <mergeCell ref="A125:E125"/>
    <mergeCell ref="A118:E118"/>
    <mergeCell ref="A119:E119"/>
    <mergeCell ref="A120:E120"/>
    <mergeCell ref="A121:E121"/>
    <mergeCell ref="A122:E122"/>
    <mergeCell ref="A123:E123"/>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85" zoomScaleNormal="85" workbookViewId="0">
      <selection sqref="A1:M3"/>
    </sheetView>
  </sheetViews>
  <sheetFormatPr baseColWidth="10" defaultColWidth="9.140625" defaultRowHeight="18"/>
  <cols>
    <col min="1" max="1" width="89.85546875" style="418" bestFit="1" customWidth="1"/>
    <col min="2" max="2" width="11.140625" style="418" bestFit="1" customWidth="1"/>
    <col min="3" max="8" width="9.7109375" style="418" bestFit="1" customWidth="1"/>
    <col min="9" max="9" width="9.7109375" style="418" customWidth="1"/>
    <col min="10" max="10" width="9.7109375" style="418" bestFit="1" customWidth="1"/>
    <col min="11" max="12" width="9.7109375" style="418" customWidth="1"/>
    <col min="13" max="13" width="9.7109375" style="419" bestFit="1" customWidth="1"/>
    <col min="14" max="16384" width="9.140625" style="418"/>
  </cols>
  <sheetData>
    <row r="1" spans="1:13" ht="30" customHeight="1">
      <c r="A1" s="1101" t="s">
        <v>349</v>
      </c>
      <c r="B1" s="1101"/>
      <c r="C1" s="1101"/>
      <c r="D1" s="1101"/>
      <c r="E1" s="1101"/>
      <c r="F1" s="1101"/>
      <c r="G1" s="1101"/>
      <c r="H1" s="1101"/>
      <c r="I1" s="1101"/>
      <c r="J1" s="1101"/>
      <c r="K1" s="1101"/>
      <c r="L1" s="1101"/>
      <c r="M1" s="1101"/>
    </row>
    <row r="2" spans="1:13" ht="15" customHeight="1">
      <c r="A2" s="1102" t="s">
        <v>906</v>
      </c>
      <c r="B2" s="1102"/>
      <c r="C2" s="1102"/>
      <c r="D2" s="1102"/>
      <c r="E2" s="1102"/>
      <c r="F2" s="1102"/>
      <c r="G2" s="1102"/>
      <c r="H2" s="1102"/>
      <c r="I2" s="1102"/>
      <c r="J2" s="1102"/>
      <c r="K2" s="1102"/>
      <c r="L2" s="1102"/>
      <c r="M2" s="1102"/>
    </row>
    <row r="3" spans="1:13" ht="30" customHeight="1">
      <c r="A3" s="1103" t="s">
        <v>2</v>
      </c>
      <c r="B3" s="1103"/>
      <c r="C3" s="1103"/>
      <c r="D3" s="1103"/>
      <c r="E3" s="1103"/>
      <c r="F3" s="1103"/>
      <c r="G3" s="1103"/>
      <c r="H3" s="1103"/>
      <c r="I3" s="1103"/>
      <c r="J3" s="1103"/>
      <c r="K3" s="1103"/>
      <c r="L3" s="1103"/>
      <c r="M3" s="1103"/>
    </row>
    <row r="4" spans="1:13" ht="3.75" customHeight="1" thickBot="1">
      <c r="A4" s="438"/>
      <c r="B4" s="438"/>
      <c r="C4" s="438"/>
      <c r="D4" s="438"/>
      <c r="E4" s="438"/>
      <c r="F4" s="438"/>
      <c r="G4" s="438"/>
      <c r="H4" s="438"/>
      <c r="I4" s="438"/>
      <c r="J4" s="438"/>
      <c r="K4" s="438"/>
      <c r="L4" s="438"/>
      <c r="M4" s="438"/>
    </row>
    <row r="5" spans="1:13" ht="19.5" thickTop="1" thickBot="1">
      <c r="A5" s="620"/>
      <c r="B5" s="619" t="s">
        <v>1275</v>
      </c>
      <c r="C5" s="1127" t="s">
        <v>349</v>
      </c>
      <c r="D5" s="1127"/>
      <c r="E5" s="1127"/>
      <c r="F5" s="1127"/>
      <c r="G5" s="1127"/>
      <c r="H5" s="1127"/>
      <c r="I5" s="1127"/>
      <c r="J5" s="1127"/>
      <c r="K5" s="1127"/>
      <c r="L5" s="1127"/>
      <c r="M5" s="1127"/>
    </row>
    <row r="6" spans="1:13" s="435" customFormat="1" ht="30" customHeight="1" thickTop="1" thickBot="1">
      <c r="A6" s="437"/>
      <c r="B6" s="436" t="s">
        <v>905</v>
      </c>
      <c r="C6" s="436" t="s">
        <v>904</v>
      </c>
      <c r="D6" s="436" t="s">
        <v>903</v>
      </c>
      <c r="E6" s="436" t="s">
        <v>902</v>
      </c>
      <c r="F6" s="436" t="s">
        <v>901</v>
      </c>
      <c r="G6" s="436" t="s">
        <v>900</v>
      </c>
      <c r="H6" s="436" t="s">
        <v>899</v>
      </c>
      <c r="I6" s="436" t="s">
        <v>898</v>
      </c>
      <c r="J6" s="436" t="s">
        <v>897</v>
      </c>
      <c r="K6" s="436" t="s">
        <v>896</v>
      </c>
      <c r="L6" s="436" t="s">
        <v>895</v>
      </c>
      <c r="M6" s="436" t="s">
        <v>894</v>
      </c>
    </row>
    <row r="7" spans="1:13" ht="15" customHeight="1" thickTop="1" thickBot="1">
      <c r="A7" s="425" t="s">
        <v>893</v>
      </c>
      <c r="B7" s="465">
        <v>4407838.8264600001</v>
      </c>
      <c r="C7" s="465">
        <v>4584646.9357000003</v>
      </c>
      <c r="D7" s="465">
        <v>3510170.1633699997</v>
      </c>
      <c r="E7" s="465">
        <v>3847091.32284</v>
      </c>
      <c r="F7" s="465">
        <v>3951563.7530999999</v>
      </c>
      <c r="G7" s="465">
        <v>3905410.7503299997</v>
      </c>
      <c r="H7" s="465">
        <v>3847177.5872300002</v>
      </c>
      <c r="I7" s="465">
        <v>3882617.9608800001</v>
      </c>
      <c r="J7" s="465">
        <v>3991291.97792</v>
      </c>
      <c r="K7" s="465">
        <v>3826018.8471300001</v>
      </c>
      <c r="L7" s="465">
        <v>3773998.62953</v>
      </c>
      <c r="M7" s="465">
        <v>3594757.8484899998</v>
      </c>
    </row>
    <row r="8" spans="1:13" s="433" customFormat="1" ht="15" customHeight="1" thickTop="1">
      <c r="A8" s="427" t="s">
        <v>9</v>
      </c>
      <c r="B8" s="466">
        <v>281769.33925999998</v>
      </c>
      <c r="C8" s="466">
        <v>330731.38819999999</v>
      </c>
      <c r="D8" s="466">
        <v>227646.42818000002</v>
      </c>
      <c r="E8" s="466">
        <v>244156.97907</v>
      </c>
      <c r="F8" s="466">
        <v>257465.64434</v>
      </c>
      <c r="G8" s="466">
        <v>227802.74453999999</v>
      </c>
      <c r="H8" s="466">
        <v>261638.51071</v>
      </c>
      <c r="I8" s="466">
        <v>226810.02343</v>
      </c>
      <c r="J8" s="466">
        <v>204214.6194</v>
      </c>
      <c r="K8" s="466">
        <v>214829.68858000002</v>
      </c>
      <c r="L8" s="466">
        <v>230314.86369999999</v>
      </c>
      <c r="M8" s="466">
        <v>202247.27643999999</v>
      </c>
    </row>
    <row r="9" spans="1:13" s="433" customFormat="1" ht="15" customHeight="1">
      <c r="A9" s="427" t="s">
        <v>18</v>
      </c>
      <c r="B9" s="466">
        <v>647131.53206</v>
      </c>
      <c r="C9" s="466">
        <v>778902.58794000011</v>
      </c>
      <c r="D9" s="466">
        <v>766549.95730999997</v>
      </c>
      <c r="E9" s="466">
        <v>745357.54261999996</v>
      </c>
      <c r="F9" s="466">
        <v>476030.53049000003</v>
      </c>
      <c r="G9" s="466">
        <v>313226.30056</v>
      </c>
      <c r="H9" s="466">
        <v>381413.99927999999</v>
      </c>
      <c r="I9" s="466">
        <v>551756.83372</v>
      </c>
      <c r="J9" s="466">
        <v>591794.50150999997</v>
      </c>
      <c r="K9" s="466">
        <v>577380.68333000003</v>
      </c>
      <c r="L9" s="466">
        <v>573529.23420000006</v>
      </c>
      <c r="M9" s="466">
        <v>577922.20678000001</v>
      </c>
    </row>
    <row r="10" spans="1:13" s="433" customFormat="1" ht="15" customHeight="1">
      <c r="A10" s="427" t="s">
        <v>27</v>
      </c>
      <c r="B10" s="466">
        <v>3091890.99027</v>
      </c>
      <c r="C10" s="466">
        <v>3238773.4474800001</v>
      </c>
      <c r="D10" s="466">
        <v>2382995.8239000002</v>
      </c>
      <c r="E10" s="466">
        <v>2620440.4886100003</v>
      </c>
      <c r="F10" s="466">
        <v>2768797.23489</v>
      </c>
      <c r="G10" s="466">
        <v>2831384.56366</v>
      </c>
      <c r="H10" s="466">
        <v>2817400.3032300002</v>
      </c>
      <c r="I10" s="466">
        <v>2714432.4177600001</v>
      </c>
      <c r="J10" s="466">
        <v>2717144.4929999998</v>
      </c>
      <c r="K10" s="466">
        <v>2639289.3683699998</v>
      </c>
      <c r="L10" s="466">
        <v>2600355.236</v>
      </c>
      <c r="M10" s="466">
        <v>2465571.8406100003</v>
      </c>
    </row>
    <row r="11" spans="1:13" s="433" customFormat="1" ht="15" customHeight="1">
      <c r="A11" s="421" t="s">
        <v>892</v>
      </c>
      <c r="B11" s="466">
        <v>3182810.11106</v>
      </c>
      <c r="C11" s="466">
        <v>3330318.19661</v>
      </c>
      <c r="D11" s="466">
        <v>2447438.7730399999</v>
      </c>
      <c r="E11" s="466">
        <v>2671987.3874499998</v>
      </c>
      <c r="F11" s="466">
        <v>2820841.4120800002</v>
      </c>
      <c r="G11" s="466">
        <v>2891116.5057800002</v>
      </c>
      <c r="H11" s="466">
        <v>2788953.81097</v>
      </c>
      <c r="I11" s="466">
        <v>2631629.3779699998</v>
      </c>
      <c r="J11" s="466">
        <v>2617464.94044</v>
      </c>
      <c r="K11" s="466">
        <v>2520552.47297</v>
      </c>
      <c r="L11" s="466">
        <v>2488267.6161599997</v>
      </c>
      <c r="M11" s="466">
        <v>2338092.62806</v>
      </c>
    </row>
    <row r="12" spans="1:13" s="433" customFormat="1" ht="15" customHeight="1">
      <c r="A12" s="421" t="s">
        <v>891</v>
      </c>
      <c r="B12" s="466">
        <v>3166857.7422600002</v>
      </c>
      <c r="C12" s="466">
        <v>3312899.3948000004</v>
      </c>
      <c r="D12" s="466">
        <v>2427991.5934499996</v>
      </c>
      <c r="E12" s="466">
        <v>2650700.2073300001</v>
      </c>
      <c r="F12" s="466">
        <v>2788730.0140200001</v>
      </c>
      <c r="G12" s="466">
        <v>2864946.2845100001</v>
      </c>
      <c r="H12" s="466">
        <v>2702967.6057800003</v>
      </c>
      <c r="I12" s="466">
        <v>1782047.08045</v>
      </c>
      <c r="J12" s="466">
        <v>1668837.7625599999</v>
      </c>
      <c r="K12" s="466">
        <v>1629816.3261300002</v>
      </c>
      <c r="L12" s="466">
        <v>1632945.04629</v>
      </c>
      <c r="M12" s="466">
        <v>1566914.36167</v>
      </c>
    </row>
    <row r="13" spans="1:13" s="433" customFormat="1" ht="15" customHeight="1">
      <c r="A13" s="421" t="s">
        <v>890</v>
      </c>
      <c r="B13" s="466">
        <v>15952.3688</v>
      </c>
      <c r="C13" s="466">
        <v>17418.801809999997</v>
      </c>
      <c r="D13" s="466">
        <v>19447.17959</v>
      </c>
      <c r="E13" s="466">
        <v>21287.180120000001</v>
      </c>
      <c r="F13" s="466">
        <v>32111.39806</v>
      </c>
      <c r="G13" s="466">
        <v>26170.221269999998</v>
      </c>
      <c r="H13" s="466">
        <v>85986.205189999993</v>
      </c>
      <c r="I13" s="466">
        <v>849582.29752000002</v>
      </c>
      <c r="J13" s="466">
        <v>948627.17787999997</v>
      </c>
      <c r="K13" s="466">
        <v>890736.14684000006</v>
      </c>
      <c r="L13" s="466">
        <v>855322.56987000001</v>
      </c>
      <c r="M13" s="466">
        <v>771178.26639</v>
      </c>
    </row>
    <row r="14" spans="1:13" s="433" customFormat="1" ht="15" customHeight="1">
      <c r="A14" s="421" t="s">
        <v>889</v>
      </c>
      <c r="B14" s="466">
        <v>13515.591619999999</v>
      </c>
      <c r="C14" s="466">
        <v>9499.6850599999998</v>
      </c>
      <c r="D14" s="466">
        <v>10758.39179</v>
      </c>
      <c r="E14" s="466">
        <v>21538.603520000001</v>
      </c>
      <c r="F14" s="466">
        <v>17746.28226</v>
      </c>
      <c r="G14" s="466">
        <v>14294.772710000001</v>
      </c>
      <c r="H14" s="466">
        <v>0</v>
      </c>
      <c r="I14" s="466">
        <v>652.65018000000009</v>
      </c>
      <c r="J14" s="466">
        <v>6914.4755500000001</v>
      </c>
      <c r="K14" s="466">
        <v>23601.272940000003</v>
      </c>
      <c r="L14" s="466">
        <v>15568.520550000001</v>
      </c>
      <c r="M14" s="466">
        <v>25084.390719999999</v>
      </c>
    </row>
    <row r="15" spans="1:13" s="433" customFormat="1" ht="15" customHeight="1">
      <c r="A15" s="421" t="s">
        <v>888</v>
      </c>
      <c r="B15" s="466">
        <v>13412.505580000001</v>
      </c>
      <c r="C15" s="466">
        <v>9467.0943399999996</v>
      </c>
      <c r="D15" s="466">
        <v>10726.133179999999</v>
      </c>
      <c r="E15" s="466">
        <v>20218.612779999999</v>
      </c>
      <c r="F15" s="466">
        <v>17705.563149999998</v>
      </c>
      <c r="G15" s="466">
        <v>14255.939759999999</v>
      </c>
      <c r="H15" s="466">
        <v>0</v>
      </c>
      <c r="I15" s="466">
        <v>349.06769000000003</v>
      </c>
      <c r="J15" s="466">
        <v>1399.9760700000002</v>
      </c>
      <c r="K15" s="466">
        <v>6837.07762</v>
      </c>
      <c r="L15" s="466">
        <v>3661.7951699999999</v>
      </c>
      <c r="M15" s="466">
        <v>6583.7319100000004</v>
      </c>
    </row>
    <row r="16" spans="1:13" s="433" customFormat="1" ht="15" customHeight="1">
      <c r="A16" s="421" t="s">
        <v>887</v>
      </c>
      <c r="B16" s="466">
        <v>103.08604</v>
      </c>
      <c r="C16" s="466">
        <v>32.590720000000005</v>
      </c>
      <c r="D16" s="466">
        <v>32.258609999999997</v>
      </c>
      <c r="E16" s="466">
        <v>1319.99074</v>
      </c>
      <c r="F16" s="466">
        <v>40.719110000000001</v>
      </c>
      <c r="G16" s="466">
        <v>38.832949999999997</v>
      </c>
      <c r="H16" s="466">
        <v>0</v>
      </c>
      <c r="I16" s="466">
        <v>303.58249000000001</v>
      </c>
      <c r="J16" s="466">
        <v>5514.4994800000004</v>
      </c>
      <c r="K16" s="466">
        <v>16764.195319999999</v>
      </c>
      <c r="L16" s="466">
        <v>11906.725380000002</v>
      </c>
      <c r="M16" s="466">
        <v>18500.658809999997</v>
      </c>
    </row>
    <row r="17" spans="1:13" s="433" customFormat="1" ht="15" customHeight="1">
      <c r="A17" s="421" t="s">
        <v>886</v>
      </c>
      <c r="B17" s="466">
        <v>50474.872790000001</v>
      </c>
      <c r="C17" s="466">
        <v>53402.04552</v>
      </c>
      <c r="D17" s="466">
        <v>24188.09604</v>
      </c>
      <c r="E17" s="466">
        <v>41541.632990000006</v>
      </c>
      <c r="F17" s="466">
        <v>47522.820530000005</v>
      </c>
      <c r="G17" s="466">
        <v>52478.472200000004</v>
      </c>
      <c r="H17" s="466">
        <v>56650.233420000004</v>
      </c>
      <c r="I17" s="466">
        <v>44694.216420000004</v>
      </c>
      <c r="J17" s="466">
        <v>35562.078380000006</v>
      </c>
      <c r="K17" s="466">
        <v>45908.06826</v>
      </c>
      <c r="L17" s="466">
        <v>62223.434179999997</v>
      </c>
      <c r="M17" s="466">
        <v>102785.70586</v>
      </c>
    </row>
    <row r="18" spans="1:13" s="433" customFormat="1" ht="15" customHeight="1">
      <c r="A18" s="421" t="s">
        <v>885</v>
      </c>
      <c r="B18" s="466">
        <v>44429.60194</v>
      </c>
      <c r="C18" s="466">
        <v>47665.697970000001</v>
      </c>
      <c r="D18" s="466">
        <v>23717.780289999999</v>
      </c>
      <c r="E18" s="466">
        <v>41501.274520000006</v>
      </c>
      <c r="F18" s="466">
        <v>46154.891790000001</v>
      </c>
      <c r="G18" s="466">
        <v>51215.253509999995</v>
      </c>
      <c r="H18" s="466">
        <v>54353.044070000004</v>
      </c>
      <c r="I18" s="466">
        <v>43248.163950000002</v>
      </c>
      <c r="J18" s="466">
        <v>30852.235199999999</v>
      </c>
      <c r="K18" s="466">
        <v>31330.697410000001</v>
      </c>
      <c r="L18" s="466">
        <v>30322.163680000001</v>
      </c>
      <c r="M18" s="466">
        <v>40287.578860000001</v>
      </c>
    </row>
    <row r="19" spans="1:13" s="433" customFormat="1" ht="15" customHeight="1">
      <c r="A19" s="421" t="s">
        <v>884</v>
      </c>
      <c r="B19" s="466">
        <v>6045.2708499999999</v>
      </c>
      <c r="C19" s="466">
        <v>5736.3475499999995</v>
      </c>
      <c r="D19" s="466">
        <v>470.31574999999998</v>
      </c>
      <c r="E19" s="466">
        <v>40.358470000000004</v>
      </c>
      <c r="F19" s="466">
        <v>1367.9287400000001</v>
      </c>
      <c r="G19" s="466">
        <v>1263.2186899999999</v>
      </c>
      <c r="H19" s="466">
        <v>2297.1893500000001</v>
      </c>
      <c r="I19" s="466">
        <v>1446.0524700000001</v>
      </c>
      <c r="J19" s="466">
        <v>4709.8431799999998</v>
      </c>
      <c r="K19" s="466">
        <v>14577.370849999999</v>
      </c>
      <c r="L19" s="466">
        <v>31901.270499999999</v>
      </c>
      <c r="M19" s="466">
        <v>62498.127</v>
      </c>
    </row>
    <row r="20" spans="1:13" s="433" customFormat="1" ht="15" customHeight="1">
      <c r="A20" s="421" t="s">
        <v>40</v>
      </c>
      <c r="B20" s="466">
        <v>11920.365169999999</v>
      </c>
      <c r="C20" s="466">
        <v>11782.86975</v>
      </c>
      <c r="D20" s="466">
        <v>8623.2709600000017</v>
      </c>
      <c r="E20" s="466">
        <v>9863.3410000000003</v>
      </c>
      <c r="F20" s="466">
        <v>10236.6651</v>
      </c>
      <c r="G20" s="466">
        <v>11001.6661</v>
      </c>
      <c r="H20" s="466">
        <v>114978.34331</v>
      </c>
      <c r="I20" s="466">
        <v>173035.42855000001</v>
      </c>
      <c r="J20" s="466">
        <v>186012.38702000002</v>
      </c>
      <c r="K20" s="466">
        <v>179213.25019999998</v>
      </c>
      <c r="L20" s="466">
        <v>173094.43902000002</v>
      </c>
      <c r="M20" s="466">
        <v>159701.96355000001</v>
      </c>
    </row>
    <row r="21" spans="1:13" s="433" customFormat="1" ht="15" customHeight="1">
      <c r="A21" s="421" t="s">
        <v>883</v>
      </c>
      <c r="B21" s="466">
        <v>-166829.95037000001</v>
      </c>
      <c r="C21" s="466">
        <v>-166229.34946</v>
      </c>
      <c r="D21" s="466">
        <v>-108012.70793</v>
      </c>
      <c r="E21" s="466">
        <v>-124490.47635</v>
      </c>
      <c r="F21" s="466">
        <v>-127549.94508</v>
      </c>
      <c r="G21" s="466">
        <v>-137506.85313</v>
      </c>
      <c r="H21" s="466">
        <v>-143182.08447</v>
      </c>
      <c r="I21" s="466">
        <v>-135579.25536000001</v>
      </c>
      <c r="J21" s="466">
        <v>-128809.38839000001</v>
      </c>
      <c r="K21" s="466">
        <v>-129985.696</v>
      </c>
      <c r="L21" s="466">
        <v>-138798.77390999999</v>
      </c>
      <c r="M21" s="466">
        <v>-160092.84758</v>
      </c>
    </row>
    <row r="22" spans="1:13" s="433" customFormat="1" ht="15" customHeight="1">
      <c r="A22" s="427" t="s">
        <v>70</v>
      </c>
      <c r="B22" s="466">
        <v>9039.1144899999999</v>
      </c>
      <c r="C22" s="466">
        <v>11858.053810000001</v>
      </c>
      <c r="D22" s="466">
        <v>4466.4076699999996</v>
      </c>
      <c r="E22" s="466">
        <v>5811.9998399999995</v>
      </c>
      <c r="F22" s="466">
        <v>7564.6427300000005</v>
      </c>
      <c r="G22" s="466">
        <v>6784.8854099999999</v>
      </c>
      <c r="H22" s="466">
        <v>9532.167449999999</v>
      </c>
      <c r="I22" s="466">
        <v>16060.65134</v>
      </c>
      <c r="J22" s="466">
        <v>14270.837310000001</v>
      </c>
      <c r="K22" s="466">
        <v>10974.387919999999</v>
      </c>
      <c r="L22" s="466">
        <v>35199.110860000001</v>
      </c>
      <c r="M22" s="466">
        <v>33641.607469999995</v>
      </c>
    </row>
    <row r="23" spans="1:13" s="433" customFormat="1" ht="15" customHeight="1">
      <c r="A23" s="427" t="s">
        <v>76</v>
      </c>
      <c r="B23" s="466">
        <v>312.89001000000002</v>
      </c>
      <c r="C23" s="466">
        <v>577.74613999999997</v>
      </c>
      <c r="D23" s="466">
        <v>1096.7559799999999</v>
      </c>
      <c r="E23" s="466">
        <v>872.51013999999998</v>
      </c>
      <c r="F23" s="466">
        <v>1063.14229</v>
      </c>
      <c r="G23" s="466">
        <v>1454.6790800000001</v>
      </c>
      <c r="H23" s="466">
        <v>919.55763000000002</v>
      </c>
      <c r="I23" s="466">
        <v>1971.66074</v>
      </c>
      <c r="J23" s="466">
        <v>3075.50261</v>
      </c>
      <c r="K23" s="466">
        <v>3648.9052799999999</v>
      </c>
      <c r="L23" s="466">
        <v>3489.3361500000001</v>
      </c>
      <c r="M23" s="466">
        <v>4035.5765899999997</v>
      </c>
    </row>
    <row r="24" spans="1:13" s="433" customFormat="1" ht="15" customHeight="1">
      <c r="A24" s="427" t="s">
        <v>882</v>
      </c>
      <c r="B24" s="466">
        <v>312315.72617000004</v>
      </c>
      <c r="C24" s="466">
        <v>160911.06766999999</v>
      </c>
      <c r="D24" s="466">
        <v>79593.683150000012</v>
      </c>
      <c r="E24" s="466">
        <v>181488.90885000001</v>
      </c>
      <c r="F24" s="466">
        <v>392308.54635000002</v>
      </c>
      <c r="G24" s="466">
        <v>475059.98824000004</v>
      </c>
      <c r="H24" s="466">
        <v>327149.83173999999</v>
      </c>
      <c r="I24" s="466">
        <v>320640.51068000001</v>
      </c>
      <c r="J24" s="466">
        <v>378001.39662000001</v>
      </c>
      <c r="K24" s="466">
        <v>298756.31069999997</v>
      </c>
      <c r="L24" s="466">
        <v>274627.28130000003</v>
      </c>
      <c r="M24" s="466">
        <v>256581.25029</v>
      </c>
    </row>
    <row r="25" spans="1:13" s="433" customFormat="1" ht="15" customHeight="1">
      <c r="A25" s="427" t="s">
        <v>86</v>
      </c>
      <c r="B25" s="466">
        <v>61687.769639999999</v>
      </c>
      <c r="C25" s="466">
        <v>59447.905509999997</v>
      </c>
      <c r="D25" s="466">
        <v>45582.823079999995</v>
      </c>
      <c r="E25" s="466">
        <v>45898.478259999996</v>
      </c>
      <c r="F25" s="466">
        <v>44651.986950000006</v>
      </c>
      <c r="G25" s="466">
        <v>45489.169809999999</v>
      </c>
      <c r="H25" s="466">
        <v>45148.48689</v>
      </c>
      <c r="I25" s="466">
        <v>46766.151189999997</v>
      </c>
      <c r="J25" s="466">
        <v>77681.33468</v>
      </c>
      <c r="K25" s="466">
        <v>76868.28817</v>
      </c>
      <c r="L25" s="466">
        <v>52567.433700000001</v>
      </c>
      <c r="M25" s="466">
        <v>51742.008600000001</v>
      </c>
    </row>
    <row r="26" spans="1:13" s="433" customFormat="1" ht="15" customHeight="1">
      <c r="A26" s="427" t="s">
        <v>881</v>
      </c>
      <c r="B26" s="466">
        <v>3691.4645599999999</v>
      </c>
      <c r="C26" s="466">
        <v>3444.7389500000004</v>
      </c>
      <c r="D26" s="466">
        <v>2238.2841000000003</v>
      </c>
      <c r="E26" s="466">
        <v>3064.41545</v>
      </c>
      <c r="F26" s="466">
        <v>3682.0250599999999</v>
      </c>
      <c r="G26" s="466">
        <v>4208.41903</v>
      </c>
      <c r="H26" s="466">
        <v>3974.7302999999997</v>
      </c>
      <c r="I26" s="466">
        <v>4179.7120199999999</v>
      </c>
      <c r="J26" s="466">
        <v>5109.2927900000004</v>
      </c>
      <c r="K26" s="466">
        <v>4271.2147800000002</v>
      </c>
      <c r="L26" s="466">
        <v>3916.1336200000001</v>
      </c>
      <c r="M26" s="466">
        <v>3016.0817099999999</v>
      </c>
    </row>
    <row r="27" spans="1:13" s="432" customFormat="1" ht="15" customHeight="1" thickBot="1">
      <c r="A27" s="427" t="s">
        <v>102</v>
      </c>
      <c r="B27" s="466">
        <v>0</v>
      </c>
      <c r="C27" s="466">
        <v>0</v>
      </c>
      <c r="D27" s="466">
        <v>0</v>
      </c>
      <c r="E27" s="466">
        <v>0</v>
      </c>
      <c r="F27" s="466">
        <v>0</v>
      </c>
      <c r="G27" s="466">
        <v>0</v>
      </c>
      <c r="H27" s="466">
        <v>0</v>
      </c>
      <c r="I27" s="466">
        <v>0</v>
      </c>
      <c r="J27" s="466">
        <v>0</v>
      </c>
      <c r="K27" s="466">
        <v>0</v>
      </c>
      <c r="L27" s="466">
        <v>0</v>
      </c>
      <c r="M27" s="466">
        <v>0</v>
      </c>
    </row>
    <row r="28" spans="1:13" ht="15" customHeight="1" thickTop="1" thickBot="1">
      <c r="A28" s="425" t="s">
        <v>880</v>
      </c>
      <c r="B28" s="465">
        <v>3510461.7504400001</v>
      </c>
      <c r="C28" s="465">
        <v>3598285.2859</v>
      </c>
      <c r="D28" s="465">
        <v>2688590.04354</v>
      </c>
      <c r="E28" s="465">
        <v>2948026.8595599998</v>
      </c>
      <c r="F28" s="465">
        <v>3038957.47077</v>
      </c>
      <c r="G28" s="465">
        <v>2972449.90607</v>
      </c>
      <c r="H28" s="465">
        <v>2867607.2281999998</v>
      </c>
      <c r="I28" s="465">
        <v>2891002.8791</v>
      </c>
      <c r="J28" s="465">
        <v>2973916.8714399999</v>
      </c>
      <c r="K28" s="465">
        <v>2811379.6747699999</v>
      </c>
      <c r="L28" s="465">
        <v>2761499.0211100001</v>
      </c>
      <c r="M28" s="465">
        <v>2594206.28883</v>
      </c>
    </row>
    <row r="29" spans="1:13" s="433" customFormat="1" ht="15" customHeight="1" thickTop="1">
      <c r="A29" s="427" t="s">
        <v>879</v>
      </c>
      <c r="B29" s="466">
        <v>3216267.5471999999</v>
      </c>
      <c r="C29" s="466">
        <v>3336038.7406599997</v>
      </c>
      <c r="D29" s="466">
        <v>2516669.4650500002</v>
      </c>
      <c r="E29" s="466">
        <v>2726255.65747</v>
      </c>
      <c r="F29" s="466">
        <v>2739078.8734200001</v>
      </c>
      <c r="G29" s="466">
        <v>2542863.83072</v>
      </c>
      <c r="H29" s="466">
        <v>2432865.85512</v>
      </c>
      <c r="I29" s="466">
        <v>2431133.34504</v>
      </c>
      <c r="J29" s="466">
        <v>2508782.37078</v>
      </c>
      <c r="K29" s="466">
        <v>2319317.7617500001</v>
      </c>
      <c r="L29" s="466">
        <v>2310324.6552399998</v>
      </c>
      <c r="M29" s="466">
        <v>2189761.78877</v>
      </c>
    </row>
    <row r="30" spans="1:13" s="433" customFormat="1" ht="15" customHeight="1">
      <c r="A30" s="421" t="s">
        <v>878</v>
      </c>
      <c r="B30" s="466">
        <v>900.51956999999993</v>
      </c>
      <c r="C30" s="466">
        <v>850.94278000000008</v>
      </c>
      <c r="D30" s="466">
        <v>139.46078</v>
      </c>
      <c r="E30" s="466">
        <v>139.46078</v>
      </c>
      <c r="F30" s="466">
        <v>171.22353000000001</v>
      </c>
      <c r="G30" s="466">
        <v>144.37359000000001</v>
      </c>
      <c r="H30" s="466">
        <v>317.72606999999999</v>
      </c>
      <c r="I30" s="466">
        <v>247.44420000000002</v>
      </c>
      <c r="J30" s="466">
        <v>262.44420000000002</v>
      </c>
      <c r="K30" s="466">
        <v>319.97895</v>
      </c>
      <c r="L30" s="466">
        <v>107.98342</v>
      </c>
      <c r="M30" s="466">
        <v>107.98342</v>
      </c>
    </row>
    <row r="31" spans="1:13" s="433" customFormat="1" ht="15" customHeight="1">
      <c r="A31" s="421" t="s">
        <v>877</v>
      </c>
      <c r="B31" s="466">
        <v>2291796.0401500002</v>
      </c>
      <c r="C31" s="466">
        <v>2412947.0002199998</v>
      </c>
      <c r="D31" s="466">
        <v>1973721.61234</v>
      </c>
      <c r="E31" s="466">
        <v>2122651.1604599999</v>
      </c>
      <c r="F31" s="466">
        <v>2129163.8757000002</v>
      </c>
      <c r="G31" s="466">
        <v>1975741.0943699998</v>
      </c>
      <c r="H31" s="466">
        <v>1875383.7936800001</v>
      </c>
      <c r="I31" s="466">
        <v>1883922.9807500001</v>
      </c>
      <c r="J31" s="466">
        <v>1932111.0813800001</v>
      </c>
      <c r="K31" s="466">
        <v>1740891.25587</v>
      </c>
      <c r="L31" s="466">
        <v>1741972.6750099999</v>
      </c>
      <c r="M31" s="466">
        <v>1656822.1377399999</v>
      </c>
    </row>
    <row r="32" spans="1:13" s="433" customFormat="1" ht="15" customHeight="1">
      <c r="A32" s="421" t="s">
        <v>876</v>
      </c>
      <c r="B32" s="466">
        <v>878227.15091999993</v>
      </c>
      <c r="C32" s="466">
        <v>875552.30346000008</v>
      </c>
      <c r="D32" s="466">
        <v>511574.42612999998</v>
      </c>
      <c r="E32" s="466">
        <v>572213.08679999993</v>
      </c>
      <c r="F32" s="466">
        <v>576870.81750999996</v>
      </c>
      <c r="G32" s="466">
        <v>521009.68982999999</v>
      </c>
      <c r="H32" s="466">
        <v>511920.76851999998</v>
      </c>
      <c r="I32" s="466">
        <v>500622.73222000001</v>
      </c>
      <c r="J32" s="466">
        <v>533437.94383</v>
      </c>
      <c r="K32" s="466">
        <v>535585.92098000005</v>
      </c>
      <c r="L32" s="466">
        <v>526888.24273000006</v>
      </c>
      <c r="M32" s="466">
        <v>491459.73550000001</v>
      </c>
    </row>
    <row r="33" spans="1:13" s="433" customFormat="1" ht="15" customHeight="1">
      <c r="A33" s="421" t="s">
        <v>875</v>
      </c>
      <c r="B33" s="466">
        <v>34452.715979999994</v>
      </c>
      <c r="C33" s="466">
        <v>34669.983759999996</v>
      </c>
      <c r="D33" s="466">
        <v>24435.987149999997</v>
      </c>
      <c r="E33" s="466">
        <v>23437.670899999997</v>
      </c>
      <c r="F33" s="466">
        <v>24489.300139999999</v>
      </c>
      <c r="G33" s="466">
        <v>38068.932079999999</v>
      </c>
      <c r="H33" s="466">
        <v>38062.032719999996</v>
      </c>
      <c r="I33" s="466">
        <v>38227.838250000001</v>
      </c>
      <c r="J33" s="466">
        <v>32857.486960000002</v>
      </c>
      <c r="K33" s="466">
        <v>34160.388079999997</v>
      </c>
      <c r="L33" s="466">
        <v>33790.322270000004</v>
      </c>
      <c r="M33" s="466">
        <v>33881.472569999998</v>
      </c>
    </row>
    <row r="34" spans="1:13" s="433" customFormat="1" ht="15" customHeight="1">
      <c r="A34" s="421" t="s">
        <v>874</v>
      </c>
      <c r="B34" s="466">
        <v>0</v>
      </c>
      <c r="C34" s="466">
        <v>0</v>
      </c>
      <c r="D34" s="466">
        <v>0</v>
      </c>
      <c r="E34" s="466">
        <v>0</v>
      </c>
      <c r="F34" s="466">
        <v>0</v>
      </c>
      <c r="G34" s="466">
        <v>0</v>
      </c>
      <c r="H34" s="466">
        <v>0</v>
      </c>
      <c r="I34" s="466">
        <v>0</v>
      </c>
      <c r="J34" s="466">
        <v>0</v>
      </c>
      <c r="K34" s="466">
        <v>0</v>
      </c>
      <c r="L34" s="466">
        <v>0</v>
      </c>
      <c r="M34" s="466">
        <v>0</v>
      </c>
    </row>
    <row r="35" spans="1:13" s="433" customFormat="1" ht="15" customHeight="1">
      <c r="A35" s="421" t="s">
        <v>873</v>
      </c>
      <c r="B35" s="466">
        <v>10891.120580000001</v>
      </c>
      <c r="C35" s="466">
        <v>12018.51044</v>
      </c>
      <c r="D35" s="466">
        <v>6797.97865</v>
      </c>
      <c r="E35" s="466">
        <v>7814.2785300000005</v>
      </c>
      <c r="F35" s="466">
        <v>8383.6565399999999</v>
      </c>
      <c r="G35" s="466">
        <v>7899.7408499999992</v>
      </c>
      <c r="H35" s="466">
        <v>7181.53413</v>
      </c>
      <c r="I35" s="466">
        <v>8112.34962</v>
      </c>
      <c r="J35" s="466">
        <v>10113.414409999999</v>
      </c>
      <c r="K35" s="466">
        <v>8360.2178700000004</v>
      </c>
      <c r="L35" s="466">
        <v>7565.43181</v>
      </c>
      <c r="M35" s="466">
        <v>7490.4595399999998</v>
      </c>
    </row>
    <row r="36" spans="1:13" s="433" customFormat="1" ht="15" customHeight="1">
      <c r="A36" s="427" t="s">
        <v>872</v>
      </c>
      <c r="B36" s="466">
        <v>1832.41977</v>
      </c>
      <c r="C36" s="466">
        <v>3648.6875800000003</v>
      </c>
      <c r="D36" s="466">
        <v>38.835239999999999</v>
      </c>
      <c r="E36" s="466">
        <v>447.71359000000001</v>
      </c>
      <c r="F36" s="466">
        <v>370.83949000000001</v>
      </c>
      <c r="G36" s="466">
        <v>408.43096999999995</v>
      </c>
      <c r="H36" s="466">
        <v>341.45976000000002</v>
      </c>
      <c r="I36" s="466">
        <v>218.69561999999999</v>
      </c>
      <c r="J36" s="466">
        <v>254.69498999999999</v>
      </c>
      <c r="K36" s="466">
        <v>350.52634999999998</v>
      </c>
      <c r="L36" s="466">
        <v>328.54858000000002</v>
      </c>
      <c r="M36" s="466">
        <v>257.43098000000003</v>
      </c>
    </row>
    <row r="37" spans="1:13" s="433" customFormat="1" ht="15" customHeight="1">
      <c r="A37" s="427" t="s">
        <v>871</v>
      </c>
      <c r="B37" s="466">
        <v>113758.67712000001</v>
      </c>
      <c r="C37" s="466">
        <v>116012.5077</v>
      </c>
      <c r="D37" s="466">
        <v>57869.421329999997</v>
      </c>
      <c r="E37" s="466">
        <v>105132.98883</v>
      </c>
      <c r="F37" s="466">
        <v>172076.05137999999</v>
      </c>
      <c r="G37" s="466">
        <v>284979.44379000005</v>
      </c>
      <c r="H37" s="466">
        <v>283893.70530999999</v>
      </c>
      <c r="I37" s="466">
        <v>296975.99598000001</v>
      </c>
      <c r="J37" s="466">
        <v>291101.35913999996</v>
      </c>
      <c r="K37" s="466">
        <v>303749.33480000001</v>
      </c>
      <c r="L37" s="466">
        <v>264003.52260999999</v>
      </c>
      <c r="M37" s="466">
        <v>234262.17703999998</v>
      </c>
    </row>
    <row r="38" spans="1:13" s="433" customFormat="1" ht="15" customHeight="1">
      <c r="A38" s="427" t="s">
        <v>870</v>
      </c>
      <c r="B38" s="466">
        <v>60659.345439999997</v>
      </c>
      <c r="C38" s="466">
        <v>60640.191719999995</v>
      </c>
      <c r="D38" s="466">
        <v>38547.096850000002</v>
      </c>
      <c r="E38" s="466">
        <v>43696.182609999996</v>
      </c>
      <c r="F38" s="466">
        <v>53217.761060000004</v>
      </c>
      <c r="G38" s="466">
        <v>68390.527799999996</v>
      </c>
      <c r="H38" s="466">
        <v>75227.528160000002</v>
      </c>
      <c r="I38" s="466">
        <v>87898.532250000004</v>
      </c>
      <c r="J38" s="466">
        <v>98481.040129999994</v>
      </c>
      <c r="K38" s="466">
        <v>106003.01437</v>
      </c>
      <c r="L38" s="466">
        <v>104013.74821999999</v>
      </c>
      <c r="M38" s="466">
        <v>96288.150269999998</v>
      </c>
    </row>
    <row r="39" spans="1:13" s="433" customFormat="1" ht="15" customHeight="1">
      <c r="A39" s="427" t="s">
        <v>147</v>
      </c>
      <c r="B39" s="466">
        <v>117943.76091</v>
      </c>
      <c r="C39" s="466">
        <v>81945.15823999999</v>
      </c>
      <c r="D39" s="466">
        <v>75465.225069999986</v>
      </c>
      <c r="E39" s="466">
        <v>72494.317060000001</v>
      </c>
      <c r="F39" s="466">
        <v>74213.945420000004</v>
      </c>
      <c r="G39" s="466">
        <v>74450.496249999997</v>
      </c>
      <c r="H39" s="466">
        <v>74276.247220000005</v>
      </c>
      <c r="I39" s="466">
        <v>74075.135209999993</v>
      </c>
      <c r="J39" s="466">
        <v>74784.590249999994</v>
      </c>
      <c r="K39" s="466">
        <v>74701.064670000007</v>
      </c>
      <c r="L39" s="466">
        <v>73792.166769999996</v>
      </c>
      <c r="M39" s="466">
        <v>73431.530659999989</v>
      </c>
    </row>
    <row r="40" spans="1:13" s="433" customFormat="1" ht="15" customHeight="1">
      <c r="A40" s="427" t="s">
        <v>154</v>
      </c>
      <c r="B40" s="466">
        <v>0</v>
      </c>
      <c r="C40" s="466">
        <v>0</v>
      </c>
      <c r="D40" s="466">
        <v>0</v>
      </c>
      <c r="E40" s="466">
        <v>0</v>
      </c>
      <c r="F40" s="466">
        <v>0</v>
      </c>
      <c r="G40" s="466">
        <v>0</v>
      </c>
      <c r="H40" s="466">
        <v>0</v>
      </c>
      <c r="I40" s="466">
        <v>0</v>
      </c>
      <c r="J40" s="466">
        <v>0</v>
      </c>
      <c r="K40" s="466">
        <v>0</v>
      </c>
      <c r="L40" s="466">
        <v>0</v>
      </c>
      <c r="M40" s="466">
        <v>0</v>
      </c>
    </row>
    <row r="41" spans="1:13" s="433" customFormat="1" ht="15" customHeight="1">
      <c r="A41" s="427" t="s">
        <v>869</v>
      </c>
      <c r="B41" s="466">
        <v>0</v>
      </c>
      <c r="C41" s="466">
        <v>0</v>
      </c>
      <c r="D41" s="466">
        <v>0</v>
      </c>
      <c r="E41" s="466">
        <v>0</v>
      </c>
      <c r="F41" s="466">
        <v>0</v>
      </c>
      <c r="G41" s="466">
        <v>0</v>
      </c>
      <c r="H41" s="466">
        <v>0</v>
      </c>
      <c r="I41" s="466">
        <v>0</v>
      </c>
      <c r="J41" s="466">
        <v>0</v>
      </c>
      <c r="K41" s="466">
        <v>0</v>
      </c>
      <c r="L41" s="466">
        <v>0</v>
      </c>
      <c r="M41" s="466">
        <v>0</v>
      </c>
    </row>
    <row r="42" spans="1:13" s="432" customFormat="1" ht="15" customHeight="1" thickBot="1">
      <c r="A42" s="427" t="s">
        <v>128</v>
      </c>
      <c r="B42" s="466">
        <v>0</v>
      </c>
      <c r="C42" s="466">
        <v>0</v>
      </c>
      <c r="D42" s="466">
        <v>0</v>
      </c>
      <c r="E42" s="466">
        <v>0</v>
      </c>
      <c r="F42" s="466">
        <v>0</v>
      </c>
      <c r="G42" s="466">
        <v>1357.1765399999999</v>
      </c>
      <c r="H42" s="466">
        <v>1002.43263</v>
      </c>
      <c r="I42" s="466">
        <v>701.17499999999995</v>
      </c>
      <c r="J42" s="466">
        <v>512.81614999999999</v>
      </c>
      <c r="K42" s="466">
        <v>7257.9728299999997</v>
      </c>
      <c r="L42" s="466">
        <v>9036.3796899999998</v>
      </c>
      <c r="M42" s="466">
        <v>205.21110999999999</v>
      </c>
    </row>
    <row r="43" spans="1:13" ht="15" customHeight="1" thickTop="1" thickBot="1">
      <c r="A43" s="425" t="s">
        <v>868</v>
      </c>
      <c r="B43" s="465">
        <v>897377.07637999998</v>
      </c>
      <c r="C43" s="465">
        <v>986361.64978999994</v>
      </c>
      <c r="D43" s="465">
        <v>821580.1198300001</v>
      </c>
      <c r="E43" s="465">
        <v>899064.4633200001</v>
      </c>
      <c r="F43" s="465">
        <v>912606.28284</v>
      </c>
      <c r="G43" s="465">
        <v>932960.84475000005</v>
      </c>
      <c r="H43" s="465">
        <v>979570.35950999998</v>
      </c>
      <c r="I43" s="465">
        <v>991615.08227000001</v>
      </c>
      <c r="J43" s="465">
        <v>1017375.1069199999</v>
      </c>
      <c r="K43" s="465">
        <v>1014639.1728099999</v>
      </c>
      <c r="L43" s="465">
        <v>1012499.60887</v>
      </c>
      <c r="M43" s="465">
        <v>1000551.56011</v>
      </c>
    </row>
    <row r="44" spans="1:13" s="433" customFormat="1" ht="15" customHeight="1" thickTop="1">
      <c r="A44" s="427" t="s">
        <v>169</v>
      </c>
      <c r="B44" s="466">
        <v>2901.2880299999997</v>
      </c>
      <c r="C44" s="466">
        <v>637355.00075999997</v>
      </c>
      <c r="D44" s="466">
        <v>517143.20075999998</v>
      </c>
      <c r="E44" s="466">
        <v>553359</v>
      </c>
      <c r="F44" s="466">
        <v>553432.5</v>
      </c>
      <c r="G44" s="466">
        <v>553432.5</v>
      </c>
      <c r="H44" s="466">
        <v>553432.5</v>
      </c>
      <c r="I44" s="466">
        <v>553432.5</v>
      </c>
      <c r="J44" s="466">
        <v>553432.5</v>
      </c>
      <c r="K44" s="466">
        <v>553432.5</v>
      </c>
      <c r="L44" s="466">
        <v>553432.5</v>
      </c>
      <c r="M44" s="466">
        <v>553432.5</v>
      </c>
    </row>
    <row r="45" spans="1:13" s="433" customFormat="1" ht="15" customHeight="1">
      <c r="A45" s="427" t="s">
        <v>173</v>
      </c>
      <c r="B45" s="466">
        <v>37724.7641</v>
      </c>
      <c r="C45" s="466">
        <v>4.7393199999999993</v>
      </c>
      <c r="D45" s="466">
        <v>4.7393199999999993</v>
      </c>
      <c r="E45" s="466">
        <v>4.7393199999999993</v>
      </c>
      <c r="F45" s="466">
        <v>4.7393199999999993</v>
      </c>
      <c r="G45" s="466">
        <v>4.7393199999999993</v>
      </c>
      <c r="H45" s="466">
        <v>4.7393199999999993</v>
      </c>
      <c r="I45" s="466">
        <v>4.7393199999999993</v>
      </c>
      <c r="J45" s="466">
        <v>4.7393199999999993</v>
      </c>
      <c r="K45" s="466">
        <v>4.7393199999999993</v>
      </c>
      <c r="L45" s="466">
        <v>4.7393199999999993</v>
      </c>
      <c r="M45" s="466">
        <v>4.7393199999999993</v>
      </c>
    </row>
    <row r="46" spans="1:13" s="433" customFormat="1" ht="15" customHeight="1">
      <c r="A46" s="427" t="s">
        <v>177</v>
      </c>
      <c r="B46" s="466">
        <v>0</v>
      </c>
      <c r="C46" s="466">
        <v>0</v>
      </c>
      <c r="D46" s="466">
        <v>0</v>
      </c>
      <c r="E46" s="466">
        <v>0</v>
      </c>
      <c r="F46" s="466">
        <v>0</v>
      </c>
      <c r="G46" s="466">
        <v>0</v>
      </c>
      <c r="H46" s="466">
        <v>0</v>
      </c>
      <c r="I46" s="466">
        <v>0</v>
      </c>
      <c r="J46" s="466">
        <v>0</v>
      </c>
      <c r="K46" s="466">
        <v>0</v>
      </c>
      <c r="L46" s="466">
        <v>0</v>
      </c>
      <c r="M46" s="466">
        <v>0</v>
      </c>
    </row>
    <row r="47" spans="1:13" s="433" customFormat="1" ht="15" customHeight="1">
      <c r="A47" s="427" t="s">
        <v>867</v>
      </c>
      <c r="B47" s="466">
        <v>813961.72276000003</v>
      </c>
      <c r="C47" s="466">
        <v>305230.69393000001</v>
      </c>
      <c r="D47" s="466">
        <v>275283.11742999998</v>
      </c>
      <c r="E47" s="466">
        <v>317688.37088</v>
      </c>
      <c r="F47" s="466">
        <v>330254.11550999997</v>
      </c>
      <c r="G47" s="466">
        <v>346793.90307999996</v>
      </c>
      <c r="H47" s="466">
        <v>349382.17431000003</v>
      </c>
      <c r="I47" s="466">
        <v>411031.67197000002</v>
      </c>
      <c r="J47" s="466">
        <v>427078.28976999997</v>
      </c>
      <c r="K47" s="466">
        <v>450487.89711999998</v>
      </c>
      <c r="L47" s="466">
        <v>450487.89711999998</v>
      </c>
      <c r="M47" s="466">
        <v>448090.96720999997</v>
      </c>
    </row>
    <row r="48" spans="1:13" s="433" customFormat="1" ht="15" customHeight="1">
      <c r="A48" s="427" t="s">
        <v>183</v>
      </c>
      <c r="B48" s="466">
        <v>42789.301490000005</v>
      </c>
      <c r="C48" s="466">
        <v>43771.215779999999</v>
      </c>
      <c r="D48" s="466">
        <v>29149.062320000001</v>
      </c>
      <c r="E48" s="466">
        <v>28012.35312</v>
      </c>
      <c r="F48" s="466">
        <v>28914.928010000003</v>
      </c>
      <c r="G48" s="466">
        <v>32729.702350000003</v>
      </c>
      <c r="H48" s="466">
        <v>76750.945879999999</v>
      </c>
      <c r="I48" s="466">
        <v>27146.170979999999</v>
      </c>
      <c r="J48" s="466">
        <v>36859.577829999995</v>
      </c>
      <c r="K48" s="466">
        <v>10714.03637</v>
      </c>
      <c r="L48" s="466">
        <v>8574.4724299999998</v>
      </c>
      <c r="M48" s="466">
        <v>-976.64642000000003</v>
      </c>
    </row>
    <row r="49" spans="1:13" s="433" customFormat="1" ht="15" customHeight="1">
      <c r="A49" s="421" t="s">
        <v>866</v>
      </c>
      <c r="B49" s="466">
        <v>-93.748999999999995</v>
      </c>
      <c r="C49" s="466">
        <v>901.04657999999995</v>
      </c>
      <c r="D49" s="466">
        <v>-161.31825000000001</v>
      </c>
      <c r="E49" s="466">
        <v>-592.66138000000001</v>
      </c>
      <c r="F49" s="466">
        <v>0</v>
      </c>
      <c r="G49" s="466">
        <v>0</v>
      </c>
      <c r="H49" s="466">
        <v>30141.431120000001</v>
      </c>
      <c r="I49" s="466">
        <v>0</v>
      </c>
      <c r="J49" s="466">
        <v>0</v>
      </c>
      <c r="K49" s="466">
        <v>0</v>
      </c>
      <c r="L49" s="466">
        <v>0</v>
      </c>
      <c r="M49" s="466">
        <v>0</v>
      </c>
    </row>
    <row r="50" spans="1:13" s="432" customFormat="1" ht="15" customHeight="1" thickBot="1">
      <c r="A50" s="421" t="s">
        <v>865</v>
      </c>
      <c r="B50" s="466">
        <v>42883.050490000001</v>
      </c>
      <c r="C50" s="466">
        <v>42870.169200000004</v>
      </c>
      <c r="D50" s="466">
        <v>29310.380570000001</v>
      </c>
      <c r="E50" s="466">
        <v>28605.014500000001</v>
      </c>
      <c r="F50" s="466">
        <v>28914.928010000003</v>
      </c>
      <c r="G50" s="466">
        <v>32729.702350000003</v>
      </c>
      <c r="H50" s="466">
        <v>46609.514759999998</v>
      </c>
      <c r="I50" s="466">
        <v>27146.170979999999</v>
      </c>
      <c r="J50" s="466">
        <v>36859.577829999995</v>
      </c>
      <c r="K50" s="466">
        <v>10714.03637</v>
      </c>
      <c r="L50" s="466">
        <v>8574.4724299999998</v>
      </c>
      <c r="M50" s="466">
        <v>-976.64642000000003</v>
      </c>
    </row>
    <row r="51" spans="1:13" ht="15" customHeight="1" thickTop="1" thickBot="1">
      <c r="A51" s="425" t="s">
        <v>864</v>
      </c>
      <c r="B51" s="465">
        <v>4407838.8268200001</v>
      </c>
      <c r="C51" s="465">
        <v>4584646.9356899997</v>
      </c>
      <c r="D51" s="465">
        <v>3510170.1633699997</v>
      </c>
      <c r="E51" s="465">
        <v>3847091.3228800003</v>
      </c>
      <c r="F51" s="465">
        <v>3951563.75361</v>
      </c>
      <c r="G51" s="465">
        <v>3905410.7508200002</v>
      </c>
      <c r="H51" s="465">
        <v>3847177.5877100001</v>
      </c>
      <c r="I51" s="465">
        <v>3882617.9613699997</v>
      </c>
      <c r="J51" s="465">
        <v>3991291.9783600001</v>
      </c>
      <c r="K51" s="465">
        <v>3826018.8475799998</v>
      </c>
      <c r="L51" s="465">
        <v>3773998.6299800002</v>
      </c>
      <c r="M51" s="465">
        <v>3594757.8489399999</v>
      </c>
    </row>
    <row r="52" spans="1:13" s="433" customFormat="1" ht="15" customHeight="1" thickTop="1">
      <c r="A52" s="434" t="s">
        <v>863</v>
      </c>
      <c r="B52" s="466">
        <v>14973.20441</v>
      </c>
      <c r="C52" s="466">
        <v>10001.87084</v>
      </c>
      <c r="D52" s="466">
        <v>2994.1173199999998</v>
      </c>
      <c r="E52" s="466">
        <v>4149.4416899999997</v>
      </c>
      <c r="F52" s="466">
        <v>3406.1938799999998</v>
      </c>
      <c r="G52" s="466">
        <v>2259.9529700000003</v>
      </c>
      <c r="H52" s="466">
        <v>2328.8197200000004</v>
      </c>
      <c r="I52" s="466">
        <v>3460.2270800000001</v>
      </c>
      <c r="J52" s="466">
        <v>32996.346709999998</v>
      </c>
      <c r="K52" s="466">
        <v>50008.529649999997</v>
      </c>
      <c r="L52" s="466">
        <v>46842.453270000005</v>
      </c>
      <c r="M52" s="466">
        <v>57912.835599999999</v>
      </c>
    </row>
    <row r="53" spans="1:13" s="432" customFormat="1" ht="15" customHeight="1">
      <c r="A53" s="421" t="s">
        <v>862</v>
      </c>
      <c r="B53" s="466">
        <v>0</v>
      </c>
      <c r="C53" s="466">
        <v>0</v>
      </c>
      <c r="D53" s="466">
        <v>0</v>
      </c>
      <c r="E53" s="466">
        <v>0</v>
      </c>
      <c r="F53" s="466">
        <v>0</v>
      </c>
      <c r="G53" s="466">
        <v>0</v>
      </c>
      <c r="H53" s="466">
        <v>0</v>
      </c>
      <c r="I53" s="466">
        <v>0</v>
      </c>
      <c r="J53" s="466">
        <v>0</v>
      </c>
      <c r="K53" s="466">
        <v>0</v>
      </c>
      <c r="L53" s="466">
        <v>0</v>
      </c>
      <c r="M53" s="466">
        <v>0</v>
      </c>
    </row>
    <row r="54" spans="1:13" s="432" customFormat="1" ht="15" customHeight="1">
      <c r="A54" s="421" t="s">
        <v>861</v>
      </c>
      <c r="B54" s="466">
        <v>11200.111339999999</v>
      </c>
      <c r="C54" s="466">
        <v>6890.3854299999994</v>
      </c>
      <c r="D54" s="466">
        <v>0</v>
      </c>
      <c r="E54" s="466">
        <v>1475.8085900000001</v>
      </c>
      <c r="F54" s="466">
        <v>1009.88729</v>
      </c>
      <c r="G54" s="466">
        <v>0</v>
      </c>
      <c r="H54" s="466">
        <v>0</v>
      </c>
      <c r="I54" s="466">
        <v>1194.7472600000001</v>
      </c>
      <c r="J54" s="466">
        <v>30999.52794</v>
      </c>
      <c r="K54" s="466">
        <v>48023.27132</v>
      </c>
      <c r="L54" s="466">
        <v>45043.187159999994</v>
      </c>
      <c r="M54" s="466">
        <v>56133.935649999999</v>
      </c>
    </row>
    <row r="55" spans="1:13" s="432" customFormat="1" ht="15" customHeight="1">
      <c r="A55" s="421" t="s">
        <v>860</v>
      </c>
      <c r="B55" s="466">
        <v>0</v>
      </c>
      <c r="C55" s="466">
        <v>0</v>
      </c>
      <c r="D55" s="466">
        <v>0</v>
      </c>
      <c r="E55" s="466">
        <v>0</v>
      </c>
      <c r="F55" s="466">
        <v>0</v>
      </c>
      <c r="G55" s="466">
        <v>0</v>
      </c>
      <c r="H55" s="466">
        <v>0</v>
      </c>
      <c r="I55" s="466">
        <v>0</v>
      </c>
      <c r="J55" s="466">
        <v>0</v>
      </c>
      <c r="K55" s="466">
        <v>0</v>
      </c>
      <c r="L55" s="466">
        <v>0</v>
      </c>
      <c r="M55" s="466">
        <v>0</v>
      </c>
    </row>
    <row r="56" spans="1:13" s="432" customFormat="1" ht="15" customHeight="1">
      <c r="A56" s="421" t="s">
        <v>859</v>
      </c>
      <c r="B56" s="466">
        <v>3773.0930699999999</v>
      </c>
      <c r="C56" s="466">
        <v>3111.4854100000002</v>
      </c>
      <c r="D56" s="466">
        <v>2994.1173199999998</v>
      </c>
      <c r="E56" s="466">
        <v>2673.6331</v>
      </c>
      <c r="F56" s="466">
        <v>2396.3065899999997</v>
      </c>
      <c r="G56" s="466">
        <v>2259.9529700000003</v>
      </c>
      <c r="H56" s="466">
        <v>2328.8197200000004</v>
      </c>
      <c r="I56" s="466">
        <v>2265.47982</v>
      </c>
      <c r="J56" s="466">
        <v>1996.8187700000001</v>
      </c>
      <c r="K56" s="466">
        <v>1985.2583300000001</v>
      </c>
      <c r="L56" s="466">
        <v>1799.26611</v>
      </c>
      <c r="M56" s="466">
        <v>1778.89995</v>
      </c>
    </row>
    <row r="57" spans="1:13" s="432" customFormat="1" ht="15" customHeight="1">
      <c r="A57" s="421" t="s">
        <v>858</v>
      </c>
      <c r="B57" s="466">
        <v>0</v>
      </c>
      <c r="C57" s="466">
        <v>0</v>
      </c>
      <c r="D57" s="466">
        <v>0</v>
      </c>
      <c r="E57" s="466">
        <v>0</v>
      </c>
      <c r="F57" s="466">
        <v>0</v>
      </c>
      <c r="G57" s="466">
        <v>0</v>
      </c>
      <c r="H57" s="466">
        <v>0</v>
      </c>
      <c r="I57" s="466">
        <v>0</v>
      </c>
      <c r="J57" s="466">
        <v>0</v>
      </c>
      <c r="K57" s="466">
        <v>0</v>
      </c>
      <c r="L57" s="466">
        <v>0</v>
      </c>
      <c r="M57" s="466">
        <v>0</v>
      </c>
    </row>
    <row r="58" spans="1:13" s="432" customFormat="1" ht="15" customHeight="1">
      <c r="A58" s="427" t="s">
        <v>857</v>
      </c>
      <c r="B58" s="466">
        <v>7468567.2496800004</v>
      </c>
      <c r="C58" s="466">
        <v>7821015.5494999997</v>
      </c>
      <c r="D58" s="466">
        <v>6003174.3401099993</v>
      </c>
      <c r="E58" s="466">
        <v>6875041.8672899995</v>
      </c>
      <c r="F58" s="466">
        <v>8446337.1393100005</v>
      </c>
      <c r="G58" s="466">
        <v>8499016.6838700008</v>
      </c>
      <c r="H58" s="466">
        <v>8284045.1439799992</v>
      </c>
      <c r="I58" s="466">
        <v>7857535.64647</v>
      </c>
      <c r="J58" s="466">
        <v>7885890.65276</v>
      </c>
      <c r="K58" s="466">
        <v>7695477.93322</v>
      </c>
      <c r="L58" s="466">
        <v>7709539.2043500002</v>
      </c>
      <c r="M58" s="466">
        <v>7609520.5984100001</v>
      </c>
    </row>
    <row r="59" spans="1:13">
      <c r="A59" s="431" t="s">
        <v>856</v>
      </c>
      <c r="B59" s="467">
        <v>278395.13493</v>
      </c>
      <c r="C59" s="467">
        <v>280500.53021</v>
      </c>
      <c r="D59" s="467">
        <v>217517.43105000001</v>
      </c>
      <c r="E59" s="467">
        <v>234827.81987000001</v>
      </c>
      <c r="F59" s="467">
        <v>219823.99284999998</v>
      </c>
      <c r="G59" s="467">
        <v>244973.10185000001</v>
      </c>
      <c r="H59" s="467">
        <v>238467.09261000002</v>
      </c>
      <c r="I59" s="467">
        <v>221615.32175999999</v>
      </c>
      <c r="J59" s="467">
        <v>226058.5191</v>
      </c>
      <c r="K59" s="467">
        <v>130809.61164</v>
      </c>
      <c r="L59" s="467">
        <v>224568.42186999999</v>
      </c>
      <c r="M59" s="467">
        <v>125757.65567000001</v>
      </c>
    </row>
    <row r="60" spans="1:13" ht="15" customHeight="1">
      <c r="A60" s="421" t="s">
        <v>855</v>
      </c>
      <c r="B60" s="466">
        <v>-61944.671020000002</v>
      </c>
      <c r="C60" s="466">
        <v>-77189.052769999995</v>
      </c>
      <c r="D60" s="466">
        <v>-65191.276060000004</v>
      </c>
      <c r="E60" s="466">
        <v>-74970.936069999996</v>
      </c>
      <c r="F60" s="466">
        <v>-60930.343689999994</v>
      </c>
      <c r="G60" s="466">
        <v>-66952.571779999998</v>
      </c>
      <c r="H60" s="466">
        <v>-60703.231319999999</v>
      </c>
      <c r="I60" s="466">
        <v>-62682.430079999998</v>
      </c>
      <c r="J60" s="466">
        <v>-68481.701249999998</v>
      </c>
      <c r="K60" s="466">
        <v>-40175.763829999996</v>
      </c>
      <c r="L60" s="466">
        <v>-68422.731610000003</v>
      </c>
      <c r="M60" s="466">
        <v>-38878.569799999997</v>
      </c>
    </row>
    <row r="61" spans="1:13" ht="15" customHeight="1">
      <c r="A61" s="427" t="s">
        <v>854</v>
      </c>
      <c r="B61" s="466">
        <v>216450.46390999999</v>
      </c>
      <c r="C61" s="466">
        <v>203311.47743999999</v>
      </c>
      <c r="D61" s="466">
        <v>152326.15499000001</v>
      </c>
      <c r="E61" s="466">
        <v>159856.88380000001</v>
      </c>
      <c r="F61" s="466">
        <v>158893.64916</v>
      </c>
      <c r="G61" s="466">
        <v>178020.53006999998</v>
      </c>
      <c r="H61" s="466">
        <v>177763.86129</v>
      </c>
      <c r="I61" s="466">
        <v>158932.89168</v>
      </c>
      <c r="J61" s="466">
        <v>157576.81784999999</v>
      </c>
      <c r="K61" s="466">
        <v>90633.847810000007</v>
      </c>
      <c r="L61" s="466">
        <v>156145.69026</v>
      </c>
      <c r="M61" s="466">
        <v>86879.08587000001</v>
      </c>
    </row>
    <row r="62" spans="1:13" ht="15" customHeight="1">
      <c r="A62" s="426" t="s">
        <v>853</v>
      </c>
      <c r="B62" s="466">
        <v>39165.92239</v>
      </c>
      <c r="C62" s="466">
        <v>42542.612909999996</v>
      </c>
      <c r="D62" s="466">
        <v>14170.80668</v>
      </c>
      <c r="E62" s="466">
        <v>10907.563310000001</v>
      </c>
      <c r="F62" s="466">
        <v>12894.35066</v>
      </c>
      <c r="G62" s="466">
        <v>11408.337119999998</v>
      </c>
      <c r="H62" s="466">
        <v>8703.7225199999993</v>
      </c>
      <c r="I62" s="466">
        <v>7782.6703399999997</v>
      </c>
      <c r="J62" s="466">
        <v>23182.141729999999</v>
      </c>
      <c r="K62" s="466">
        <v>15523.11083</v>
      </c>
      <c r="L62" s="466">
        <v>19113.66963</v>
      </c>
      <c r="M62" s="466">
        <v>9671.8661999999986</v>
      </c>
    </row>
    <row r="63" spans="1:13" ht="15" customHeight="1">
      <c r="A63" s="421" t="s">
        <v>852</v>
      </c>
      <c r="B63" s="466">
        <v>-11484.47741</v>
      </c>
      <c r="C63" s="466">
        <v>-9762.5304499999984</v>
      </c>
      <c r="D63" s="466">
        <v>-5632.7140999999992</v>
      </c>
      <c r="E63" s="466">
        <v>-4847.8689800000002</v>
      </c>
      <c r="F63" s="466">
        <v>-7294.7126699999999</v>
      </c>
      <c r="G63" s="466">
        <v>-7709.0222599999997</v>
      </c>
      <c r="H63" s="466">
        <v>-6094.3253500000001</v>
      </c>
      <c r="I63" s="466">
        <v>-6039.3464800000002</v>
      </c>
      <c r="J63" s="466">
        <v>-8879.0261599999994</v>
      </c>
      <c r="K63" s="466">
        <v>-7821.5817200000001</v>
      </c>
      <c r="L63" s="466">
        <v>-11422.882250000001</v>
      </c>
      <c r="M63" s="466">
        <v>-5840.2319400000006</v>
      </c>
    </row>
    <row r="64" spans="1:13" ht="15" customHeight="1">
      <c r="A64" s="428" t="s">
        <v>851</v>
      </c>
      <c r="B64" s="466">
        <v>244131.90888999999</v>
      </c>
      <c r="C64" s="466">
        <v>236091.55989999999</v>
      </c>
      <c r="D64" s="466">
        <v>160864.24757000001</v>
      </c>
      <c r="E64" s="466">
        <v>165916.57813000001</v>
      </c>
      <c r="F64" s="466">
        <v>164493.28715000002</v>
      </c>
      <c r="G64" s="466">
        <v>181719.84493000002</v>
      </c>
      <c r="H64" s="466">
        <v>180373.25846000001</v>
      </c>
      <c r="I64" s="466">
        <v>160676.21554</v>
      </c>
      <c r="J64" s="466">
        <v>171879.93341999999</v>
      </c>
      <c r="K64" s="466">
        <v>98335.376919999995</v>
      </c>
      <c r="L64" s="466">
        <v>163836.47764</v>
      </c>
      <c r="M64" s="466">
        <v>90710.720130000002</v>
      </c>
    </row>
    <row r="65" spans="1:13" ht="15" customHeight="1">
      <c r="A65" s="426" t="s">
        <v>850</v>
      </c>
      <c r="B65" s="466">
        <v>27377.961629999998</v>
      </c>
      <c r="C65" s="466">
        <v>32213.431539999998</v>
      </c>
      <c r="D65" s="466">
        <v>24767.02288</v>
      </c>
      <c r="E65" s="466">
        <v>30045.309730000001</v>
      </c>
      <c r="F65" s="466">
        <v>27213.680370000002</v>
      </c>
      <c r="G65" s="466">
        <v>22927.203809999999</v>
      </c>
      <c r="H65" s="466">
        <v>13435.205619999999</v>
      </c>
      <c r="I65" s="466">
        <v>14629.049720000001</v>
      </c>
      <c r="J65" s="466">
        <v>30161.008750000001</v>
      </c>
      <c r="K65" s="466">
        <v>19299.774260000002</v>
      </c>
      <c r="L65" s="466">
        <v>27989.789840000001</v>
      </c>
      <c r="M65" s="466">
        <v>32659.430130000001</v>
      </c>
    </row>
    <row r="66" spans="1:13" ht="15" customHeight="1">
      <c r="A66" s="426" t="s">
        <v>849</v>
      </c>
      <c r="B66" s="466">
        <v>-48160.041870000001</v>
      </c>
      <c r="C66" s="466">
        <v>-40808.950689999998</v>
      </c>
      <c r="D66" s="466">
        <v>-31560.596129999998</v>
      </c>
      <c r="E66" s="466">
        <v>-38559.072189999999</v>
      </c>
      <c r="F66" s="466">
        <v>-39229.631529999999</v>
      </c>
      <c r="G66" s="466">
        <v>-37891.479060000005</v>
      </c>
      <c r="H66" s="466">
        <v>-21845.534079999998</v>
      </c>
      <c r="I66" s="466">
        <v>-15382.653980000001</v>
      </c>
      <c r="J66" s="466">
        <v>-33054.007239999999</v>
      </c>
      <c r="K66" s="466">
        <v>-30599.8079</v>
      </c>
      <c r="L66" s="466">
        <v>-56162.874259999997</v>
      </c>
      <c r="M66" s="466">
        <v>-53965.006479999996</v>
      </c>
    </row>
    <row r="67" spans="1:13" ht="15" customHeight="1">
      <c r="A67" s="427" t="s">
        <v>848</v>
      </c>
      <c r="B67" s="466">
        <v>223349.82865000001</v>
      </c>
      <c r="C67" s="466">
        <v>227496.04074999999</v>
      </c>
      <c r="D67" s="466">
        <v>154070.67431999999</v>
      </c>
      <c r="E67" s="466">
        <v>157402.81566999998</v>
      </c>
      <c r="F67" s="466">
        <v>152477.33599000002</v>
      </c>
      <c r="G67" s="466">
        <v>166755.56968000002</v>
      </c>
      <c r="H67" s="466">
        <v>171962.93</v>
      </c>
      <c r="I67" s="466">
        <v>159922.61128000001</v>
      </c>
      <c r="J67" s="466">
        <v>168986.93493000002</v>
      </c>
      <c r="K67" s="466">
        <v>87035.343280000001</v>
      </c>
      <c r="L67" s="466">
        <v>135663.39322</v>
      </c>
      <c r="M67" s="466">
        <v>69405.143779999999</v>
      </c>
    </row>
    <row r="68" spans="1:13" ht="15" customHeight="1">
      <c r="A68" s="421" t="s">
        <v>847</v>
      </c>
      <c r="B68" s="466">
        <v>-180019.25640000001</v>
      </c>
      <c r="C68" s="466">
        <v>-185061.74734999999</v>
      </c>
      <c r="D68" s="466">
        <v>-125918.45629999999</v>
      </c>
      <c r="E68" s="466">
        <v>-130814.61242</v>
      </c>
      <c r="F68" s="466">
        <v>-122215.48759</v>
      </c>
      <c r="G68" s="466">
        <v>-131724.92104000002</v>
      </c>
      <c r="H68" s="466">
        <v>-119146.16972000001</v>
      </c>
      <c r="I68" s="466">
        <v>-124957.24294</v>
      </c>
      <c r="J68" s="466">
        <v>-127703.78989</v>
      </c>
      <c r="K68" s="466">
        <v>-76678.52601999999</v>
      </c>
      <c r="L68" s="466">
        <v>-127237.93481999999</v>
      </c>
      <c r="M68" s="466">
        <v>-70895.121140000003</v>
      </c>
    </row>
    <row r="69" spans="1:13" ht="15" customHeight="1">
      <c r="A69" s="428" t="s">
        <v>846</v>
      </c>
      <c r="B69" s="466">
        <v>43330.572249999997</v>
      </c>
      <c r="C69" s="466">
        <v>42434.293399999995</v>
      </c>
      <c r="D69" s="466">
        <v>28152.21802</v>
      </c>
      <c r="E69" s="466">
        <v>26588.203249999999</v>
      </c>
      <c r="F69" s="466">
        <v>30261.848399999999</v>
      </c>
      <c r="G69" s="466">
        <v>35030.648639999999</v>
      </c>
      <c r="H69" s="466">
        <v>52816.760280000002</v>
      </c>
      <c r="I69" s="466">
        <v>34965.368340000001</v>
      </c>
      <c r="J69" s="466">
        <v>41283.145039999996</v>
      </c>
      <c r="K69" s="466">
        <v>10356.81726</v>
      </c>
      <c r="L69" s="466">
        <v>8425.4583999999995</v>
      </c>
      <c r="M69" s="466">
        <v>-1489.9773600000001</v>
      </c>
    </row>
    <row r="70" spans="1:13" ht="15" customHeight="1">
      <c r="A70" s="428" t="s">
        <v>845</v>
      </c>
      <c r="B70" s="466">
        <v>2114.2653399999999</v>
      </c>
      <c r="C70" s="466">
        <v>1345.97244</v>
      </c>
      <c r="D70" s="466">
        <v>1006.65594</v>
      </c>
      <c r="E70" s="466">
        <v>865.44482999999991</v>
      </c>
      <c r="F70" s="466">
        <v>506.57324</v>
      </c>
      <c r="G70" s="466">
        <v>0.13505</v>
      </c>
      <c r="H70" s="466">
        <v>6.0310000000000002E-2</v>
      </c>
      <c r="I70" s="466">
        <v>1.38537</v>
      </c>
      <c r="J70" s="466">
        <v>1.14723</v>
      </c>
      <c r="K70" s="466">
        <v>0.13131999999999999</v>
      </c>
      <c r="L70" s="466">
        <v>0.43604999999999999</v>
      </c>
      <c r="M70" s="466">
        <v>0.89989999999999992</v>
      </c>
    </row>
    <row r="71" spans="1:13" ht="15" customHeight="1">
      <c r="A71" s="430" t="s">
        <v>844</v>
      </c>
      <c r="B71" s="466">
        <v>11.282020000000001</v>
      </c>
      <c r="C71" s="466">
        <v>3.9025500000000002</v>
      </c>
      <c r="D71" s="466">
        <v>0.13996</v>
      </c>
      <c r="E71" s="466">
        <v>0.11565</v>
      </c>
      <c r="F71" s="466">
        <v>8.4849999999999995E-2</v>
      </c>
      <c r="G71" s="466">
        <v>0.13505</v>
      </c>
      <c r="H71" s="466">
        <v>6.0310000000000002E-2</v>
      </c>
      <c r="I71" s="466">
        <v>1.38537</v>
      </c>
      <c r="J71" s="466">
        <v>1.14723</v>
      </c>
      <c r="K71" s="466">
        <v>0.13131999999999999</v>
      </c>
      <c r="L71" s="466">
        <v>0.43604999999999999</v>
      </c>
      <c r="M71" s="466">
        <v>0.89989999999999992</v>
      </c>
    </row>
    <row r="72" spans="1:13" ht="15" customHeight="1">
      <c r="A72" s="430" t="s">
        <v>843</v>
      </c>
      <c r="B72" s="466">
        <v>2102.9833199999998</v>
      </c>
      <c r="C72" s="466">
        <v>1342.06989</v>
      </c>
      <c r="D72" s="466">
        <v>1006.51598</v>
      </c>
      <c r="E72" s="466">
        <v>865.32918000000006</v>
      </c>
      <c r="F72" s="466">
        <v>506.48839000000004</v>
      </c>
      <c r="G72" s="466">
        <v>0</v>
      </c>
      <c r="H72" s="466">
        <v>0</v>
      </c>
      <c r="I72" s="466">
        <v>0</v>
      </c>
      <c r="J72" s="466">
        <v>0</v>
      </c>
      <c r="K72" s="466">
        <v>0</v>
      </c>
      <c r="L72" s="466">
        <v>0</v>
      </c>
      <c r="M72" s="466">
        <v>0</v>
      </c>
    </row>
    <row r="73" spans="1:13" ht="15" customHeight="1">
      <c r="A73" s="427" t="s">
        <v>842</v>
      </c>
      <c r="B73" s="466">
        <v>-30.451450000000001</v>
      </c>
      <c r="C73" s="466">
        <v>-1.1402399999999999</v>
      </c>
      <c r="D73" s="466">
        <v>2.9E-4</v>
      </c>
      <c r="E73" s="466">
        <v>8.0000000000000007E-5</v>
      </c>
      <c r="F73" s="466">
        <v>0</v>
      </c>
      <c r="G73" s="466">
        <v>0</v>
      </c>
      <c r="H73" s="466">
        <v>-1.0000000000000001E-5</v>
      </c>
      <c r="I73" s="466">
        <v>0</v>
      </c>
      <c r="J73" s="466">
        <v>0</v>
      </c>
      <c r="K73" s="466">
        <v>0</v>
      </c>
      <c r="L73" s="466">
        <v>0</v>
      </c>
      <c r="M73" s="466">
        <v>0</v>
      </c>
    </row>
    <row r="74" spans="1:13" ht="15" customHeight="1">
      <c r="A74" s="427" t="s">
        <v>841</v>
      </c>
      <c r="B74" s="466">
        <v>-26.436330000000002</v>
      </c>
      <c r="C74" s="466">
        <v>0.26155</v>
      </c>
      <c r="D74" s="466">
        <v>3.1E-4</v>
      </c>
      <c r="E74" s="466">
        <v>8.0000000000000007E-5</v>
      </c>
      <c r="F74" s="466">
        <v>0</v>
      </c>
      <c r="G74" s="466">
        <v>0</v>
      </c>
      <c r="H74" s="466">
        <v>-1.0000000000000001E-5</v>
      </c>
      <c r="I74" s="466">
        <v>0</v>
      </c>
      <c r="J74" s="466">
        <v>0</v>
      </c>
      <c r="K74" s="466">
        <v>0</v>
      </c>
      <c r="L74" s="466">
        <v>0</v>
      </c>
      <c r="M74" s="466">
        <v>0</v>
      </c>
    </row>
    <row r="75" spans="1:13" ht="15" customHeight="1">
      <c r="A75" s="421" t="s">
        <v>840</v>
      </c>
      <c r="B75" s="466">
        <v>-4.0151199999999996</v>
      </c>
      <c r="C75" s="466">
        <v>-1.4017899999999999</v>
      </c>
      <c r="D75" s="466">
        <v>-2.0000000000000002E-5</v>
      </c>
      <c r="E75" s="466">
        <v>0</v>
      </c>
      <c r="F75" s="466">
        <v>0</v>
      </c>
      <c r="G75" s="466">
        <v>0</v>
      </c>
      <c r="H75" s="466">
        <v>0</v>
      </c>
      <c r="I75" s="466">
        <v>0</v>
      </c>
      <c r="J75" s="466">
        <v>0</v>
      </c>
      <c r="K75" s="466">
        <v>0</v>
      </c>
      <c r="L75" s="466">
        <v>0</v>
      </c>
      <c r="M75" s="466">
        <v>0</v>
      </c>
    </row>
    <row r="76" spans="1:13" ht="15" customHeight="1">
      <c r="A76" s="427" t="s">
        <v>839</v>
      </c>
      <c r="B76" s="466">
        <v>45414.386140000002</v>
      </c>
      <c r="C76" s="466">
        <v>43779.125599999999</v>
      </c>
      <c r="D76" s="466">
        <v>29158.874250000001</v>
      </c>
      <c r="E76" s="466">
        <v>27453.648160000001</v>
      </c>
      <c r="F76" s="466">
        <v>30768.42164</v>
      </c>
      <c r="G76" s="466">
        <v>35030.783689999997</v>
      </c>
      <c r="H76" s="466">
        <v>52816.82058</v>
      </c>
      <c r="I76" s="466">
        <v>34966.753710000005</v>
      </c>
      <c r="J76" s="466">
        <v>41284.292270000005</v>
      </c>
      <c r="K76" s="466">
        <v>10356.94858</v>
      </c>
      <c r="L76" s="466">
        <v>8425.8944499999998</v>
      </c>
      <c r="M76" s="466">
        <v>-1489.07746</v>
      </c>
    </row>
    <row r="77" spans="1:13" ht="15" customHeight="1">
      <c r="A77" s="429" t="s">
        <v>838</v>
      </c>
      <c r="B77" s="466">
        <v>141.20740000000001</v>
      </c>
      <c r="C77" s="466">
        <v>275.94953999999996</v>
      </c>
      <c r="D77" s="466">
        <v>-16.047799999999999</v>
      </c>
      <c r="E77" s="466">
        <v>802.37704000000008</v>
      </c>
      <c r="F77" s="466">
        <v>55.494690000000006</v>
      </c>
      <c r="G77" s="466">
        <v>343.45517999999998</v>
      </c>
      <c r="H77" s="466">
        <v>161.82028</v>
      </c>
      <c r="I77" s="466">
        <v>102.10661</v>
      </c>
      <c r="J77" s="466">
        <v>181.94233</v>
      </c>
      <c r="K77" s="466">
        <v>176.96462</v>
      </c>
      <c r="L77" s="466">
        <v>245.69264999999999</v>
      </c>
      <c r="M77" s="466">
        <v>136.19120000000001</v>
      </c>
    </row>
    <row r="78" spans="1:13" ht="15" customHeight="1">
      <c r="A78" s="428" t="s">
        <v>837</v>
      </c>
      <c r="B78" s="466">
        <v>45555.593540000002</v>
      </c>
      <c r="C78" s="466">
        <v>44055.075140000001</v>
      </c>
      <c r="D78" s="466">
        <v>29142.82645</v>
      </c>
      <c r="E78" s="466">
        <v>28256.0252</v>
      </c>
      <c r="F78" s="466">
        <v>30823.91633</v>
      </c>
      <c r="G78" s="466">
        <v>35374.238869999994</v>
      </c>
      <c r="H78" s="466">
        <v>52978.64086</v>
      </c>
      <c r="I78" s="466">
        <v>35068.86032</v>
      </c>
      <c r="J78" s="466">
        <v>41466.234600000003</v>
      </c>
      <c r="K78" s="466">
        <v>10533.913199999999</v>
      </c>
      <c r="L78" s="466">
        <v>8671.5870999999988</v>
      </c>
      <c r="M78" s="466">
        <v>-1352.88626</v>
      </c>
    </row>
    <row r="79" spans="1:13" ht="15" customHeight="1">
      <c r="A79" s="426" t="s">
        <v>836</v>
      </c>
      <c r="B79" s="466">
        <v>-1019.1915</v>
      </c>
      <c r="C79" s="466">
        <v>323.63357000000002</v>
      </c>
      <c r="D79" s="466">
        <v>1699.3503000000001</v>
      </c>
      <c r="E79" s="466">
        <v>570.30964000000006</v>
      </c>
      <c r="F79" s="466">
        <v>-631.52274999999997</v>
      </c>
      <c r="G79" s="466">
        <v>-716.43352000000004</v>
      </c>
      <c r="H79" s="466">
        <v>-176.28310000000002</v>
      </c>
      <c r="I79" s="466">
        <v>-25.687339999999999</v>
      </c>
      <c r="J79" s="466">
        <v>131.36223000000001</v>
      </c>
      <c r="K79" s="466">
        <v>180.78717</v>
      </c>
      <c r="L79" s="466">
        <v>387.05432999999999</v>
      </c>
      <c r="M79" s="466">
        <v>376.23984000000002</v>
      </c>
    </row>
    <row r="80" spans="1:13" ht="15" customHeight="1">
      <c r="A80" s="427" t="s">
        <v>835</v>
      </c>
      <c r="B80" s="466">
        <v>44536.402040000001</v>
      </c>
      <c r="C80" s="466">
        <v>44378.708709999999</v>
      </c>
      <c r="D80" s="466">
        <v>30842.176749999999</v>
      </c>
      <c r="E80" s="466">
        <v>28826.33484</v>
      </c>
      <c r="F80" s="466">
        <v>30192.39358</v>
      </c>
      <c r="G80" s="466">
        <v>34657.805350000002</v>
      </c>
      <c r="H80" s="466">
        <v>52802.357759999999</v>
      </c>
      <c r="I80" s="466">
        <v>35043.172979999996</v>
      </c>
      <c r="J80" s="466">
        <v>41597.596829999995</v>
      </c>
      <c r="K80" s="466">
        <v>10714.700369999999</v>
      </c>
      <c r="L80" s="466">
        <v>9058.6414299999997</v>
      </c>
      <c r="M80" s="466">
        <v>-976.64642000000003</v>
      </c>
    </row>
    <row r="81" spans="1:13" ht="15" customHeight="1">
      <c r="A81" s="426" t="s">
        <v>834</v>
      </c>
      <c r="B81" s="466">
        <v>0</v>
      </c>
      <c r="C81" s="466">
        <v>0</v>
      </c>
      <c r="D81" s="466">
        <v>0</v>
      </c>
      <c r="E81" s="466">
        <v>0</v>
      </c>
      <c r="F81" s="466">
        <v>0</v>
      </c>
      <c r="G81" s="466">
        <v>0</v>
      </c>
      <c r="H81" s="466">
        <v>0</v>
      </c>
      <c r="I81" s="466">
        <v>0</v>
      </c>
      <c r="J81" s="466">
        <v>0</v>
      </c>
      <c r="K81" s="466">
        <v>0</v>
      </c>
      <c r="L81" s="466">
        <v>0</v>
      </c>
      <c r="M81" s="466">
        <v>0</v>
      </c>
    </row>
    <row r="82" spans="1:13" ht="15" customHeight="1">
      <c r="A82" s="427" t="s">
        <v>833</v>
      </c>
      <c r="B82" s="466">
        <v>44536.402040000001</v>
      </c>
      <c r="C82" s="466">
        <v>44378.708709999999</v>
      </c>
      <c r="D82" s="466">
        <v>30842.176749999999</v>
      </c>
      <c r="E82" s="466">
        <v>28826.33484</v>
      </c>
      <c r="F82" s="466">
        <v>30192.39358</v>
      </c>
      <c r="G82" s="466">
        <v>34657.805350000002</v>
      </c>
      <c r="H82" s="466">
        <v>52802.357759999999</v>
      </c>
      <c r="I82" s="466">
        <v>35043.172979999996</v>
      </c>
      <c r="J82" s="466">
        <v>41597.596829999995</v>
      </c>
      <c r="K82" s="466">
        <v>10714.700369999999</v>
      </c>
      <c r="L82" s="466">
        <v>9058.6414299999997</v>
      </c>
      <c r="M82" s="466">
        <v>-976.64642000000003</v>
      </c>
    </row>
    <row r="83" spans="1:13" ht="15" customHeight="1" thickBot="1">
      <c r="A83" s="426" t="s">
        <v>832</v>
      </c>
      <c r="B83" s="466">
        <v>-1653.3515500000001</v>
      </c>
      <c r="C83" s="466">
        <v>-1508.53955</v>
      </c>
      <c r="D83" s="466">
        <v>-1531.7961799999998</v>
      </c>
      <c r="E83" s="466">
        <v>-221.32033999999999</v>
      </c>
      <c r="F83" s="466">
        <v>-1277.4655700000001</v>
      </c>
      <c r="G83" s="466">
        <v>-1928.1030000000001</v>
      </c>
      <c r="H83" s="466">
        <v>-6192.8429999999998</v>
      </c>
      <c r="I83" s="466">
        <v>-7897.0020000000004</v>
      </c>
      <c r="J83" s="466">
        <v>-4738.0190000000002</v>
      </c>
      <c r="K83" s="466">
        <v>-0.66400000000000003</v>
      </c>
      <c r="L83" s="466">
        <v>-484.16899999999998</v>
      </c>
      <c r="M83" s="466">
        <v>0</v>
      </c>
    </row>
    <row r="84" spans="1:13" ht="15" customHeight="1" thickTop="1" thickBot="1">
      <c r="A84" s="425" t="s">
        <v>831</v>
      </c>
      <c r="B84" s="465">
        <v>42883.050490000001</v>
      </c>
      <c r="C84" s="465">
        <v>42870.169159999998</v>
      </c>
      <c r="D84" s="465">
        <v>29310.380570000001</v>
      </c>
      <c r="E84" s="465">
        <v>28605.014500000001</v>
      </c>
      <c r="F84" s="465">
        <v>28914.928010000003</v>
      </c>
      <c r="G84" s="465">
        <v>32729.702350000003</v>
      </c>
      <c r="H84" s="465">
        <v>46609.514759999998</v>
      </c>
      <c r="I84" s="465">
        <v>27146.170979999999</v>
      </c>
      <c r="J84" s="465">
        <v>36859.577829999995</v>
      </c>
      <c r="K84" s="465">
        <v>10714.03637</v>
      </c>
      <c r="L84" s="465">
        <v>8574.4724299999998</v>
      </c>
      <c r="M84" s="465">
        <v>-976.64642000000003</v>
      </c>
    </row>
    <row r="85" spans="1:13" ht="3.75" customHeight="1" thickTop="1" thickBot="1">
      <c r="A85" s="423"/>
      <c r="B85" s="464"/>
      <c r="C85" s="464"/>
      <c r="D85" s="464"/>
      <c r="E85" s="464"/>
      <c r="F85" s="464"/>
      <c r="G85" s="464"/>
      <c r="H85" s="464"/>
      <c r="I85" s="464"/>
      <c r="J85" s="464"/>
      <c r="K85" s="464"/>
      <c r="L85" s="464"/>
      <c r="M85" s="464"/>
    </row>
    <row r="86" spans="1:13" ht="15" customHeight="1" thickTop="1">
      <c r="A86" s="422"/>
      <c r="B86" s="420"/>
      <c r="C86" s="420"/>
      <c r="D86" s="420"/>
      <c r="E86" s="420"/>
      <c r="F86" s="420"/>
      <c r="G86" s="420"/>
      <c r="H86" s="420"/>
      <c r="I86" s="420"/>
      <c r="J86" s="420"/>
      <c r="K86" s="420"/>
      <c r="L86" s="420"/>
      <c r="M86" s="420"/>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topLeftCell="C1" zoomScale="70" zoomScaleNormal="70" workbookViewId="0">
      <selection activeCell="C1" sqref="A1:O4"/>
    </sheetView>
  </sheetViews>
  <sheetFormatPr baseColWidth="10" defaultColWidth="9.140625" defaultRowHeight="12.75"/>
  <cols>
    <col min="1" max="1" width="3" style="187" hidden="1" customWidth="1"/>
    <col min="2" max="2" width="6" style="187" hidden="1" customWidth="1"/>
    <col min="3" max="3" width="81.5703125" style="187" customWidth="1"/>
    <col min="4" max="4" width="11.140625" style="187" bestFit="1" customWidth="1"/>
    <col min="5" max="10" width="7.28515625" style="187" bestFit="1" customWidth="1"/>
    <col min="11" max="11" width="7.28515625" style="187" customWidth="1"/>
    <col min="12" max="12" width="7.28515625" style="187" bestFit="1" customWidth="1"/>
    <col min="13" max="14" width="7.28515625" style="187" customWidth="1"/>
    <col min="15" max="15" width="7.28515625" style="187" bestFit="1" customWidth="1"/>
    <col min="16" max="16384" width="9.140625" style="187"/>
  </cols>
  <sheetData>
    <row r="1" spans="1:15" s="210" customFormat="1" ht="15" customHeight="1">
      <c r="A1" s="1050"/>
      <c r="B1" s="1050"/>
      <c r="C1" s="1078"/>
      <c r="D1" s="1078"/>
      <c r="E1" s="1078"/>
      <c r="F1" s="1078"/>
      <c r="G1" s="1078"/>
      <c r="H1" s="1078"/>
      <c r="I1" s="1078"/>
      <c r="J1" s="1078"/>
      <c r="K1" s="1078"/>
      <c r="L1" s="1078"/>
      <c r="M1" s="1078"/>
      <c r="N1" s="1078"/>
      <c r="O1" s="1078"/>
    </row>
    <row r="2" spans="1:15" s="210" customFormat="1" ht="15" customHeight="1">
      <c r="A2" s="1080" t="s">
        <v>349</v>
      </c>
      <c r="B2" s="1080"/>
      <c r="C2" s="1080"/>
      <c r="D2" s="1080"/>
      <c r="E2" s="1080"/>
      <c r="F2" s="1080"/>
      <c r="G2" s="1080"/>
      <c r="H2" s="1080"/>
      <c r="I2" s="1080"/>
      <c r="J2" s="1080"/>
      <c r="K2" s="1080"/>
      <c r="L2" s="1080"/>
      <c r="M2" s="1080"/>
      <c r="N2" s="1080"/>
      <c r="O2" s="1080"/>
    </row>
    <row r="3" spans="1:15" s="210" customFormat="1" ht="15" customHeight="1">
      <c r="A3" s="1050"/>
      <c r="B3" s="1050"/>
      <c r="C3" s="1080" t="s">
        <v>989</v>
      </c>
      <c r="D3" s="1080"/>
      <c r="E3" s="1080"/>
      <c r="F3" s="1080"/>
      <c r="G3" s="1080"/>
      <c r="H3" s="1080"/>
      <c r="I3" s="1080"/>
      <c r="J3" s="1080"/>
      <c r="K3" s="1080"/>
      <c r="L3" s="1080"/>
      <c r="M3" s="1080"/>
      <c r="N3" s="1080"/>
      <c r="O3" s="1080"/>
    </row>
    <row r="4" spans="1:15" s="210" customFormat="1" ht="15" customHeight="1">
      <c r="A4" s="1079"/>
      <c r="B4" s="1080"/>
      <c r="C4" s="1080"/>
      <c r="D4" s="1080"/>
      <c r="E4" s="1080"/>
      <c r="F4" s="1080"/>
      <c r="G4" s="1080"/>
      <c r="H4" s="1080"/>
      <c r="I4" s="1080"/>
      <c r="J4" s="1080"/>
      <c r="K4" s="1080"/>
      <c r="L4" s="1080"/>
      <c r="M4" s="1080"/>
      <c r="N4" s="1080"/>
      <c r="O4" s="1080"/>
    </row>
    <row r="5" spans="1:15" s="207" customFormat="1" ht="15" customHeight="1" thickBot="1">
      <c r="A5" s="209"/>
      <c r="B5" s="208"/>
      <c r="C5" s="208"/>
      <c r="D5" s="208"/>
      <c r="E5" s="208"/>
      <c r="F5" s="208"/>
      <c r="G5" s="208"/>
      <c r="H5" s="208"/>
      <c r="I5" s="208"/>
      <c r="J5" s="208"/>
      <c r="K5" s="208"/>
      <c r="L5" s="208"/>
      <c r="M5" s="208"/>
      <c r="N5" s="208"/>
      <c r="O5" s="208"/>
    </row>
    <row r="6" spans="1:15" s="160" customFormat="1" ht="19.5" thickTop="1" thickBot="1">
      <c r="A6" s="624"/>
      <c r="B6" s="623" t="s">
        <v>1275</v>
      </c>
      <c r="C6" s="622"/>
      <c r="D6" s="621" t="s">
        <v>1275</v>
      </c>
      <c r="E6" s="1128" t="s">
        <v>349</v>
      </c>
      <c r="F6" s="1128"/>
      <c r="G6" s="1128"/>
      <c r="H6" s="1128"/>
      <c r="I6" s="1128"/>
      <c r="J6" s="1128"/>
      <c r="K6" s="1128"/>
      <c r="L6" s="1128"/>
      <c r="M6" s="1128"/>
      <c r="N6" s="1128"/>
      <c r="O6" s="1128"/>
    </row>
    <row r="7" spans="1:15" s="194" customFormat="1" ht="30" customHeight="1" thickTop="1" thickBot="1">
      <c r="A7" s="162"/>
      <c r="B7" s="162"/>
      <c r="C7" s="206"/>
      <c r="D7" s="185" t="s">
        <v>905</v>
      </c>
      <c r="E7" s="185" t="s">
        <v>904</v>
      </c>
      <c r="F7" s="185" t="s">
        <v>903</v>
      </c>
      <c r="G7" s="185" t="s">
        <v>902</v>
      </c>
      <c r="H7" s="185" t="s">
        <v>901</v>
      </c>
      <c r="I7" s="205" t="s">
        <v>900</v>
      </c>
      <c r="J7" s="205" t="s">
        <v>899</v>
      </c>
      <c r="K7" s="205" t="s">
        <v>898</v>
      </c>
      <c r="L7" s="205" t="s">
        <v>897</v>
      </c>
      <c r="M7" s="205" t="s">
        <v>896</v>
      </c>
      <c r="N7" s="205" t="s">
        <v>895</v>
      </c>
      <c r="O7" s="205" t="s">
        <v>894</v>
      </c>
    </row>
    <row r="8" spans="1:15" ht="6" customHeight="1" thickTop="1" thickBot="1">
      <c r="A8" s="162"/>
      <c r="B8" s="162"/>
      <c r="C8" s="163"/>
      <c r="D8" s="163"/>
      <c r="E8" s="163"/>
      <c r="F8" s="163"/>
      <c r="G8" s="163"/>
      <c r="H8" s="163"/>
      <c r="I8" s="163"/>
      <c r="J8" s="163"/>
      <c r="K8" s="163"/>
      <c r="L8" s="163"/>
      <c r="M8" s="163"/>
      <c r="N8" s="163"/>
      <c r="O8" s="163"/>
    </row>
    <row r="9" spans="1:15" s="195" customFormat="1" ht="15" customHeight="1" thickTop="1" thickBot="1">
      <c r="A9" s="162"/>
      <c r="B9" s="463"/>
      <c r="C9" s="198" t="s">
        <v>829</v>
      </c>
      <c r="D9" s="460"/>
      <c r="E9" s="460"/>
      <c r="F9" s="460"/>
      <c r="G9" s="460"/>
      <c r="H9" s="460"/>
      <c r="I9" s="196"/>
      <c r="J9" s="196"/>
      <c r="K9" s="196"/>
      <c r="L9" s="196"/>
      <c r="M9" s="196"/>
      <c r="N9" s="196"/>
      <c r="O9" s="196"/>
    </row>
    <row r="10" spans="1:15" ht="15" customHeight="1" thickTop="1">
      <c r="A10" s="162" t="s">
        <v>914</v>
      </c>
      <c r="B10" s="193" t="s">
        <v>988</v>
      </c>
      <c r="C10" s="188" t="s">
        <v>987</v>
      </c>
      <c r="D10" s="192">
        <v>6.3899999999999998E-2</v>
      </c>
      <c r="E10" s="192">
        <v>7.2099999999999997E-2</v>
      </c>
      <c r="F10" s="192">
        <v>6.4899999999999999E-2</v>
      </c>
      <c r="G10" s="192">
        <v>6.3500000000000001E-2</v>
      </c>
      <c r="H10" s="192">
        <v>6.5199999999999994E-2</v>
      </c>
      <c r="I10" s="192">
        <v>5.8299999999999998E-2</v>
      </c>
      <c r="J10" s="192">
        <v>6.8000000000000005E-2</v>
      </c>
      <c r="K10" s="192">
        <v>5.8400000000000001E-2</v>
      </c>
      <c r="L10" s="192">
        <v>5.1200000000000002E-2</v>
      </c>
      <c r="M10" s="192">
        <v>5.6099999999999997E-2</v>
      </c>
      <c r="N10" s="192">
        <v>6.0999999999999999E-2</v>
      </c>
      <c r="O10" s="192">
        <v>5.6300000000000003E-2</v>
      </c>
    </row>
    <row r="11" spans="1:15" ht="15" customHeight="1" thickBot="1">
      <c r="A11" s="162" t="s">
        <v>914</v>
      </c>
      <c r="B11" s="193" t="s">
        <v>986</v>
      </c>
      <c r="C11" s="188" t="s">
        <v>985</v>
      </c>
      <c r="D11" s="192">
        <v>0.70150000000000001</v>
      </c>
      <c r="E11" s="192">
        <v>0.70640000000000003</v>
      </c>
      <c r="F11" s="192">
        <v>0.67889999999999995</v>
      </c>
      <c r="G11" s="192">
        <v>0.68110000000000004</v>
      </c>
      <c r="H11" s="192">
        <v>0.70069999999999999</v>
      </c>
      <c r="I11" s="192">
        <v>0.72499999999999998</v>
      </c>
      <c r="J11" s="192">
        <v>0.73229999999999995</v>
      </c>
      <c r="K11" s="192">
        <v>0.69910000000000005</v>
      </c>
      <c r="L11" s="192">
        <v>0.68079999999999996</v>
      </c>
      <c r="M11" s="192">
        <v>0.68979999999999997</v>
      </c>
      <c r="N11" s="192">
        <v>0.68899999999999995</v>
      </c>
      <c r="O11" s="192">
        <v>0.68589999999999995</v>
      </c>
    </row>
    <row r="12" spans="1:15" s="200" customFormat="1" ht="15" customHeight="1" thickTop="1" thickBot="1">
      <c r="A12" s="162"/>
      <c r="B12" s="463"/>
      <c r="C12" s="198" t="s">
        <v>826</v>
      </c>
      <c r="D12" s="460"/>
      <c r="E12" s="460"/>
      <c r="F12" s="460"/>
      <c r="G12" s="460"/>
      <c r="H12" s="460"/>
      <c r="I12" s="196"/>
      <c r="J12" s="196"/>
      <c r="K12" s="196"/>
      <c r="L12" s="196"/>
      <c r="M12" s="196"/>
      <c r="N12" s="196"/>
      <c r="O12" s="196"/>
    </row>
    <row r="13" spans="1:15" s="194" customFormat="1" ht="15" customHeight="1" thickTop="1">
      <c r="A13" s="162" t="s">
        <v>914</v>
      </c>
      <c r="B13" s="193" t="s">
        <v>984</v>
      </c>
      <c r="C13" s="188" t="s">
        <v>983</v>
      </c>
      <c r="D13" s="192">
        <v>0.72970000000000002</v>
      </c>
      <c r="E13" s="192">
        <v>0.72770000000000001</v>
      </c>
      <c r="F13" s="192">
        <v>0.71699999999999997</v>
      </c>
      <c r="G13" s="192">
        <v>0.7087</v>
      </c>
      <c r="H13" s="192">
        <v>0.69320000000000004</v>
      </c>
      <c r="I13" s="192">
        <v>0.65110000000000001</v>
      </c>
      <c r="J13" s="192">
        <v>0.63239999999999996</v>
      </c>
      <c r="K13" s="192">
        <v>0.62619999999999998</v>
      </c>
      <c r="L13" s="192">
        <v>0.62860000000000005</v>
      </c>
      <c r="M13" s="192">
        <v>0.60619999999999996</v>
      </c>
      <c r="N13" s="192">
        <v>0.61219999999999997</v>
      </c>
      <c r="O13" s="192">
        <v>0.60919999999999996</v>
      </c>
    </row>
    <row r="14" spans="1:15" s="190" customFormat="1" ht="15" customHeight="1">
      <c r="A14" s="162" t="s">
        <v>914</v>
      </c>
      <c r="B14" s="193" t="s">
        <v>982</v>
      </c>
      <c r="C14" s="188" t="s">
        <v>981</v>
      </c>
      <c r="D14" s="204">
        <v>0.72970000000000002</v>
      </c>
      <c r="E14" s="192">
        <v>0.72770000000000001</v>
      </c>
      <c r="F14" s="192">
        <v>0.71699999999999997</v>
      </c>
      <c r="G14" s="192">
        <v>0.7087</v>
      </c>
      <c r="H14" s="192">
        <v>0.69320000000000004</v>
      </c>
      <c r="I14" s="192">
        <v>0.65149999999999997</v>
      </c>
      <c r="J14" s="192">
        <v>0.63260000000000005</v>
      </c>
      <c r="K14" s="192">
        <v>0.62629999999999997</v>
      </c>
      <c r="L14" s="192">
        <v>0.62870000000000004</v>
      </c>
      <c r="M14" s="192">
        <v>0.60809999999999997</v>
      </c>
      <c r="N14" s="192">
        <v>0.61460000000000004</v>
      </c>
      <c r="O14" s="192">
        <v>0.60919999999999996</v>
      </c>
    </row>
    <row r="15" spans="1:15" s="190" customFormat="1" ht="15" customHeight="1">
      <c r="A15" s="162"/>
      <c r="B15" s="193"/>
      <c r="C15" s="188" t="s">
        <v>980</v>
      </c>
      <c r="D15" s="192">
        <v>2.58E-2</v>
      </c>
      <c r="E15" s="192">
        <v>2.53E-2</v>
      </c>
      <c r="F15" s="192">
        <v>1.6500000000000001E-2</v>
      </c>
      <c r="G15" s="192">
        <v>2.7300000000000001E-2</v>
      </c>
      <c r="H15" s="192">
        <v>4.3499999999999997E-2</v>
      </c>
      <c r="I15" s="192">
        <v>7.2999999999999995E-2</v>
      </c>
      <c r="J15" s="192">
        <v>7.3800000000000004E-2</v>
      </c>
      <c r="K15" s="192">
        <v>7.6499999999999999E-2</v>
      </c>
      <c r="L15" s="192">
        <v>7.2900000000000006E-2</v>
      </c>
      <c r="M15" s="192">
        <v>7.9399999999999998E-2</v>
      </c>
      <c r="N15" s="192">
        <v>7.0000000000000007E-2</v>
      </c>
      <c r="O15" s="192">
        <v>6.5199999999999994E-2</v>
      </c>
    </row>
    <row r="16" spans="1:15" s="190" customFormat="1" ht="15" customHeight="1" thickBot="1">
      <c r="A16" s="162" t="s">
        <v>914</v>
      </c>
      <c r="B16" s="193" t="s">
        <v>979</v>
      </c>
      <c r="C16" s="188" t="s">
        <v>978</v>
      </c>
      <c r="D16" s="192">
        <v>0</v>
      </c>
      <c r="E16" s="192">
        <v>0</v>
      </c>
      <c r="F16" s="192">
        <v>0</v>
      </c>
      <c r="G16" s="192">
        <v>0</v>
      </c>
      <c r="H16" s="192">
        <v>0</v>
      </c>
      <c r="I16" s="192">
        <v>0</v>
      </c>
      <c r="J16" s="192">
        <v>0</v>
      </c>
      <c r="K16" s="192">
        <v>0</v>
      </c>
      <c r="L16" s="192">
        <v>0</v>
      </c>
      <c r="M16" s="192">
        <v>0</v>
      </c>
      <c r="N16" s="192">
        <v>0</v>
      </c>
      <c r="O16" s="192">
        <v>0</v>
      </c>
    </row>
    <row r="17" spans="1:15" s="200" customFormat="1" ht="15" customHeight="1" thickTop="1" thickBot="1">
      <c r="A17" s="162"/>
      <c r="B17" s="463"/>
      <c r="C17" s="198" t="s">
        <v>977</v>
      </c>
      <c r="D17" s="460"/>
      <c r="E17" s="460"/>
      <c r="F17" s="460"/>
      <c r="G17" s="460"/>
      <c r="H17" s="460"/>
      <c r="I17" s="196"/>
      <c r="J17" s="196"/>
      <c r="K17" s="196"/>
      <c r="L17" s="196"/>
      <c r="M17" s="196"/>
      <c r="N17" s="196"/>
      <c r="O17" s="196"/>
    </row>
    <row r="18" spans="1:15" s="194" customFormat="1" ht="15" customHeight="1" thickTop="1">
      <c r="A18" s="162" t="s">
        <v>914</v>
      </c>
      <c r="B18" s="193" t="s">
        <v>976</v>
      </c>
      <c r="C18" s="188" t="s">
        <v>975</v>
      </c>
      <c r="D18" s="192">
        <v>2.5100000000000001E-2</v>
      </c>
      <c r="E18" s="192">
        <v>2.46E-2</v>
      </c>
      <c r="F18" s="192">
        <v>1.5299999999999999E-2</v>
      </c>
      <c r="G18" s="192">
        <v>3.4599999999999999E-2</v>
      </c>
      <c r="H18" s="192">
        <v>4.7199999999999999E-2</v>
      </c>
      <c r="I18" s="192">
        <v>2.1899999999999999E-2</v>
      </c>
      <c r="J18" s="192">
        <v>2.3199999999999998E-2</v>
      </c>
      <c r="K18" s="192">
        <v>2.86E-2</v>
      </c>
      <c r="L18" s="192">
        <v>3.2099999999999997E-2</v>
      </c>
      <c r="M18" s="192">
        <v>3.5499999999999997E-2</v>
      </c>
      <c r="N18" s="192">
        <v>3.5700000000000003E-2</v>
      </c>
      <c r="O18" s="192">
        <v>4.02E-2</v>
      </c>
    </row>
    <row r="19" spans="1:15" s="190" customFormat="1" ht="15" customHeight="1">
      <c r="A19" s="162" t="s">
        <v>914</v>
      </c>
      <c r="B19" s="193" t="s">
        <v>974</v>
      </c>
      <c r="C19" s="188" t="s">
        <v>973</v>
      </c>
      <c r="D19" s="192">
        <v>0.97489999999999999</v>
      </c>
      <c r="E19" s="192">
        <v>0.97540000000000004</v>
      </c>
      <c r="F19" s="192">
        <v>0.98470000000000002</v>
      </c>
      <c r="G19" s="192">
        <v>0.96540000000000004</v>
      </c>
      <c r="H19" s="192">
        <v>0.95279999999999998</v>
      </c>
      <c r="I19" s="192">
        <v>0.97809999999999997</v>
      </c>
      <c r="J19" s="192">
        <v>0.9768</v>
      </c>
      <c r="K19" s="192">
        <v>0.97140000000000004</v>
      </c>
      <c r="L19" s="192">
        <v>0.96789999999999998</v>
      </c>
      <c r="M19" s="192">
        <v>0.96450000000000002</v>
      </c>
      <c r="N19" s="192">
        <v>0.96430000000000005</v>
      </c>
      <c r="O19" s="192">
        <v>0.95979999999999999</v>
      </c>
    </row>
    <row r="20" spans="1:15" s="190" customFormat="1" ht="15" customHeight="1" thickBot="1">
      <c r="A20" s="162" t="s">
        <v>914</v>
      </c>
      <c r="B20" s="193" t="s">
        <v>972</v>
      </c>
      <c r="C20" s="188" t="s">
        <v>971</v>
      </c>
      <c r="D20" s="203">
        <v>398.67329999999998</v>
      </c>
      <c r="E20" s="203">
        <v>404.32279999999997</v>
      </c>
      <c r="F20" s="203">
        <v>444.0727</v>
      </c>
      <c r="G20" s="203">
        <v>457.6866</v>
      </c>
      <c r="H20" s="203">
        <v>468.10160000000002</v>
      </c>
      <c r="I20" s="203">
        <v>481.46809999999999</v>
      </c>
      <c r="J20" s="203">
        <v>478.63299999999998</v>
      </c>
      <c r="K20" s="203">
        <v>491.10520000000002</v>
      </c>
      <c r="L20" s="203">
        <v>519.67290000000003</v>
      </c>
      <c r="M20" s="203">
        <v>529.12159999999994</v>
      </c>
      <c r="N20" s="203">
        <v>517.51919999999996</v>
      </c>
      <c r="O20" s="203">
        <v>500.89210000000003</v>
      </c>
    </row>
    <row r="21" spans="1:15" s="200" customFormat="1" ht="15" customHeight="1" thickTop="1" thickBot="1">
      <c r="A21" s="162"/>
      <c r="B21" s="463"/>
      <c r="C21" s="198" t="s">
        <v>970</v>
      </c>
      <c r="D21" s="460"/>
      <c r="E21" s="460"/>
      <c r="F21" s="460"/>
      <c r="G21" s="460"/>
      <c r="H21" s="460"/>
      <c r="I21" s="196"/>
      <c r="J21" s="196"/>
      <c r="K21" s="196"/>
      <c r="L21" s="196"/>
      <c r="M21" s="196"/>
      <c r="N21" s="196"/>
      <c r="O21" s="196"/>
    </row>
    <row r="22" spans="1:15" s="194" customFormat="1" ht="15" customHeight="1" thickTop="1">
      <c r="A22" s="162" t="s">
        <v>914</v>
      </c>
      <c r="B22" s="193" t="s">
        <v>969</v>
      </c>
      <c r="C22" s="188" t="s">
        <v>968</v>
      </c>
      <c r="D22" s="192">
        <v>0.98029999999999995</v>
      </c>
      <c r="E22" s="192">
        <v>0.98150000000000004</v>
      </c>
      <c r="F22" s="192">
        <v>0.9859</v>
      </c>
      <c r="G22" s="192">
        <v>0.97689999999999999</v>
      </c>
      <c r="H22" s="192">
        <v>0.97740000000000005</v>
      </c>
      <c r="I22" s="192">
        <v>0.97740000000000005</v>
      </c>
      <c r="J22" s="192">
        <v>0.98009999999999997</v>
      </c>
      <c r="K22" s="192">
        <v>0.98309999999999997</v>
      </c>
      <c r="L22" s="192">
        <v>0.98399999999999999</v>
      </c>
      <c r="M22" s="192">
        <v>0.97319999999999995</v>
      </c>
      <c r="N22" s="192">
        <v>0.96970000000000001</v>
      </c>
      <c r="O22" s="192">
        <v>0.94810000000000005</v>
      </c>
    </row>
    <row r="23" spans="1:15" s="190" customFormat="1" ht="15" customHeight="1">
      <c r="A23" s="162" t="s">
        <v>914</v>
      </c>
      <c r="B23" s="193" t="s">
        <v>967</v>
      </c>
      <c r="C23" s="188" t="s">
        <v>966</v>
      </c>
      <c r="D23" s="192">
        <v>6.7999999999999996E-3</v>
      </c>
      <c r="E23" s="192">
        <v>6.7999999999999996E-3</v>
      </c>
      <c r="F23" s="192">
        <v>8.0000000000000002E-3</v>
      </c>
      <c r="G23" s="192">
        <v>8.3000000000000001E-3</v>
      </c>
      <c r="H23" s="192">
        <v>1.1599999999999999E-2</v>
      </c>
      <c r="I23" s="192">
        <v>9.2999999999999992E-3</v>
      </c>
      <c r="J23" s="192">
        <v>3.1E-2</v>
      </c>
      <c r="K23" s="192">
        <v>0.318</v>
      </c>
      <c r="L23" s="192">
        <v>0.36049999999999999</v>
      </c>
      <c r="M23" s="192">
        <v>0.35599999999999998</v>
      </c>
      <c r="N23" s="192">
        <v>0.35039999999999999</v>
      </c>
      <c r="O23" s="192">
        <v>0.34560000000000002</v>
      </c>
    </row>
    <row r="24" spans="1:15" s="190" customFormat="1" ht="15" customHeight="1">
      <c r="A24" s="162" t="s">
        <v>914</v>
      </c>
      <c r="B24" s="193" t="s">
        <v>965</v>
      </c>
      <c r="C24" s="188" t="s">
        <v>964</v>
      </c>
      <c r="D24" s="192">
        <v>1.9699999999999999E-2</v>
      </c>
      <c r="E24" s="192">
        <v>1.8499999999999999E-2</v>
      </c>
      <c r="F24" s="192">
        <v>1.41E-2</v>
      </c>
      <c r="G24" s="192">
        <v>2.3099999999999999E-2</v>
      </c>
      <c r="H24" s="192">
        <v>2.2599999999999999E-2</v>
      </c>
      <c r="I24" s="192">
        <v>2.2599999999999999E-2</v>
      </c>
      <c r="J24" s="192">
        <v>1.9900000000000001E-2</v>
      </c>
      <c r="K24" s="192">
        <v>1.6899999999999998E-2</v>
      </c>
      <c r="L24" s="192">
        <v>1.6E-2</v>
      </c>
      <c r="M24" s="192">
        <v>2.6800000000000001E-2</v>
      </c>
      <c r="N24" s="192">
        <v>3.0300000000000001E-2</v>
      </c>
      <c r="O24" s="192">
        <v>5.1900000000000002E-2</v>
      </c>
    </row>
    <row r="25" spans="1:15" s="190" customFormat="1" ht="15" customHeight="1">
      <c r="A25" s="162" t="s">
        <v>914</v>
      </c>
      <c r="B25" s="193" t="s">
        <v>963</v>
      </c>
      <c r="C25" s="188" t="s">
        <v>962</v>
      </c>
      <c r="D25" s="192">
        <v>5.0000000000000001E-3</v>
      </c>
      <c r="E25" s="192">
        <v>5.1999999999999998E-3</v>
      </c>
      <c r="F25" s="192">
        <v>7.9000000000000008E-3</v>
      </c>
      <c r="G25" s="192">
        <v>8.0000000000000002E-3</v>
      </c>
      <c r="H25" s="192">
        <v>1.14E-2</v>
      </c>
      <c r="I25" s="192">
        <v>9.1000000000000004E-3</v>
      </c>
      <c r="J25" s="192">
        <v>3.0800000000000001E-2</v>
      </c>
      <c r="K25" s="192">
        <v>0.32279999999999998</v>
      </c>
      <c r="L25" s="192">
        <v>0.3624</v>
      </c>
      <c r="M25" s="192">
        <v>0.35339999999999999</v>
      </c>
      <c r="N25" s="192">
        <v>0.34370000000000001</v>
      </c>
      <c r="O25" s="192">
        <v>0.32979999999999998</v>
      </c>
    </row>
    <row r="26" spans="1:15" s="190" customFormat="1" ht="15" customHeight="1">
      <c r="A26" s="162" t="s">
        <v>914</v>
      </c>
      <c r="B26" s="193" t="s">
        <v>961</v>
      </c>
      <c r="C26" s="188" t="s">
        <v>1277</v>
      </c>
      <c r="D26" s="192">
        <v>0.2782</v>
      </c>
      <c r="E26" s="192">
        <v>0.24879999999999999</v>
      </c>
      <c r="F26" s="192">
        <v>2.52E-2</v>
      </c>
      <c r="G26" s="192">
        <v>6.0100000000000001E-2</v>
      </c>
      <c r="H26" s="192">
        <v>4.2000000000000003E-2</v>
      </c>
      <c r="I26" s="192">
        <v>4.7399999999999998E-2</v>
      </c>
      <c r="J26" s="192">
        <v>2.5999999999999999E-2</v>
      </c>
      <c r="K26" s="192">
        <v>2.0999999999999999E-3</v>
      </c>
      <c r="L26" s="192">
        <v>1.0699999999999999E-2</v>
      </c>
      <c r="M26" s="192">
        <v>3.4000000000000002E-2</v>
      </c>
      <c r="N26" s="192">
        <v>4.87E-2</v>
      </c>
      <c r="O26" s="192">
        <v>9.5000000000000001E-2</v>
      </c>
    </row>
    <row r="27" spans="1:15" s="190" customFormat="1" ht="15" customHeight="1">
      <c r="A27" s="162" t="s">
        <v>914</v>
      </c>
      <c r="B27" s="193" t="s">
        <v>959</v>
      </c>
      <c r="C27" s="188" t="s">
        <v>958</v>
      </c>
      <c r="D27" s="192">
        <v>3.7000000000000002E-3</v>
      </c>
      <c r="E27" s="192">
        <v>3.5000000000000001E-3</v>
      </c>
      <c r="F27" s="192">
        <v>3.5000000000000001E-3</v>
      </c>
      <c r="G27" s="192">
        <v>3.5999999999999999E-3</v>
      </c>
      <c r="H27" s="192">
        <v>3.5000000000000001E-3</v>
      </c>
      <c r="I27" s="192">
        <v>3.7000000000000002E-3</v>
      </c>
      <c r="J27" s="192">
        <v>4.0399999999999998E-2</v>
      </c>
      <c r="K27" s="192">
        <v>6.4600000000000005E-2</v>
      </c>
      <c r="L27" s="192">
        <v>6.9900000000000004E-2</v>
      </c>
      <c r="M27" s="192">
        <v>6.9199999999999998E-2</v>
      </c>
      <c r="N27" s="192">
        <v>6.7500000000000004E-2</v>
      </c>
      <c r="O27" s="192">
        <v>6.4799999999999996E-2</v>
      </c>
    </row>
    <row r="28" spans="1:15" s="190" customFormat="1" ht="15" customHeight="1">
      <c r="A28" s="162" t="s">
        <v>914</v>
      </c>
      <c r="B28" s="193" t="s">
        <v>957</v>
      </c>
      <c r="C28" s="188" t="s">
        <v>956</v>
      </c>
      <c r="D28" s="192">
        <v>7.9200000000000007E-2</v>
      </c>
      <c r="E28" s="192">
        <v>6.4699999999999994E-2</v>
      </c>
      <c r="F28" s="192">
        <v>6.5100000000000005E-2</v>
      </c>
      <c r="G28" s="192">
        <v>6.5199999999999994E-2</v>
      </c>
      <c r="H28" s="192">
        <v>6.2899999999999998E-2</v>
      </c>
      <c r="I28" s="192">
        <v>6.4600000000000005E-2</v>
      </c>
      <c r="J28" s="192">
        <v>6.9099999999999995E-2</v>
      </c>
      <c r="K28" s="192">
        <v>7.0699999999999999E-2</v>
      </c>
      <c r="L28" s="192">
        <v>6.8599999999999994E-2</v>
      </c>
      <c r="M28" s="192">
        <v>7.0900000000000005E-2</v>
      </c>
      <c r="N28" s="192">
        <v>7.4999999999999997E-2</v>
      </c>
      <c r="O28" s="192">
        <v>8.6599999999999996E-2</v>
      </c>
    </row>
    <row r="29" spans="1:15" s="190" customFormat="1" ht="15" customHeight="1">
      <c r="A29" s="162" t="s">
        <v>914</v>
      </c>
      <c r="B29" s="193" t="s">
        <v>955</v>
      </c>
      <c r="C29" s="188" t="s">
        <v>954</v>
      </c>
      <c r="D29" s="192">
        <v>0.96640000000000004</v>
      </c>
      <c r="E29" s="192">
        <v>0.96799999999999997</v>
      </c>
      <c r="F29" s="192">
        <v>0.97219999999999995</v>
      </c>
      <c r="G29" s="192">
        <v>0.96560000000000001</v>
      </c>
      <c r="H29" s="192">
        <v>0.96789999999999998</v>
      </c>
      <c r="I29" s="192">
        <v>0.96889999999999998</v>
      </c>
      <c r="J29" s="192">
        <v>0.97819999999999996</v>
      </c>
      <c r="K29" s="192">
        <v>0.98009999999999997</v>
      </c>
      <c r="L29" s="192">
        <v>0.97929999999999995</v>
      </c>
      <c r="M29" s="192">
        <v>0.96870000000000001</v>
      </c>
      <c r="N29" s="192">
        <v>0.96419999999999995</v>
      </c>
      <c r="O29" s="192">
        <v>0.94369999999999998</v>
      </c>
    </row>
    <row r="30" spans="1:15" s="190" customFormat="1" ht="15" customHeight="1">
      <c r="A30" s="162" t="s">
        <v>914</v>
      </c>
      <c r="B30" s="193" t="s">
        <v>953</v>
      </c>
      <c r="C30" s="188" t="s">
        <v>952</v>
      </c>
      <c r="D30" s="192">
        <v>1.49E-2</v>
      </c>
      <c r="E30" s="192">
        <v>1.4200000000000001E-2</v>
      </c>
      <c r="F30" s="192">
        <v>1.46E-2</v>
      </c>
      <c r="G30" s="192">
        <v>1.43E-2</v>
      </c>
      <c r="H30" s="192">
        <v>9.4999999999999998E-3</v>
      </c>
      <c r="I30" s="192">
        <v>9.7999999999999997E-3</v>
      </c>
      <c r="J30" s="192">
        <v>0</v>
      </c>
      <c r="K30" s="192">
        <v>1.6000000000000001E-3</v>
      </c>
      <c r="L30" s="192">
        <v>5.1000000000000004E-3</v>
      </c>
      <c r="M30" s="192">
        <v>9.1000000000000004E-3</v>
      </c>
      <c r="N30" s="192">
        <v>8.9999999999999993E-3</v>
      </c>
      <c r="O30" s="192">
        <v>1.06E-2</v>
      </c>
    </row>
    <row r="31" spans="1:15" s="190" customFormat="1" ht="15" customHeight="1">
      <c r="A31" s="162" t="s">
        <v>914</v>
      </c>
      <c r="B31" s="193" t="s">
        <v>951</v>
      </c>
      <c r="C31" s="188" t="s">
        <v>950</v>
      </c>
      <c r="D31" s="192">
        <v>2.7000000000000001E-3</v>
      </c>
      <c r="E31" s="192">
        <v>1.8E-3</v>
      </c>
      <c r="F31" s="192">
        <v>2.8999999999999998E-3</v>
      </c>
      <c r="G31" s="192">
        <v>4.8999999999999998E-3</v>
      </c>
      <c r="H31" s="192">
        <v>4.0000000000000001E-3</v>
      </c>
      <c r="I31" s="192">
        <v>2.8999999999999998E-3</v>
      </c>
      <c r="J31" s="192">
        <v>0</v>
      </c>
      <c r="K31" s="192">
        <v>2.9999999999999997E-4</v>
      </c>
      <c r="L31" s="192">
        <v>2.0999999999999999E-3</v>
      </c>
      <c r="M31" s="192">
        <v>3.0000000000000001E-3</v>
      </c>
      <c r="N31" s="192">
        <v>4.4999999999999997E-3</v>
      </c>
      <c r="O31" s="192">
        <v>6.0000000000000001E-3</v>
      </c>
    </row>
    <row r="32" spans="1:15" s="190" customFormat="1" ht="15" customHeight="1">
      <c r="A32" s="162" t="s">
        <v>914</v>
      </c>
      <c r="B32" s="193" t="s">
        <v>949</v>
      </c>
      <c r="C32" s="188" t="s">
        <v>948</v>
      </c>
      <c r="D32" s="192">
        <v>4.0000000000000002E-4</v>
      </c>
      <c r="E32" s="192">
        <v>5.9999999999999995E-4</v>
      </c>
      <c r="F32" s="192">
        <v>8.9999999999999998E-4</v>
      </c>
      <c r="G32" s="192">
        <v>2E-3</v>
      </c>
      <c r="H32" s="192">
        <v>1.4E-3</v>
      </c>
      <c r="I32" s="192">
        <v>1.1000000000000001E-3</v>
      </c>
      <c r="J32" s="192">
        <v>1E-4</v>
      </c>
      <c r="K32" s="192">
        <v>4.0000000000000002E-4</v>
      </c>
      <c r="L32" s="192">
        <v>1.1000000000000001E-3</v>
      </c>
      <c r="M32" s="192">
        <v>2.3E-3</v>
      </c>
      <c r="N32" s="192">
        <v>2.5000000000000001E-3</v>
      </c>
      <c r="O32" s="192">
        <v>2.0999999999999999E-3</v>
      </c>
    </row>
    <row r="33" spans="1:15" s="190" customFormat="1" ht="15" customHeight="1">
      <c r="A33" s="162" t="s">
        <v>914</v>
      </c>
      <c r="B33" s="193" t="s">
        <v>947</v>
      </c>
      <c r="C33" s="188" t="s">
        <v>946</v>
      </c>
      <c r="D33" s="192">
        <v>2.0000000000000001E-4</v>
      </c>
      <c r="E33" s="192">
        <v>4.0000000000000002E-4</v>
      </c>
      <c r="F33" s="192">
        <v>8.0000000000000004E-4</v>
      </c>
      <c r="G33" s="192">
        <v>2.0999999999999999E-3</v>
      </c>
      <c r="H33" s="192">
        <v>2.2000000000000001E-3</v>
      </c>
      <c r="I33" s="192">
        <v>6.9999999999999999E-4</v>
      </c>
      <c r="J33" s="192">
        <v>1.9E-3</v>
      </c>
      <c r="K33" s="192">
        <v>5.0000000000000001E-4</v>
      </c>
      <c r="L33" s="192">
        <v>8.9999999999999998E-4</v>
      </c>
      <c r="M33" s="192">
        <v>1E-3</v>
      </c>
      <c r="N33" s="192">
        <v>2.2000000000000001E-3</v>
      </c>
      <c r="O33" s="192">
        <v>3.0999999999999999E-3</v>
      </c>
    </row>
    <row r="34" spans="1:15" s="190" customFormat="1" ht="15" customHeight="1" thickBot="1">
      <c r="A34" s="162" t="s">
        <v>914</v>
      </c>
      <c r="B34" s="188" t="s">
        <v>945</v>
      </c>
      <c r="C34" s="188" t="s">
        <v>944</v>
      </c>
      <c r="D34" s="192">
        <v>1.54E-2</v>
      </c>
      <c r="E34" s="192">
        <v>1.5100000000000001E-2</v>
      </c>
      <c r="F34" s="192">
        <v>8.6E-3</v>
      </c>
      <c r="G34" s="192">
        <v>1.11E-2</v>
      </c>
      <c r="H34" s="192">
        <v>1.5100000000000001E-2</v>
      </c>
      <c r="I34" s="192">
        <v>1.66E-2</v>
      </c>
      <c r="J34" s="192">
        <v>1.9800000000000002E-2</v>
      </c>
      <c r="K34" s="192">
        <v>1.7100000000000001E-2</v>
      </c>
      <c r="L34" s="192">
        <v>1.1599999999999999E-2</v>
      </c>
      <c r="M34" s="192">
        <v>1.5800000000000002E-2</v>
      </c>
      <c r="N34" s="192">
        <v>1.7600000000000001E-2</v>
      </c>
      <c r="O34" s="192">
        <v>3.44E-2</v>
      </c>
    </row>
    <row r="35" spans="1:15" s="200" customFormat="1" ht="15" customHeight="1" thickTop="1" thickBot="1">
      <c r="A35" s="162"/>
      <c r="B35" s="463"/>
      <c r="C35" s="198" t="s">
        <v>803</v>
      </c>
      <c r="D35" s="460"/>
      <c r="E35" s="460"/>
      <c r="F35" s="460"/>
      <c r="G35" s="460"/>
      <c r="H35" s="460"/>
      <c r="I35" s="196"/>
      <c r="J35" s="196"/>
      <c r="K35" s="196"/>
      <c r="L35" s="196"/>
      <c r="M35" s="196"/>
      <c r="N35" s="196"/>
      <c r="O35" s="196"/>
    </row>
    <row r="36" spans="1:15" s="194" customFormat="1" ht="15" customHeight="1" thickTop="1">
      <c r="A36" s="162" t="s">
        <v>914</v>
      </c>
      <c r="B36" s="193" t="s">
        <v>943</v>
      </c>
      <c r="C36" s="188" t="s">
        <v>942</v>
      </c>
      <c r="D36" s="192">
        <v>0.1162</v>
      </c>
      <c r="E36" s="192">
        <v>0.13020000000000001</v>
      </c>
      <c r="F36" s="192">
        <v>0.11210000000000001</v>
      </c>
      <c r="G36" s="192">
        <v>0.11169999999999999</v>
      </c>
      <c r="H36" s="192">
        <v>0.1178</v>
      </c>
      <c r="I36" s="192">
        <v>0.1129</v>
      </c>
      <c r="J36" s="192">
        <v>0.1363</v>
      </c>
      <c r="K36" s="192">
        <v>0.11840000000000001</v>
      </c>
      <c r="L36" s="192">
        <v>0.10390000000000001</v>
      </c>
      <c r="M36" s="192">
        <v>0.12039999999999999</v>
      </c>
      <c r="N36" s="192">
        <v>0.1283</v>
      </c>
      <c r="O36" s="192">
        <v>0.1179</v>
      </c>
    </row>
    <row r="37" spans="1:15" s="190" customFormat="1" ht="15" customHeight="1">
      <c r="A37" s="162" t="s">
        <v>914</v>
      </c>
      <c r="B37" s="193" t="s">
        <v>941</v>
      </c>
      <c r="C37" s="188" t="s">
        <v>940</v>
      </c>
      <c r="D37" s="192">
        <v>0.38290000000000002</v>
      </c>
      <c r="E37" s="192">
        <v>0.43680000000000002</v>
      </c>
      <c r="F37" s="192">
        <v>0.48959999999999998</v>
      </c>
      <c r="G37" s="192">
        <v>0.45250000000000001</v>
      </c>
      <c r="H37" s="192">
        <v>0.33550000000000002</v>
      </c>
      <c r="I37" s="192">
        <v>0.26819999999999999</v>
      </c>
      <c r="J37" s="192">
        <v>0.33510000000000001</v>
      </c>
      <c r="K37" s="192">
        <v>0.40639999999999998</v>
      </c>
      <c r="L37" s="192">
        <v>0.40489999999999998</v>
      </c>
      <c r="M37" s="192">
        <v>0.44400000000000001</v>
      </c>
      <c r="N37" s="192">
        <v>0.44790000000000002</v>
      </c>
      <c r="O37" s="192">
        <v>0.45479999999999998</v>
      </c>
    </row>
    <row r="38" spans="1:15" s="190" customFormat="1" ht="15" customHeight="1">
      <c r="A38" s="162" t="s">
        <v>914</v>
      </c>
      <c r="B38" s="193" t="s">
        <v>939</v>
      </c>
      <c r="C38" s="188" t="s">
        <v>938</v>
      </c>
      <c r="D38" s="192">
        <v>0.2646</v>
      </c>
      <c r="E38" s="192">
        <v>0.30840000000000001</v>
      </c>
      <c r="F38" s="192">
        <v>0.36980000000000002</v>
      </c>
      <c r="G38" s="192">
        <v>0.3357</v>
      </c>
      <c r="H38" s="192">
        <v>0.2414</v>
      </c>
      <c r="I38" s="192">
        <v>0.182</v>
      </c>
      <c r="J38" s="192">
        <v>0.22420000000000001</v>
      </c>
      <c r="K38" s="192">
        <v>0.26929999999999998</v>
      </c>
      <c r="L38" s="192">
        <v>0.26769999999999999</v>
      </c>
      <c r="M38" s="192">
        <v>0.28179999999999999</v>
      </c>
      <c r="N38" s="192">
        <v>0.29110000000000003</v>
      </c>
      <c r="O38" s="192">
        <v>0.30070000000000002</v>
      </c>
    </row>
    <row r="39" spans="1:15" s="190" customFormat="1" ht="15" customHeight="1">
      <c r="A39" s="162" t="s">
        <v>914</v>
      </c>
      <c r="B39" s="193" t="s">
        <v>937</v>
      </c>
      <c r="C39" s="188" t="s">
        <v>936</v>
      </c>
      <c r="D39" s="192">
        <v>0.2107</v>
      </c>
      <c r="E39" s="192">
        <v>0.24199999999999999</v>
      </c>
      <c r="F39" s="192">
        <v>0.28320000000000001</v>
      </c>
      <c r="G39" s="192">
        <v>0.25719999999999998</v>
      </c>
      <c r="H39" s="192">
        <v>0.18559999999999999</v>
      </c>
      <c r="I39" s="192">
        <v>0.13850000000000001</v>
      </c>
      <c r="J39" s="192">
        <v>0.1671</v>
      </c>
      <c r="K39" s="192">
        <v>0.20050000000000001</v>
      </c>
      <c r="L39" s="192">
        <v>0.19939999999999999</v>
      </c>
      <c r="M39" s="192">
        <v>0.20710000000000001</v>
      </c>
      <c r="N39" s="192">
        <v>0.21299999999999999</v>
      </c>
      <c r="O39" s="192">
        <v>0.217</v>
      </c>
    </row>
    <row r="40" spans="1:15" s="190" customFormat="1" ht="15" customHeight="1" thickBot="1">
      <c r="A40" s="162" t="s">
        <v>914</v>
      </c>
      <c r="B40" s="193" t="s">
        <v>935</v>
      </c>
      <c r="C40" s="132" t="s">
        <v>934</v>
      </c>
      <c r="D40" s="192">
        <v>0.36687191031907584</v>
      </c>
      <c r="E40" s="192">
        <v>0.42078418964418596</v>
      </c>
      <c r="F40" s="192">
        <v>0.48605268668551832</v>
      </c>
      <c r="G40" s="192">
        <v>0.42849205789683359</v>
      </c>
      <c r="H40" s="192">
        <v>0.2331</v>
      </c>
      <c r="I40" s="192">
        <v>0.23749999999999999</v>
      </c>
      <c r="J40" s="192">
        <v>0.311</v>
      </c>
      <c r="K40" s="192">
        <v>0.39419999999999999</v>
      </c>
      <c r="L40" s="192">
        <v>0.39369999999999999</v>
      </c>
      <c r="M40" s="192">
        <v>0.42720000000000002</v>
      </c>
      <c r="N40" s="192">
        <v>0.434</v>
      </c>
      <c r="O40" s="192">
        <v>0.44409999999999999</v>
      </c>
    </row>
    <row r="41" spans="1:15" s="200" customFormat="1" ht="15" customHeight="1" thickTop="1" thickBot="1">
      <c r="A41" s="162"/>
      <c r="B41" s="463"/>
      <c r="C41" s="198" t="s">
        <v>797</v>
      </c>
      <c r="D41" s="460"/>
      <c r="E41" s="460"/>
      <c r="F41" s="460"/>
      <c r="G41" s="460"/>
      <c r="H41" s="460"/>
      <c r="I41" s="196"/>
      <c r="J41" s="196"/>
      <c r="K41" s="196"/>
      <c r="L41" s="196"/>
      <c r="M41" s="196"/>
      <c r="N41" s="196"/>
      <c r="O41" s="196"/>
    </row>
    <row r="42" spans="1:15" s="194" customFormat="1" ht="15" customHeight="1" thickTop="1">
      <c r="A42" s="162" t="s">
        <v>914</v>
      </c>
      <c r="B42" s="193" t="s">
        <v>933</v>
      </c>
      <c r="C42" s="188" t="s">
        <v>932</v>
      </c>
      <c r="D42" s="192">
        <v>0.2036</v>
      </c>
      <c r="E42" s="192">
        <v>0.21510000000000001</v>
      </c>
      <c r="F42" s="192">
        <v>0.2341</v>
      </c>
      <c r="G42" s="192">
        <v>0.23369999999999999</v>
      </c>
      <c r="H42" s="192">
        <v>0.23089999999999999</v>
      </c>
      <c r="I42" s="192">
        <v>0.2389</v>
      </c>
      <c r="J42" s="192">
        <v>0.25459999999999999</v>
      </c>
      <c r="K42" s="192">
        <v>0.25540000000000002</v>
      </c>
      <c r="L42" s="192">
        <v>0.25490000000000002</v>
      </c>
      <c r="M42" s="192">
        <v>0.26519999999999999</v>
      </c>
      <c r="N42" s="192">
        <v>0.26829999999999998</v>
      </c>
      <c r="O42" s="192">
        <v>0.27829999999999999</v>
      </c>
    </row>
    <row r="43" spans="1:15" s="190" customFormat="1" ht="15" customHeight="1">
      <c r="A43" s="162" t="s">
        <v>914</v>
      </c>
      <c r="B43" s="193" t="s">
        <v>931</v>
      </c>
      <c r="C43" s="188" t="s">
        <v>930</v>
      </c>
      <c r="D43" s="192">
        <v>0.2029</v>
      </c>
      <c r="E43" s="192">
        <v>0.2147</v>
      </c>
      <c r="F43" s="192">
        <v>0.2339</v>
      </c>
      <c r="G43" s="192">
        <v>0.2334</v>
      </c>
      <c r="H43" s="192">
        <v>0.23069999999999999</v>
      </c>
      <c r="I43" s="192">
        <v>0.23880000000000001</v>
      </c>
      <c r="J43" s="192">
        <v>0.2545</v>
      </c>
      <c r="K43" s="192">
        <v>0.25519999999999998</v>
      </c>
      <c r="L43" s="192">
        <v>0.25280000000000002</v>
      </c>
      <c r="M43" s="192">
        <v>0.26179999999999998</v>
      </c>
      <c r="N43" s="192">
        <v>0.26500000000000001</v>
      </c>
      <c r="O43" s="192">
        <v>0.27389999999999998</v>
      </c>
    </row>
    <row r="44" spans="1:15" s="190" customFormat="1" ht="15" customHeight="1">
      <c r="A44" s="162" t="s">
        <v>914</v>
      </c>
      <c r="B44" s="193" t="s">
        <v>929</v>
      </c>
      <c r="C44" s="188" t="s">
        <v>928</v>
      </c>
      <c r="D44" s="192">
        <v>7.1300000000000002E-2</v>
      </c>
      <c r="E44" s="192">
        <v>6.3799999999999996E-2</v>
      </c>
      <c r="F44" s="192">
        <v>4.2500000000000003E-2</v>
      </c>
      <c r="G44" s="192">
        <v>7.0199999999999999E-2</v>
      </c>
      <c r="H44" s="192">
        <v>7.1499999999999994E-2</v>
      </c>
      <c r="I44" s="192">
        <v>7.1599999999999997E-2</v>
      </c>
      <c r="J44" s="192">
        <v>5.7799999999999997E-2</v>
      </c>
      <c r="K44" s="192">
        <v>4.5699999999999998E-2</v>
      </c>
      <c r="L44" s="192">
        <v>4.1799999999999997E-2</v>
      </c>
      <c r="M44" s="192">
        <v>6.8500000000000005E-2</v>
      </c>
      <c r="N44" s="192">
        <v>7.6799999999999993E-2</v>
      </c>
      <c r="O44" s="192">
        <v>0.1278</v>
      </c>
    </row>
    <row r="45" spans="1:15" s="190" customFormat="1" ht="15" customHeight="1">
      <c r="A45" s="162" t="s">
        <v>914</v>
      </c>
      <c r="B45" s="193" t="s">
        <v>927</v>
      </c>
      <c r="C45" s="188" t="s">
        <v>926</v>
      </c>
      <c r="D45" s="192">
        <v>6.8999999999999999E-3</v>
      </c>
      <c r="E45" s="192">
        <v>5.7999999999999996E-3</v>
      </c>
      <c r="F45" s="192">
        <v>5.9999999999999995E-4</v>
      </c>
      <c r="G45" s="192">
        <v>1.5E-3</v>
      </c>
      <c r="H45" s="192">
        <v>1.5E-3</v>
      </c>
      <c r="I45" s="192">
        <v>1.4E-3</v>
      </c>
      <c r="J45" s="192">
        <v>2.3E-3</v>
      </c>
      <c r="K45" s="192">
        <v>1.8E-3</v>
      </c>
      <c r="L45" s="192">
        <v>0.01</v>
      </c>
      <c r="M45" s="192">
        <v>3.09E-2</v>
      </c>
      <c r="N45" s="192">
        <v>4.3299999999999998E-2</v>
      </c>
      <c r="O45" s="192">
        <v>8.1000000000000003E-2</v>
      </c>
    </row>
    <row r="46" spans="1:15" s="190" customFormat="1" ht="15" customHeight="1">
      <c r="A46" s="162" t="s">
        <v>914</v>
      </c>
      <c r="B46" s="193" t="s">
        <v>925</v>
      </c>
      <c r="C46" s="188" t="s">
        <v>924</v>
      </c>
      <c r="D46" s="192">
        <v>3.4700000000000002E-2</v>
      </c>
      <c r="E46" s="192">
        <v>2.9700000000000001E-2</v>
      </c>
      <c r="F46" s="192">
        <v>2.63E-2</v>
      </c>
      <c r="G46" s="192">
        <v>4.2999999999999997E-2</v>
      </c>
      <c r="H46" s="192">
        <v>4.2700000000000002E-2</v>
      </c>
      <c r="I46" s="192">
        <v>4.1700000000000001E-2</v>
      </c>
      <c r="J46" s="192">
        <v>2.6800000000000001E-2</v>
      </c>
      <c r="K46" s="192">
        <v>2.1899999999999999E-2</v>
      </c>
      <c r="L46" s="192">
        <v>2.3699999999999999E-2</v>
      </c>
      <c r="M46" s="192">
        <v>4.48E-2</v>
      </c>
      <c r="N46" s="192">
        <v>0.05</v>
      </c>
      <c r="O46" s="192">
        <v>8.1199999999999994E-2</v>
      </c>
    </row>
    <row r="47" spans="1:15" s="190" customFormat="1" ht="15" customHeight="1" thickBot="1">
      <c r="A47" s="162" t="s">
        <v>914</v>
      </c>
      <c r="B47" s="193" t="s">
        <v>923</v>
      </c>
      <c r="C47" s="188" t="s">
        <v>922</v>
      </c>
      <c r="D47" s="192">
        <v>0.38469999999999999</v>
      </c>
      <c r="E47" s="192">
        <v>0.41470000000000001</v>
      </c>
      <c r="F47" s="192">
        <v>0.45929999999999999</v>
      </c>
      <c r="G47" s="192">
        <v>0.4667</v>
      </c>
      <c r="H47" s="192">
        <v>0.48549999999999999</v>
      </c>
      <c r="I47" s="192">
        <v>0.51470000000000005</v>
      </c>
      <c r="J47" s="192">
        <v>0.53010000000000002</v>
      </c>
      <c r="K47" s="192">
        <v>0.54500000000000004</v>
      </c>
      <c r="L47" s="192">
        <v>0.51880000000000004</v>
      </c>
      <c r="M47" s="192">
        <v>0.55220000000000002</v>
      </c>
      <c r="N47" s="192">
        <v>0.55000000000000004</v>
      </c>
      <c r="O47" s="192">
        <v>0.58650000000000002</v>
      </c>
    </row>
    <row r="48" spans="1:15" s="195" customFormat="1" ht="15" customHeight="1" thickTop="1" thickBot="1">
      <c r="A48" s="162"/>
      <c r="B48" s="463"/>
      <c r="C48" s="198" t="s">
        <v>921</v>
      </c>
      <c r="D48" s="460"/>
      <c r="E48" s="460"/>
      <c r="F48" s="460"/>
      <c r="G48" s="460"/>
      <c r="H48" s="460"/>
      <c r="I48" s="196"/>
      <c r="J48" s="196"/>
      <c r="K48" s="196"/>
      <c r="L48" s="196"/>
      <c r="M48" s="196"/>
      <c r="N48" s="196"/>
      <c r="O48" s="196"/>
    </row>
    <row r="49" spans="1:15" s="194" customFormat="1" ht="15" customHeight="1" thickTop="1">
      <c r="A49" s="162" t="s">
        <v>914</v>
      </c>
      <c r="B49" s="193" t="s">
        <v>920</v>
      </c>
      <c r="C49" s="188" t="s">
        <v>919</v>
      </c>
      <c r="D49" s="192">
        <v>0.93179999999999996</v>
      </c>
      <c r="E49" s="192">
        <v>0.92559999999999998</v>
      </c>
      <c r="F49" s="192">
        <v>0.93410000000000004</v>
      </c>
      <c r="G49" s="192">
        <v>0.93159999999999998</v>
      </c>
      <c r="H49" s="192">
        <v>0.92700000000000005</v>
      </c>
      <c r="I49" s="192">
        <v>0.93579999999999997</v>
      </c>
      <c r="J49" s="192">
        <v>0.90480000000000005</v>
      </c>
      <c r="K49" s="192">
        <v>0.89890000000000003</v>
      </c>
      <c r="L49" s="192">
        <v>0.89649999999999996</v>
      </c>
      <c r="M49" s="192">
        <v>0.88660000000000005</v>
      </c>
      <c r="N49" s="192">
        <v>0.88280000000000003</v>
      </c>
      <c r="O49" s="192">
        <v>0.88219999999999998</v>
      </c>
    </row>
    <row r="50" spans="1:15" s="190" customFormat="1" ht="15" customHeight="1">
      <c r="A50" s="162" t="s">
        <v>914</v>
      </c>
      <c r="B50" s="193" t="s">
        <v>918</v>
      </c>
      <c r="C50" s="188" t="s">
        <v>917</v>
      </c>
      <c r="D50" s="192">
        <v>0.9375</v>
      </c>
      <c r="E50" s="192">
        <v>0.9496</v>
      </c>
      <c r="F50" s="192">
        <v>0.95040000000000002</v>
      </c>
      <c r="G50" s="192">
        <v>0.95299999999999996</v>
      </c>
      <c r="H50" s="192">
        <v>0.95030000000000003</v>
      </c>
      <c r="I50" s="192">
        <v>0.94410000000000005</v>
      </c>
      <c r="J50" s="192">
        <v>0.93920000000000003</v>
      </c>
      <c r="K50" s="192">
        <v>0.93359999999999999</v>
      </c>
      <c r="L50" s="192">
        <v>0.92130000000000001</v>
      </c>
      <c r="M50" s="192">
        <v>0.90920000000000001</v>
      </c>
      <c r="N50" s="192">
        <v>0.9103</v>
      </c>
      <c r="O50" s="192">
        <v>0.90380000000000005</v>
      </c>
    </row>
    <row r="51" spans="1:15" s="190" customFormat="1" ht="15" customHeight="1">
      <c r="A51" s="162" t="s">
        <v>914</v>
      </c>
      <c r="B51" s="193" t="s">
        <v>916</v>
      </c>
      <c r="C51" s="188" t="s">
        <v>915</v>
      </c>
      <c r="D51" s="192">
        <v>0.24690000000000001</v>
      </c>
      <c r="E51" s="192">
        <v>0.24129999999999999</v>
      </c>
      <c r="F51" s="192">
        <v>0.2828</v>
      </c>
      <c r="G51" s="192">
        <v>0.27529999999999999</v>
      </c>
      <c r="H51" s="192">
        <v>0.2681</v>
      </c>
      <c r="I51" s="192">
        <v>0.30199999999999999</v>
      </c>
      <c r="J51" s="192">
        <v>0.29210000000000003</v>
      </c>
      <c r="K51" s="192">
        <v>0.29270000000000002</v>
      </c>
      <c r="L51" s="192">
        <v>0.30230000000000001</v>
      </c>
      <c r="M51" s="192">
        <v>0.32090000000000002</v>
      </c>
      <c r="N51" s="192">
        <v>0.31950000000000001</v>
      </c>
      <c r="O51" s="192">
        <v>0.34439999999999998</v>
      </c>
    </row>
    <row r="52" spans="1:15" s="190" customFormat="1" ht="15" customHeight="1">
      <c r="A52" s="162" t="s">
        <v>914</v>
      </c>
      <c r="B52" s="193" t="s">
        <v>913</v>
      </c>
      <c r="C52" s="188" t="s">
        <v>912</v>
      </c>
      <c r="D52" s="192">
        <v>0.33610000000000001</v>
      </c>
      <c r="E52" s="192">
        <v>0.34649999999999997</v>
      </c>
      <c r="F52" s="192">
        <v>0.28199999999999997</v>
      </c>
      <c r="G52" s="192">
        <v>0.29299999999999998</v>
      </c>
      <c r="H52" s="192">
        <v>0.3165</v>
      </c>
      <c r="I52" s="192">
        <v>0.26910000000000001</v>
      </c>
      <c r="J52" s="192">
        <v>0.37419999999999998</v>
      </c>
      <c r="K52" s="192">
        <v>0.3962</v>
      </c>
      <c r="L52" s="192">
        <v>0.4093</v>
      </c>
      <c r="M52" s="192">
        <v>0.43340000000000001</v>
      </c>
      <c r="N52" s="192">
        <v>0.44230000000000003</v>
      </c>
      <c r="O52" s="192">
        <v>0.43009999999999998</v>
      </c>
    </row>
    <row r="53" spans="1:15" ht="3.75" customHeight="1" thickBot="1">
      <c r="A53" s="162"/>
      <c r="B53" s="162"/>
      <c r="C53" s="167"/>
      <c r="D53" s="167"/>
      <c r="E53" s="167"/>
      <c r="F53" s="167"/>
      <c r="G53" s="167"/>
      <c r="H53" s="167"/>
      <c r="I53" s="167"/>
      <c r="J53" s="167"/>
      <c r="K53" s="167"/>
      <c r="L53" s="167"/>
      <c r="M53" s="167"/>
      <c r="N53" s="167"/>
      <c r="O53" s="167"/>
    </row>
    <row r="54" spans="1:15" ht="15" customHeight="1" thickTop="1">
      <c r="A54" s="189" t="s">
        <v>911</v>
      </c>
      <c r="B54" s="188" t="s">
        <v>911</v>
      </c>
      <c r="C54" s="1082" t="s">
        <v>785</v>
      </c>
      <c r="D54" s="1082"/>
      <c r="E54" s="1082"/>
      <c r="F54" s="1082"/>
      <c r="G54" s="1082"/>
      <c r="H54" s="1082"/>
      <c r="I54" s="1082"/>
      <c r="J54" s="1082"/>
      <c r="K54" s="1082"/>
      <c r="L54" s="1082"/>
      <c r="M54" s="1082"/>
      <c r="N54" s="1082"/>
      <c r="O54" s="1082"/>
    </row>
    <row r="55" spans="1:15" ht="48" customHeight="1">
      <c r="A55" s="162"/>
      <c r="B55" s="162"/>
      <c r="C55" s="1081" t="s">
        <v>910</v>
      </c>
      <c r="D55" s="1081"/>
      <c r="E55" s="1081"/>
      <c r="F55" s="1081"/>
      <c r="G55" s="1081"/>
      <c r="H55" s="1081"/>
      <c r="I55" s="1081"/>
      <c r="J55" s="1081"/>
      <c r="K55" s="1081"/>
      <c r="L55" s="1081"/>
      <c r="M55" s="1081"/>
      <c r="N55" s="1081"/>
      <c r="O55" s="1081"/>
    </row>
    <row r="56" spans="1:15" ht="47.25" customHeight="1">
      <c r="A56" s="162"/>
      <c r="B56" s="162"/>
      <c r="C56" s="1081" t="s">
        <v>909</v>
      </c>
      <c r="D56" s="1081"/>
      <c r="E56" s="1081"/>
      <c r="F56" s="1081"/>
      <c r="G56" s="1081"/>
      <c r="H56" s="1081"/>
      <c r="I56" s="1081"/>
      <c r="J56" s="1081"/>
      <c r="K56" s="1081"/>
      <c r="L56" s="1081"/>
      <c r="M56" s="1081"/>
      <c r="N56" s="1081"/>
      <c r="O56" s="1081"/>
    </row>
    <row r="57" spans="1:15" ht="15" customHeight="1">
      <c r="A57" s="162"/>
      <c r="B57" s="162"/>
      <c r="C57" s="1077" t="s">
        <v>908</v>
      </c>
      <c r="D57" s="1077"/>
      <c r="E57" s="1077"/>
      <c r="F57" s="1077"/>
      <c r="G57" s="1077"/>
      <c r="H57" s="1077"/>
      <c r="I57" s="1077"/>
      <c r="J57" s="1077"/>
      <c r="K57" s="1077"/>
      <c r="L57" s="1077"/>
      <c r="M57" s="1077"/>
      <c r="N57" s="1077"/>
      <c r="O57" s="1077"/>
    </row>
    <row r="58" spans="1:15" ht="15" customHeight="1">
      <c r="A58" s="162"/>
      <c r="B58" s="162"/>
      <c r="C58" s="1077" t="s">
        <v>781</v>
      </c>
      <c r="D58" s="1077"/>
      <c r="E58" s="1077"/>
      <c r="F58" s="1077"/>
      <c r="G58" s="1077"/>
      <c r="H58" s="1077"/>
      <c r="I58" s="1077"/>
      <c r="J58" s="1077"/>
      <c r="K58" s="1077"/>
      <c r="L58" s="1077"/>
      <c r="M58" s="1077"/>
      <c r="N58" s="1077"/>
      <c r="O58" s="1077"/>
    </row>
    <row r="59" spans="1:15" ht="27" customHeight="1">
      <c r="A59" s="162"/>
      <c r="B59" s="162"/>
      <c r="C59" s="1129" t="s">
        <v>1276</v>
      </c>
      <c r="D59" s="1129"/>
      <c r="E59" s="1129"/>
      <c r="F59" s="1129"/>
      <c r="G59" s="1129"/>
      <c r="H59" s="1129"/>
      <c r="I59" s="1129"/>
      <c r="J59" s="1129"/>
      <c r="K59" s="1129"/>
      <c r="L59" s="1129"/>
      <c r="M59" s="1129"/>
      <c r="N59" s="1129"/>
      <c r="O59" s="1129"/>
    </row>
  </sheetData>
  <mergeCells count="11">
    <mergeCell ref="C59:O59"/>
    <mergeCell ref="C58:O58"/>
    <mergeCell ref="C1:O1"/>
    <mergeCell ref="C3:O3"/>
    <mergeCell ref="C54:O54"/>
    <mergeCell ref="C57:O57"/>
    <mergeCell ref="E6:O6"/>
    <mergeCell ref="A4:O4"/>
    <mergeCell ref="A2:O2"/>
    <mergeCell ref="C55:O55"/>
    <mergeCell ref="C56:O56"/>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6"/>
  <sheetViews>
    <sheetView topLeftCell="C1" zoomScale="85" zoomScaleNormal="85" workbookViewId="0">
      <selection activeCell="C1" sqref="A1:N4"/>
    </sheetView>
  </sheetViews>
  <sheetFormatPr baseColWidth="10" defaultColWidth="9.140625" defaultRowHeight="12.75"/>
  <cols>
    <col min="1" max="2" width="9.140625" style="626" hidden="1" customWidth="1"/>
    <col min="3" max="3" width="90.28515625" style="625" customWidth="1"/>
    <col min="4" max="4" width="11.140625" style="625" bestFit="1" customWidth="1"/>
    <col min="5" max="10" width="7.28515625" style="625" bestFit="1" customWidth="1"/>
    <col min="11" max="11" width="7.28515625" style="625" customWidth="1"/>
    <col min="12" max="12" width="7.28515625" style="625" bestFit="1" customWidth="1"/>
    <col min="13" max="13" width="7.28515625" style="625" customWidth="1"/>
    <col min="14" max="14" width="7.28515625" style="625" bestFit="1" customWidth="1"/>
    <col min="15" max="15" width="7.28515625" style="625" customWidth="1"/>
    <col min="16" max="16384" width="9.140625" style="625"/>
  </cols>
  <sheetData>
    <row r="1" spans="1:15" ht="15" customHeight="1">
      <c r="A1" s="1055"/>
      <c r="B1" s="1055"/>
      <c r="C1" s="1130"/>
      <c r="D1" s="1130"/>
      <c r="E1" s="1130"/>
      <c r="F1" s="1130"/>
      <c r="G1" s="1130"/>
      <c r="H1" s="1130"/>
      <c r="I1" s="1130"/>
      <c r="J1" s="1130"/>
      <c r="K1" s="1130"/>
      <c r="L1" s="1130"/>
      <c r="M1" s="1130"/>
      <c r="N1" s="1130"/>
      <c r="O1" s="649"/>
    </row>
    <row r="2" spans="1:15" ht="15" customHeight="1">
      <c r="A2" s="1108" t="s">
        <v>349</v>
      </c>
      <c r="B2" s="1108"/>
      <c r="C2" s="1108"/>
      <c r="D2" s="1108"/>
      <c r="E2" s="1108"/>
      <c r="F2" s="1108"/>
      <c r="G2" s="1108"/>
      <c r="H2" s="1108"/>
      <c r="I2" s="1108"/>
      <c r="J2" s="1108"/>
      <c r="K2" s="1108"/>
      <c r="L2" s="1108"/>
      <c r="M2" s="1108"/>
      <c r="N2" s="1108"/>
      <c r="O2" s="648"/>
    </row>
    <row r="3" spans="1:15" ht="15" customHeight="1">
      <c r="A3" s="1055"/>
      <c r="B3" s="1055"/>
      <c r="C3" s="1108" t="s">
        <v>989</v>
      </c>
      <c r="D3" s="1108"/>
      <c r="E3" s="1108"/>
      <c r="F3" s="1108"/>
      <c r="G3" s="1108"/>
      <c r="H3" s="1108"/>
      <c r="I3" s="1108"/>
      <c r="J3" s="1108"/>
      <c r="K3" s="1108"/>
      <c r="L3" s="1108"/>
      <c r="M3" s="1108"/>
      <c r="N3" s="1108"/>
      <c r="O3" s="648"/>
    </row>
    <row r="4" spans="1:15" s="632" customFormat="1" ht="15" customHeight="1">
      <c r="A4" s="1107"/>
      <c r="B4" s="1108"/>
      <c r="C4" s="1108"/>
      <c r="D4" s="1108"/>
      <c r="E4" s="1108"/>
      <c r="F4" s="1108"/>
      <c r="G4" s="1108"/>
      <c r="H4" s="1108"/>
      <c r="I4" s="1108"/>
      <c r="J4" s="1108"/>
      <c r="K4" s="1108"/>
      <c r="L4" s="1108"/>
      <c r="M4" s="1108"/>
      <c r="N4" s="1108"/>
      <c r="O4" s="648"/>
    </row>
    <row r="5" spans="1:15" s="645" customFormat="1" ht="15" customHeight="1" thickBot="1">
      <c r="A5" s="647"/>
      <c r="B5" s="647"/>
      <c r="C5" s="646"/>
      <c r="D5" s="646"/>
      <c r="E5" s="646"/>
      <c r="F5" s="646"/>
      <c r="G5" s="646"/>
      <c r="H5" s="646"/>
      <c r="I5" s="646"/>
      <c r="J5" s="646"/>
      <c r="K5" s="646"/>
      <c r="L5" s="646"/>
      <c r="M5" s="646"/>
      <c r="N5" s="646"/>
      <c r="O5" s="646"/>
    </row>
    <row r="6" spans="1:15" s="418" customFormat="1" ht="19.5" thickTop="1" thickBot="1">
      <c r="A6" s="620"/>
      <c r="B6" s="644" t="s">
        <v>1275</v>
      </c>
      <c r="C6" s="643"/>
      <c r="D6" s="642" t="s">
        <v>1275</v>
      </c>
      <c r="E6" s="1132" t="s">
        <v>349</v>
      </c>
      <c r="F6" s="1132"/>
      <c r="G6" s="1132"/>
      <c r="H6" s="1132"/>
      <c r="I6" s="1132"/>
      <c r="J6" s="1132"/>
      <c r="K6" s="1132"/>
      <c r="L6" s="1132"/>
      <c r="M6" s="1132"/>
      <c r="N6" s="1132"/>
      <c r="O6" s="641"/>
    </row>
    <row r="7" spans="1:15" ht="30" customHeight="1" thickTop="1" thickBot="1">
      <c r="A7" s="438"/>
      <c r="B7" s="640"/>
      <c r="C7" s="639"/>
      <c r="D7" s="436" t="s">
        <v>905</v>
      </c>
      <c r="E7" s="436" t="s">
        <v>904</v>
      </c>
      <c r="F7" s="436" t="s">
        <v>903</v>
      </c>
      <c r="G7" s="436" t="s">
        <v>902</v>
      </c>
      <c r="H7" s="436" t="s">
        <v>901</v>
      </c>
      <c r="I7" s="453" t="s">
        <v>900</v>
      </c>
      <c r="J7" s="453" t="s">
        <v>899</v>
      </c>
      <c r="K7" s="453" t="s">
        <v>898</v>
      </c>
      <c r="L7" s="453" t="s">
        <v>897</v>
      </c>
      <c r="M7" s="453" t="s">
        <v>896</v>
      </c>
      <c r="N7" s="453" t="s">
        <v>895</v>
      </c>
      <c r="O7" s="453" t="s">
        <v>894</v>
      </c>
    </row>
    <row r="8" spans="1:15" ht="15" customHeight="1" thickTop="1" thickBot="1">
      <c r="A8" s="438"/>
      <c r="B8" s="438"/>
      <c r="C8" s="420"/>
      <c r="D8" s="638"/>
      <c r="E8" s="638"/>
      <c r="F8" s="638"/>
      <c r="G8" s="638"/>
      <c r="H8" s="638"/>
      <c r="I8" s="638"/>
      <c r="J8" s="638"/>
      <c r="K8" s="638"/>
      <c r="L8" s="638"/>
      <c r="M8" s="638"/>
      <c r="N8" s="638"/>
      <c r="O8" s="638"/>
    </row>
    <row r="9" spans="1:15" s="438" customFormat="1" ht="15" customHeight="1" thickTop="1" thickBot="1">
      <c r="B9" s="449"/>
      <c r="C9" s="631" t="s">
        <v>779</v>
      </c>
      <c r="D9" s="447"/>
      <c r="E9" s="447"/>
      <c r="F9" s="447"/>
      <c r="G9" s="447"/>
      <c r="H9" s="447"/>
      <c r="I9" s="446"/>
      <c r="J9" s="446"/>
      <c r="K9" s="446"/>
      <c r="L9" s="446"/>
      <c r="M9" s="446"/>
      <c r="N9" s="446"/>
      <c r="O9" s="446"/>
    </row>
    <row r="10" spans="1:15" s="438" customFormat="1" ht="15" customHeight="1" thickTop="1">
      <c r="A10" s="438" t="s">
        <v>914</v>
      </c>
      <c r="B10" s="193" t="s">
        <v>1039</v>
      </c>
      <c r="C10" s="188" t="s">
        <v>778</v>
      </c>
      <c r="D10" s="443">
        <v>4.9500000000000002E-2</v>
      </c>
      <c r="E10" s="443">
        <v>4.5100000000000001E-2</v>
      </c>
      <c r="F10" s="443">
        <v>3.7600000000000001E-2</v>
      </c>
      <c r="G10" s="443">
        <v>4.3400000000000001E-2</v>
      </c>
      <c r="H10" s="443">
        <v>4.07E-2</v>
      </c>
      <c r="I10" s="443">
        <v>4.53E-2</v>
      </c>
      <c r="J10" s="443">
        <v>4.58E-2</v>
      </c>
      <c r="K10" s="443">
        <v>4.1099999999999998E-2</v>
      </c>
      <c r="L10" s="443">
        <v>3.9800000000000002E-2</v>
      </c>
      <c r="M10" s="443">
        <v>3.9300000000000002E-2</v>
      </c>
      <c r="N10" s="443">
        <v>3.9800000000000002E-2</v>
      </c>
      <c r="O10" s="443">
        <v>3.9899999999999998E-2</v>
      </c>
    </row>
    <row r="11" spans="1:15" s="632" customFormat="1" ht="15" customHeight="1">
      <c r="A11" s="438" t="s">
        <v>914</v>
      </c>
      <c r="B11" s="193" t="s">
        <v>1038</v>
      </c>
      <c r="C11" s="188" t="s">
        <v>777</v>
      </c>
      <c r="D11" s="443">
        <v>5.5800000000000002E-2</v>
      </c>
      <c r="E11" s="443">
        <v>5.2400000000000002E-2</v>
      </c>
      <c r="F11" s="443">
        <v>3.9699999999999999E-2</v>
      </c>
      <c r="G11" s="443">
        <v>4.5100000000000001E-2</v>
      </c>
      <c r="H11" s="443">
        <v>4.2099999999999999E-2</v>
      </c>
      <c r="I11" s="443">
        <v>4.6199999999999998E-2</v>
      </c>
      <c r="J11" s="443">
        <v>4.65E-2</v>
      </c>
      <c r="K11" s="443">
        <v>4.1500000000000002E-2</v>
      </c>
      <c r="L11" s="443">
        <v>4.3499999999999997E-2</v>
      </c>
      <c r="M11" s="443">
        <v>4.2700000000000002E-2</v>
      </c>
      <c r="N11" s="443">
        <v>4.1799999999999997E-2</v>
      </c>
      <c r="O11" s="443">
        <v>4.1599999999999998E-2</v>
      </c>
    </row>
    <row r="12" spans="1:15" s="632" customFormat="1" ht="15" customHeight="1">
      <c r="A12" s="438" t="s">
        <v>914</v>
      </c>
      <c r="B12" s="193" t="s">
        <v>1037</v>
      </c>
      <c r="C12" s="188" t="s">
        <v>776</v>
      </c>
      <c r="D12" s="443">
        <v>5.0999999999999997E-2</v>
      </c>
      <c r="E12" s="443">
        <v>5.0500000000000003E-2</v>
      </c>
      <c r="F12" s="443">
        <v>3.7999999999999999E-2</v>
      </c>
      <c r="G12" s="443">
        <v>4.2700000000000002E-2</v>
      </c>
      <c r="H12" s="443">
        <v>3.9100000000000003E-2</v>
      </c>
      <c r="I12" s="443">
        <v>4.24E-2</v>
      </c>
      <c r="J12" s="443">
        <v>4.4299999999999999E-2</v>
      </c>
      <c r="K12" s="443">
        <v>4.1300000000000003E-2</v>
      </c>
      <c r="L12" s="443">
        <v>4.2700000000000002E-2</v>
      </c>
      <c r="M12" s="443">
        <v>3.78E-2</v>
      </c>
      <c r="N12" s="443">
        <v>3.4599999999999999E-2</v>
      </c>
      <c r="O12" s="443">
        <v>3.1800000000000002E-2</v>
      </c>
    </row>
    <row r="13" spans="1:15" s="632" customFormat="1" ht="15" customHeight="1">
      <c r="A13" s="438" t="s">
        <v>914</v>
      </c>
      <c r="B13" s="193" t="s">
        <v>1036</v>
      </c>
      <c r="C13" s="188" t="s">
        <v>775</v>
      </c>
      <c r="D13" s="443">
        <v>9.9000000000000008E-3</v>
      </c>
      <c r="E13" s="443">
        <v>9.4000000000000004E-3</v>
      </c>
      <c r="F13" s="443">
        <v>6.8999999999999999E-3</v>
      </c>
      <c r="G13" s="443">
        <v>7.1999999999999998E-3</v>
      </c>
      <c r="H13" s="443">
        <v>7.7999999999999996E-3</v>
      </c>
      <c r="I13" s="443">
        <v>8.8999999999999999E-3</v>
      </c>
      <c r="J13" s="443">
        <v>1.3599999999999999E-2</v>
      </c>
      <c r="K13" s="443">
        <v>8.9999999999999993E-3</v>
      </c>
      <c r="L13" s="443">
        <v>1.04E-2</v>
      </c>
      <c r="M13" s="443">
        <v>4.4999999999999997E-3</v>
      </c>
      <c r="N13" s="443">
        <v>2.0999999999999999E-3</v>
      </c>
      <c r="O13" s="443">
        <v>-6.9999999999999999E-4</v>
      </c>
    </row>
    <row r="14" spans="1:15" s="632" customFormat="1" ht="15" customHeight="1">
      <c r="A14" s="438" t="s">
        <v>914</v>
      </c>
      <c r="B14" s="193" t="s">
        <v>1035</v>
      </c>
      <c r="C14" s="188" t="s">
        <v>774</v>
      </c>
      <c r="D14" s="443">
        <v>1.0200000000000001E-2</v>
      </c>
      <c r="E14" s="443">
        <v>9.7999999999999997E-3</v>
      </c>
      <c r="F14" s="443">
        <v>7.6E-3</v>
      </c>
      <c r="G14" s="443">
        <v>7.7999999999999996E-3</v>
      </c>
      <c r="H14" s="443">
        <v>7.7000000000000002E-3</v>
      </c>
      <c r="I14" s="443">
        <v>8.8000000000000005E-3</v>
      </c>
      <c r="J14" s="443">
        <v>1.3599999999999999E-2</v>
      </c>
      <c r="K14" s="443">
        <v>9.1000000000000004E-3</v>
      </c>
      <c r="L14" s="443">
        <v>1.0500000000000001E-2</v>
      </c>
      <c r="M14" s="443">
        <v>4.5999999999999999E-3</v>
      </c>
      <c r="N14" s="443">
        <v>2.3E-3</v>
      </c>
      <c r="O14" s="443">
        <v>-4.0000000000000002E-4</v>
      </c>
    </row>
    <row r="15" spans="1:15" s="632" customFormat="1" ht="15" customHeight="1">
      <c r="A15" s="438" t="s">
        <v>914</v>
      </c>
      <c r="B15" s="193" t="s">
        <v>1034</v>
      </c>
      <c r="C15" s="188" t="s">
        <v>773</v>
      </c>
      <c r="D15" s="443">
        <v>9.7999999999999997E-3</v>
      </c>
      <c r="E15" s="443">
        <v>9.4999999999999998E-3</v>
      </c>
      <c r="F15" s="443">
        <v>7.1999999999999998E-3</v>
      </c>
      <c r="G15" s="443">
        <v>7.7999999999999996E-3</v>
      </c>
      <c r="H15" s="443">
        <v>7.4000000000000003E-3</v>
      </c>
      <c r="I15" s="443">
        <v>8.3000000000000001E-3</v>
      </c>
      <c r="J15" s="443">
        <v>1.2E-2</v>
      </c>
      <c r="K15" s="443">
        <v>7.0000000000000001E-3</v>
      </c>
      <c r="L15" s="443">
        <v>9.2999999999999992E-3</v>
      </c>
      <c r="M15" s="443">
        <v>4.5999999999999999E-3</v>
      </c>
      <c r="N15" s="443">
        <v>2.2000000000000001E-3</v>
      </c>
      <c r="O15" s="443">
        <v>-4.0000000000000002E-4</v>
      </c>
    </row>
    <row r="16" spans="1:15" s="632" customFormat="1" ht="15" customHeight="1" thickBot="1">
      <c r="A16" s="438" t="s">
        <v>914</v>
      </c>
      <c r="B16" s="193" t="s">
        <v>1033</v>
      </c>
      <c r="C16" s="188" t="s">
        <v>772</v>
      </c>
      <c r="D16" s="443">
        <v>4.8899999999999999E-2</v>
      </c>
      <c r="E16" s="443">
        <v>4.5499999999999999E-2</v>
      </c>
      <c r="F16" s="443">
        <v>3.2399999999999998E-2</v>
      </c>
      <c r="G16" s="443">
        <v>3.32E-2</v>
      </c>
      <c r="H16" s="443">
        <v>3.1899999999999998E-2</v>
      </c>
      <c r="I16" s="443">
        <v>3.5499999999999997E-2</v>
      </c>
      <c r="J16" s="443">
        <v>4.87E-2</v>
      </c>
      <c r="K16" s="443">
        <v>2.75E-2</v>
      </c>
      <c r="L16" s="443">
        <v>3.6700000000000003E-2</v>
      </c>
      <c r="M16" s="443">
        <v>1.8100000000000002E-2</v>
      </c>
      <c r="N16" s="443">
        <v>8.3999999999999995E-3</v>
      </c>
      <c r="O16" s="443">
        <v>-1.6999999999999999E-3</v>
      </c>
    </row>
    <row r="17" spans="1:15" s="633" customFormat="1" ht="15" customHeight="1" thickTop="1" thickBot="1">
      <c r="A17" s="438"/>
      <c r="B17" s="449"/>
      <c r="C17" s="631" t="s">
        <v>771</v>
      </c>
      <c r="D17" s="447"/>
      <c r="E17" s="447"/>
      <c r="F17" s="447"/>
      <c r="G17" s="447"/>
      <c r="H17" s="447"/>
      <c r="I17" s="446"/>
      <c r="J17" s="446"/>
      <c r="K17" s="446"/>
      <c r="L17" s="446"/>
      <c r="M17" s="446"/>
      <c r="N17" s="446"/>
      <c r="O17" s="446"/>
    </row>
    <row r="18" spans="1:15" s="438" customFormat="1" ht="15" customHeight="1" thickTop="1">
      <c r="A18" s="438" t="s">
        <v>914</v>
      </c>
      <c r="B18" s="193" t="s">
        <v>1032</v>
      </c>
      <c r="C18" s="188" t="s">
        <v>770</v>
      </c>
      <c r="D18" s="443">
        <v>6.3600000000000004E-2</v>
      </c>
      <c r="E18" s="443">
        <v>6.2199999999999998E-2</v>
      </c>
      <c r="F18" s="443">
        <v>5.3699999999999998E-2</v>
      </c>
      <c r="G18" s="443">
        <v>6.3799999999999996E-2</v>
      </c>
      <c r="H18" s="443">
        <v>5.6300000000000003E-2</v>
      </c>
      <c r="I18" s="443">
        <v>6.2300000000000001E-2</v>
      </c>
      <c r="J18" s="443">
        <v>6.1499999999999999E-2</v>
      </c>
      <c r="K18" s="443">
        <v>5.7299999999999997E-2</v>
      </c>
      <c r="L18" s="443">
        <v>5.7200000000000001E-2</v>
      </c>
      <c r="M18" s="443">
        <v>5.6800000000000003E-2</v>
      </c>
      <c r="N18" s="443">
        <v>5.7299999999999997E-2</v>
      </c>
      <c r="O18" s="443">
        <v>5.7700000000000001E-2</v>
      </c>
    </row>
    <row r="19" spans="1:15" s="632" customFormat="1" ht="15" customHeight="1">
      <c r="A19" s="438" t="s">
        <v>914</v>
      </c>
      <c r="B19" s="193" t="s">
        <v>1031</v>
      </c>
      <c r="C19" s="188" t="s">
        <v>769</v>
      </c>
      <c r="D19" s="443">
        <v>-1.4200000000000001E-2</v>
      </c>
      <c r="E19" s="443">
        <v>-1.7100000000000001E-2</v>
      </c>
      <c r="F19" s="443">
        <v>-1.61E-2</v>
      </c>
      <c r="G19" s="443">
        <v>-2.0400000000000001E-2</v>
      </c>
      <c r="H19" s="443">
        <v>-1.5599999999999999E-2</v>
      </c>
      <c r="I19" s="443">
        <v>-1.7000000000000001E-2</v>
      </c>
      <c r="J19" s="443">
        <v>-1.5699999999999999E-2</v>
      </c>
      <c r="K19" s="443">
        <v>-1.6199999999999999E-2</v>
      </c>
      <c r="L19" s="443">
        <v>-1.7299999999999999E-2</v>
      </c>
      <c r="M19" s="443">
        <v>-1.7399999999999999E-2</v>
      </c>
      <c r="N19" s="443">
        <v>-1.7399999999999999E-2</v>
      </c>
      <c r="O19" s="443">
        <v>-1.78E-2</v>
      </c>
    </row>
    <row r="20" spans="1:15" s="632" customFormat="1" ht="15" customHeight="1">
      <c r="A20" s="438" t="s">
        <v>914</v>
      </c>
      <c r="B20" s="193" t="s">
        <v>1030</v>
      </c>
      <c r="C20" s="188" t="s">
        <v>768</v>
      </c>
      <c r="D20" s="443">
        <v>1.8800000000000001E-2</v>
      </c>
      <c r="E20" s="443">
        <v>2.29E-2</v>
      </c>
      <c r="F20" s="443">
        <v>2.18E-2</v>
      </c>
      <c r="G20" s="443">
        <v>2.7900000000000001E-2</v>
      </c>
      <c r="H20" s="443">
        <v>2.1399999999999999E-2</v>
      </c>
      <c r="I20" s="443">
        <v>2.35E-2</v>
      </c>
      <c r="J20" s="443">
        <v>2.2100000000000002E-2</v>
      </c>
      <c r="K20" s="443">
        <v>2.3199999999999998E-2</v>
      </c>
      <c r="L20" s="443">
        <v>2.5000000000000001E-2</v>
      </c>
      <c r="M20" s="443">
        <v>2.5600000000000001E-2</v>
      </c>
      <c r="N20" s="443">
        <v>2.5700000000000001E-2</v>
      </c>
      <c r="O20" s="443">
        <v>2.69E-2</v>
      </c>
    </row>
    <row r="21" spans="1:15" s="632" customFormat="1" ht="15" customHeight="1">
      <c r="A21" s="438" t="s">
        <v>914</v>
      </c>
      <c r="B21" s="193" t="s">
        <v>1029</v>
      </c>
      <c r="C21" s="188" t="s">
        <v>767</v>
      </c>
      <c r="D21" s="443">
        <v>5.0000000000000001E-4</v>
      </c>
      <c r="E21" s="443">
        <v>2.9999999999999997E-4</v>
      </c>
      <c r="F21" s="443">
        <v>2.0000000000000001E-4</v>
      </c>
      <c r="G21" s="443">
        <v>2.0000000000000001E-4</v>
      </c>
      <c r="H21" s="443">
        <v>1E-4</v>
      </c>
      <c r="I21" s="443">
        <v>0</v>
      </c>
      <c r="J21" s="443">
        <v>0</v>
      </c>
      <c r="K21" s="443">
        <v>0</v>
      </c>
      <c r="L21" s="443">
        <v>0</v>
      </c>
      <c r="M21" s="443">
        <v>0</v>
      </c>
      <c r="N21" s="443">
        <v>0</v>
      </c>
      <c r="O21" s="443">
        <v>0</v>
      </c>
    </row>
    <row r="22" spans="1:15" s="632" customFormat="1" ht="15" customHeight="1">
      <c r="A22" s="438" t="s">
        <v>914</v>
      </c>
      <c r="B22" s="193" t="s">
        <v>1028</v>
      </c>
      <c r="C22" s="188" t="s">
        <v>766</v>
      </c>
      <c r="D22" s="443">
        <v>-4.7000000000000002E-3</v>
      </c>
      <c r="E22" s="443">
        <v>-1.9E-3</v>
      </c>
      <c r="F22" s="443">
        <v>-1.6999999999999999E-3</v>
      </c>
      <c r="G22" s="443">
        <v>-2.3E-3</v>
      </c>
      <c r="H22" s="443">
        <v>-3.0999999999999999E-3</v>
      </c>
      <c r="I22" s="443">
        <v>-3.8E-3</v>
      </c>
      <c r="J22" s="443">
        <v>-2.2000000000000001E-3</v>
      </c>
      <c r="K22" s="443">
        <v>-2.0000000000000001E-4</v>
      </c>
      <c r="L22" s="443">
        <v>-6.9999999999999999E-4</v>
      </c>
      <c r="M22" s="443">
        <v>-4.8999999999999998E-3</v>
      </c>
      <c r="N22" s="443">
        <v>-7.1999999999999998E-3</v>
      </c>
      <c r="O22" s="443">
        <v>-9.7999999999999997E-3</v>
      </c>
    </row>
    <row r="23" spans="1:15" s="632" customFormat="1" ht="15" customHeight="1">
      <c r="A23" s="438" t="s">
        <v>914</v>
      </c>
      <c r="B23" s="193" t="s">
        <v>1027</v>
      </c>
      <c r="C23" s="188" t="s">
        <v>765</v>
      </c>
      <c r="D23" s="443">
        <v>6.3E-3</v>
      </c>
      <c r="E23" s="443">
        <v>7.3000000000000001E-3</v>
      </c>
      <c r="F23" s="443">
        <v>2.0999999999999999E-3</v>
      </c>
      <c r="G23" s="443">
        <v>1.6000000000000001E-3</v>
      </c>
      <c r="H23" s="443">
        <v>1.4E-3</v>
      </c>
      <c r="I23" s="443">
        <v>8.9999999999999998E-4</v>
      </c>
      <c r="J23" s="443">
        <v>6.9999999999999999E-4</v>
      </c>
      <c r="K23" s="443">
        <v>5.0000000000000001E-4</v>
      </c>
      <c r="L23" s="443">
        <v>3.5999999999999999E-3</v>
      </c>
      <c r="M23" s="443">
        <v>3.3E-3</v>
      </c>
      <c r="N23" s="443">
        <v>2E-3</v>
      </c>
      <c r="O23" s="443">
        <v>1.8E-3</v>
      </c>
    </row>
    <row r="24" spans="1:15" s="632" customFormat="1" ht="15" customHeight="1">
      <c r="A24" s="438" t="s">
        <v>914</v>
      </c>
      <c r="B24" s="193" t="s">
        <v>1026</v>
      </c>
      <c r="C24" s="188" t="s">
        <v>764</v>
      </c>
      <c r="D24" s="443">
        <v>-4.1099999999999998E-2</v>
      </c>
      <c r="E24" s="443">
        <v>-4.1000000000000002E-2</v>
      </c>
      <c r="F24" s="443">
        <v>-3.1099999999999999E-2</v>
      </c>
      <c r="G24" s="443">
        <v>-3.5499999999999997E-2</v>
      </c>
      <c r="H24" s="443">
        <v>-3.1300000000000001E-2</v>
      </c>
      <c r="I24" s="443">
        <v>-3.3500000000000002E-2</v>
      </c>
      <c r="J24" s="443">
        <v>-3.0700000000000002E-2</v>
      </c>
      <c r="K24" s="443">
        <v>-3.2300000000000002E-2</v>
      </c>
      <c r="L24" s="443">
        <v>-3.2300000000000002E-2</v>
      </c>
      <c r="M24" s="443">
        <v>-3.3300000000000003E-2</v>
      </c>
      <c r="N24" s="443">
        <v>-3.2399999999999998E-2</v>
      </c>
      <c r="O24" s="443">
        <v>-3.2500000000000001E-2</v>
      </c>
    </row>
    <row r="25" spans="1:15" s="632" customFormat="1" ht="15" customHeight="1">
      <c r="A25" s="438" t="s">
        <v>914</v>
      </c>
      <c r="B25" s="193" t="s">
        <v>1025</v>
      </c>
      <c r="C25" s="188" t="s">
        <v>763</v>
      </c>
      <c r="D25" s="443">
        <v>-2.0000000000000001E-4</v>
      </c>
      <c r="E25" s="443">
        <v>1E-4</v>
      </c>
      <c r="F25" s="443">
        <v>4.0000000000000002E-4</v>
      </c>
      <c r="G25" s="443">
        <v>4.0000000000000002E-4</v>
      </c>
      <c r="H25" s="443">
        <v>-1E-4</v>
      </c>
      <c r="I25" s="443">
        <v>-1E-4</v>
      </c>
      <c r="J25" s="443">
        <v>0</v>
      </c>
      <c r="K25" s="443">
        <v>0</v>
      </c>
      <c r="L25" s="443">
        <v>1E-4</v>
      </c>
      <c r="M25" s="443">
        <v>2.0000000000000001E-4</v>
      </c>
      <c r="N25" s="443">
        <v>2.0000000000000001E-4</v>
      </c>
      <c r="O25" s="443">
        <v>2.0000000000000001E-4</v>
      </c>
    </row>
    <row r="26" spans="1:15" s="632" customFormat="1" ht="15" customHeight="1" thickBot="1">
      <c r="A26" s="438" t="s">
        <v>914</v>
      </c>
      <c r="B26" s="193" t="s">
        <v>1024</v>
      </c>
      <c r="C26" s="188" t="s">
        <v>762</v>
      </c>
      <c r="D26" s="443">
        <v>0.1452</v>
      </c>
      <c r="E26" s="443">
        <v>0.14360000000000001</v>
      </c>
      <c r="F26" s="443">
        <v>9.3899999999999997E-2</v>
      </c>
      <c r="G26" s="443">
        <v>0.1125</v>
      </c>
      <c r="H26" s="443">
        <v>0.10050000000000001</v>
      </c>
      <c r="I26" s="443">
        <v>0.11700000000000001</v>
      </c>
      <c r="J26" s="443">
        <v>0.1142</v>
      </c>
      <c r="K26" s="443">
        <v>0.1096</v>
      </c>
      <c r="L26" s="443">
        <v>7.8E-2</v>
      </c>
      <c r="M26" s="443">
        <v>5.6300000000000003E-2</v>
      </c>
      <c r="N26" s="443">
        <v>6.8500000000000005E-2</v>
      </c>
      <c r="O26" s="443">
        <v>8.9300000000000004E-2</v>
      </c>
    </row>
    <row r="27" spans="1:15" s="633" customFormat="1" ht="15" customHeight="1" thickTop="1" thickBot="1">
      <c r="A27" s="438"/>
      <c r="B27" s="637"/>
      <c r="C27" s="631" t="s">
        <v>761</v>
      </c>
      <c r="D27" s="447"/>
      <c r="E27" s="447"/>
      <c r="F27" s="447"/>
      <c r="G27" s="447"/>
      <c r="H27" s="447"/>
      <c r="I27" s="446"/>
      <c r="J27" s="446"/>
      <c r="K27" s="446"/>
      <c r="L27" s="446"/>
      <c r="M27" s="446"/>
      <c r="N27" s="446"/>
      <c r="O27" s="446"/>
    </row>
    <row r="28" spans="1:15" s="438" customFormat="1" ht="15" customHeight="1" thickTop="1">
      <c r="A28" s="438" t="s">
        <v>914</v>
      </c>
      <c r="B28" s="193" t="s">
        <v>1023</v>
      </c>
      <c r="C28" s="188" t="s">
        <v>760</v>
      </c>
      <c r="D28" s="443">
        <v>7.3800000000000004E-2</v>
      </c>
      <c r="E28" s="443">
        <v>7.5499999999999998E-2</v>
      </c>
      <c r="F28" s="443">
        <v>6.4699999999999994E-2</v>
      </c>
      <c r="G28" s="443">
        <v>7.6200000000000004E-2</v>
      </c>
      <c r="H28" s="443">
        <v>6.9800000000000001E-2</v>
      </c>
      <c r="I28" s="443">
        <v>7.5499999999999998E-2</v>
      </c>
      <c r="J28" s="443">
        <v>7.6799999999999993E-2</v>
      </c>
      <c r="K28" s="443">
        <v>7.0999999999999994E-2</v>
      </c>
      <c r="L28" s="443">
        <v>7.0099999999999996E-2</v>
      </c>
      <c r="M28" s="443">
        <v>6.9199999999999998E-2</v>
      </c>
      <c r="N28" s="443">
        <v>7.0699999999999999E-2</v>
      </c>
      <c r="O28" s="443">
        <v>7.2800000000000004E-2</v>
      </c>
    </row>
    <row r="29" spans="1:15" s="632" customFormat="1" ht="15" customHeight="1">
      <c r="A29" s="438" t="s">
        <v>914</v>
      </c>
      <c r="B29" s="193" t="s">
        <v>1022</v>
      </c>
      <c r="C29" s="188" t="s">
        <v>759</v>
      </c>
      <c r="D29" s="443">
        <v>1.0004</v>
      </c>
      <c r="E29" s="443">
        <v>0.24460000000000001</v>
      </c>
      <c r="F29" s="443">
        <v>0.18559999999999999</v>
      </c>
      <c r="G29" s="443">
        <v>0.214</v>
      </c>
      <c r="H29" s="443">
        <v>6.1199999999999997E-2</v>
      </c>
      <c r="I29" s="443">
        <v>8.8900000000000007E-2</v>
      </c>
      <c r="J29" s="443">
        <v>4.8899999999999999E-2</v>
      </c>
      <c r="K29" s="443">
        <v>8.6099999999999996E-2</v>
      </c>
      <c r="L29" s="443">
        <v>8.5699999999999998E-2</v>
      </c>
      <c r="M29" s="443">
        <v>7.8899999999999998E-2</v>
      </c>
      <c r="N29" s="443">
        <v>7.9500000000000001E-2</v>
      </c>
      <c r="O29" s="443">
        <v>7.9399999999999998E-2</v>
      </c>
    </row>
    <row r="30" spans="1:15" s="632" customFormat="1" ht="15" customHeight="1">
      <c r="A30" s="438" t="s">
        <v>914</v>
      </c>
      <c r="B30" s="193" t="s">
        <v>1021</v>
      </c>
      <c r="C30" s="188" t="s">
        <v>758</v>
      </c>
      <c r="D30" s="443">
        <v>0.15629999999999999</v>
      </c>
      <c r="E30" s="443">
        <v>0.14369999999999999</v>
      </c>
      <c r="F30" s="443">
        <v>0.1454</v>
      </c>
      <c r="G30" s="443">
        <v>0.15659999999999999</v>
      </c>
      <c r="H30" s="443">
        <v>8.7999999999999995E-2</v>
      </c>
      <c r="I30" s="443">
        <v>9.4700000000000006E-2</v>
      </c>
      <c r="J30" s="443">
        <v>3.9800000000000002E-2</v>
      </c>
      <c r="K30" s="443">
        <v>5.7200000000000001E-2</v>
      </c>
      <c r="L30" s="443">
        <v>0.12690000000000001</v>
      </c>
      <c r="M30" s="443">
        <v>0.21909999999999999</v>
      </c>
      <c r="N30" s="443">
        <v>0.15939999999999999</v>
      </c>
      <c r="O30" s="443">
        <v>7.3400000000000007E-2</v>
      </c>
    </row>
    <row r="31" spans="1:15" s="632" customFormat="1" ht="15" customHeight="1">
      <c r="A31" s="438" t="s">
        <v>914</v>
      </c>
      <c r="B31" s="193" t="s">
        <v>1020</v>
      </c>
      <c r="C31" s="188" t="s">
        <v>757</v>
      </c>
      <c r="D31" s="443">
        <v>5.6399999999999999E-2</v>
      </c>
      <c r="E31" s="443">
        <v>4.0800000000000003E-2</v>
      </c>
      <c r="F31" s="443">
        <v>7.7700000000000005E-2</v>
      </c>
      <c r="G31" s="443">
        <v>0.58350000000000002</v>
      </c>
      <c r="H31" s="443">
        <v>5.4999999999999997E-3</v>
      </c>
      <c r="I31" s="443">
        <v>0.01</v>
      </c>
      <c r="J31" s="443">
        <v>1.2699999999999999E-2</v>
      </c>
      <c r="K31" s="443">
        <v>0.1515</v>
      </c>
      <c r="L31" s="443">
        <v>0.14430000000000001</v>
      </c>
      <c r="M31" s="443">
        <v>1.8499999999999999E-2</v>
      </c>
      <c r="N31" s="443">
        <v>2.63E-2</v>
      </c>
      <c r="O31" s="443">
        <v>3.49E-2</v>
      </c>
    </row>
    <row r="32" spans="1:15" s="632" customFormat="1" ht="15" customHeight="1">
      <c r="A32" s="438" t="s">
        <v>914</v>
      </c>
      <c r="B32" s="193" t="s">
        <v>1019</v>
      </c>
      <c r="C32" s="188" t="s">
        <v>756</v>
      </c>
      <c r="D32" s="443">
        <v>6.7000000000000002E-3</v>
      </c>
      <c r="E32" s="443">
        <v>2.2000000000000001E-3</v>
      </c>
      <c r="F32" s="443">
        <v>4.4000000000000003E-3</v>
      </c>
      <c r="G32" s="443">
        <v>5.1000000000000004E-3</v>
      </c>
      <c r="H32" s="443">
        <v>2.3800000000000002E-2</v>
      </c>
      <c r="I32" s="443">
        <v>1.1299999999999999E-2</v>
      </c>
      <c r="J32" s="443">
        <v>2.2800000000000001E-2</v>
      </c>
      <c r="K32" s="443">
        <v>0.37709999999999999</v>
      </c>
      <c r="L32" s="443">
        <v>1.5E-3</v>
      </c>
      <c r="M32" s="443">
        <v>5.9999999999999995E-4</v>
      </c>
      <c r="N32" s="443">
        <v>1.6000000000000001E-3</v>
      </c>
      <c r="O32" s="443">
        <v>5.9999999999999995E-4</v>
      </c>
    </row>
    <row r="33" spans="1:15" s="632" customFormat="1" ht="15" customHeight="1">
      <c r="A33" s="438" t="s">
        <v>914</v>
      </c>
      <c r="B33" s="193" t="s">
        <v>1018</v>
      </c>
      <c r="C33" s="188" t="s">
        <v>755</v>
      </c>
      <c r="D33" s="443">
        <v>1.9099999999999999E-2</v>
      </c>
      <c r="E33" s="443">
        <v>1.1299999999999999E-2</v>
      </c>
      <c r="F33" s="443">
        <v>1.3899999999999999E-2</v>
      </c>
      <c r="G33" s="443">
        <v>2.81E-2</v>
      </c>
      <c r="H33" s="443">
        <v>4.4999999999999997E-3</v>
      </c>
      <c r="I33" s="443">
        <v>3.2000000000000002E-3</v>
      </c>
      <c r="J33" s="443">
        <v>2.8999999999999998E-3</v>
      </c>
      <c r="K33" s="443">
        <v>2.0999999999999999E-3</v>
      </c>
      <c r="L33" s="443">
        <v>5.7000000000000002E-3</v>
      </c>
      <c r="M33" s="443">
        <v>8.2000000000000007E-3</v>
      </c>
      <c r="N33" s="443">
        <v>8.0999999999999996E-3</v>
      </c>
      <c r="O33" s="443">
        <v>3.1800000000000002E-2</v>
      </c>
    </row>
    <row r="34" spans="1:15" s="632" customFormat="1" ht="15" customHeight="1">
      <c r="A34" s="438" t="s">
        <v>914</v>
      </c>
      <c r="B34" s="193" t="s">
        <v>1017</v>
      </c>
      <c r="C34" s="188" t="s">
        <v>754</v>
      </c>
      <c r="D34" s="443">
        <v>8.8999999999999999E-3</v>
      </c>
      <c r="E34" s="443">
        <v>4.7000000000000002E-3</v>
      </c>
      <c r="F34" s="443">
        <v>7.1000000000000004E-3</v>
      </c>
      <c r="G34" s="443">
        <v>0.01</v>
      </c>
      <c r="H34" s="443">
        <v>1.4500000000000001E-2</v>
      </c>
      <c r="I34" s="443">
        <v>6.3E-3</v>
      </c>
      <c r="J34" s="443">
        <v>1.0699999999999999E-2</v>
      </c>
      <c r="K34" s="443">
        <v>5.4300000000000001E-2</v>
      </c>
      <c r="L34" s="443">
        <v>5.3E-3</v>
      </c>
      <c r="M34" s="443">
        <v>7.4999999999999997E-3</v>
      </c>
      <c r="N34" s="443">
        <v>6.8999999999999999E-3</v>
      </c>
      <c r="O34" s="443">
        <v>1.84E-2</v>
      </c>
    </row>
    <row r="35" spans="1:15" s="632" customFormat="1" ht="15" customHeight="1">
      <c r="A35" s="438" t="s">
        <v>914</v>
      </c>
      <c r="B35" s="193" t="s">
        <v>1016</v>
      </c>
      <c r="C35" s="188" t="s">
        <v>753</v>
      </c>
      <c r="D35" s="443">
        <v>0</v>
      </c>
      <c r="E35" s="443">
        <v>0</v>
      </c>
      <c r="F35" s="443">
        <v>0</v>
      </c>
      <c r="G35" s="443">
        <v>0</v>
      </c>
      <c r="H35" s="443">
        <v>0</v>
      </c>
      <c r="I35" s="443">
        <v>0</v>
      </c>
      <c r="J35" s="443">
        <v>0</v>
      </c>
      <c r="K35" s="443">
        <v>0</v>
      </c>
      <c r="L35" s="443">
        <v>0</v>
      </c>
      <c r="M35" s="443">
        <v>0</v>
      </c>
      <c r="N35" s="443">
        <v>0</v>
      </c>
      <c r="O35" s="443">
        <v>0</v>
      </c>
    </row>
    <row r="36" spans="1:15" s="632" customFormat="1" ht="15" customHeight="1">
      <c r="A36" s="438" t="s">
        <v>914</v>
      </c>
      <c r="B36" s="193" t="s">
        <v>1015</v>
      </c>
      <c r="C36" s="188" t="s">
        <v>752</v>
      </c>
      <c r="D36" s="443">
        <v>1.2999999999999999E-2</v>
      </c>
      <c r="E36" s="443">
        <v>1.6400000000000001E-2</v>
      </c>
      <c r="F36" s="443">
        <v>1.61E-2</v>
      </c>
      <c r="G36" s="443">
        <v>1.8200000000000001E-2</v>
      </c>
      <c r="H36" s="443">
        <v>1.89E-2</v>
      </c>
      <c r="I36" s="443">
        <v>2.0500000000000001E-2</v>
      </c>
      <c r="J36" s="443">
        <v>1.9599999999999999E-2</v>
      </c>
      <c r="K36" s="443">
        <v>1.9800000000000002E-2</v>
      </c>
      <c r="L36" s="443">
        <v>2.1399999999999999E-2</v>
      </c>
      <c r="M36" s="443">
        <v>2.1600000000000001E-2</v>
      </c>
      <c r="N36" s="443">
        <v>2.1399999999999999E-2</v>
      </c>
      <c r="O36" s="443">
        <v>2.3599999999999999E-2</v>
      </c>
    </row>
    <row r="37" spans="1:15" s="632" customFormat="1" ht="15" customHeight="1">
      <c r="A37" s="438" t="s">
        <v>914</v>
      </c>
      <c r="B37" s="193" t="s">
        <v>1014</v>
      </c>
      <c r="C37" s="188" t="s">
        <v>751</v>
      </c>
      <c r="D37" s="443">
        <v>2.5999999999999999E-2</v>
      </c>
      <c r="E37" s="443">
        <v>2.98E-2</v>
      </c>
      <c r="F37" s="443">
        <v>2.2800000000000001E-2</v>
      </c>
      <c r="G37" s="443">
        <v>3.2899999999999999E-2</v>
      </c>
      <c r="H37" s="443">
        <v>2.7400000000000001E-2</v>
      </c>
      <c r="I37" s="443">
        <v>3.3599999999999998E-2</v>
      </c>
      <c r="J37" s="443">
        <v>3.2300000000000002E-2</v>
      </c>
      <c r="K37" s="443">
        <v>3.5900000000000001E-2</v>
      </c>
      <c r="L37" s="443">
        <v>3.9199999999999999E-2</v>
      </c>
      <c r="M37" s="443">
        <v>4.0500000000000001E-2</v>
      </c>
      <c r="N37" s="443">
        <v>4.0800000000000003E-2</v>
      </c>
      <c r="O37" s="443">
        <v>4.1300000000000003E-2</v>
      </c>
    </row>
    <row r="38" spans="1:15" s="632" customFormat="1" ht="15" customHeight="1">
      <c r="A38" s="438"/>
      <c r="B38" s="193"/>
      <c r="C38" s="188" t="s">
        <v>750</v>
      </c>
      <c r="D38" s="443">
        <v>0</v>
      </c>
      <c r="E38" s="443">
        <v>0</v>
      </c>
      <c r="F38" s="443">
        <v>0</v>
      </c>
      <c r="G38" s="443">
        <v>0</v>
      </c>
      <c r="H38" s="443">
        <v>0</v>
      </c>
      <c r="I38" s="443">
        <v>3.5999999999999999E-3</v>
      </c>
      <c r="J38" s="443">
        <v>7.0000000000000001E-3</v>
      </c>
      <c r="K38" s="443">
        <v>3.3E-3</v>
      </c>
      <c r="L38" s="443">
        <v>4.1000000000000003E-3</v>
      </c>
      <c r="M38" s="443">
        <v>8.9999999999999998E-4</v>
      </c>
      <c r="N38" s="443">
        <v>1.6999999999999999E-3</v>
      </c>
      <c r="O38" s="443">
        <v>2.7000000000000001E-3</v>
      </c>
    </row>
    <row r="39" spans="1:15" s="632" customFormat="1" ht="15" customHeight="1" thickBot="1">
      <c r="A39" s="438" t="s">
        <v>914</v>
      </c>
      <c r="B39" s="193" t="s">
        <v>1013</v>
      </c>
      <c r="C39" s="188" t="s">
        <v>749</v>
      </c>
      <c r="D39" s="443">
        <v>0</v>
      </c>
      <c r="E39" s="443">
        <v>0</v>
      </c>
      <c r="F39" s="443">
        <v>0</v>
      </c>
      <c r="G39" s="443">
        <v>1.2999999999999999E-3</v>
      </c>
      <c r="H39" s="443">
        <v>1E-4</v>
      </c>
      <c r="I39" s="443">
        <v>1.1000000000000001E-3</v>
      </c>
      <c r="J39" s="443">
        <v>4.8999999999999998E-3</v>
      </c>
      <c r="K39" s="443">
        <v>6.3E-3</v>
      </c>
      <c r="L39" s="443">
        <v>7.4999999999999997E-3</v>
      </c>
      <c r="M39" s="443">
        <v>8.0999999999999996E-3</v>
      </c>
      <c r="N39" s="443">
        <v>8.6E-3</v>
      </c>
      <c r="O39" s="443">
        <v>6.8999999999999999E-3</v>
      </c>
    </row>
    <row r="40" spans="1:15" s="633" customFormat="1" ht="15" customHeight="1" thickTop="1" thickBot="1">
      <c r="A40" s="438"/>
      <c r="B40" s="635"/>
      <c r="C40" s="631" t="s">
        <v>748</v>
      </c>
      <c r="D40" s="447"/>
      <c r="E40" s="447"/>
      <c r="F40" s="447"/>
      <c r="G40" s="447"/>
      <c r="H40" s="447"/>
      <c r="I40" s="446"/>
      <c r="J40" s="446"/>
      <c r="K40" s="446"/>
      <c r="L40" s="446"/>
      <c r="M40" s="446"/>
      <c r="N40" s="446"/>
      <c r="O40" s="446"/>
    </row>
    <row r="41" spans="1:15" s="633" customFormat="1" ht="15" customHeight="1" thickTop="1" thickBot="1">
      <c r="A41" s="438"/>
      <c r="B41" s="637"/>
      <c r="C41" s="631" t="s">
        <v>747</v>
      </c>
      <c r="D41" s="447"/>
      <c r="E41" s="447"/>
      <c r="F41" s="447"/>
      <c r="G41" s="447"/>
      <c r="H41" s="447"/>
      <c r="I41" s="446"/>
      <c r="J41" s="446"/>
      <c r="K41" s="446"/>
      <c r="L41" s="446"/>
      <c r="M41" s="446"/>
      <c r="N41" s="446"/>
      <c r="O41" s="446"/>
    </row>
    <row r="42" spans="1:15" s="438" customFormat="1" ht="15" customHeight="1" thickTop="1">
      <c r="A42" s="438" t="s">
        <v>914</v>
      </c>
      <c r="B42" s="193" t="s">
        <v>1012</v>
      </c>
      <c r="C42" s="188" t="s">
        <v>746</v>
      </c>
      <c r="D42" s="443">
        <v>4.1099999999999998E-2</v>
      </c>
      <c r="E42" s="443">
        <v>4.1000000000000002E-2</v>
      </c>
      <c r="F42" s="443">
        <v>3.1099999999999999E-2</v>
      </c>
      <c r="G42" s="443">
        <v>3.5499999999999997E-2</v>
      </c>
      <c r="H42" s="443">
        <v>3.1300000000000001E-2</v>
      </c>
      <c r="I42" s="443">
        <v>3.3500000000000002E-2</v>
      </c>
      <c r="J42" s="443">
        <v>3.0700000000000002E-2</v>
      </c>
      <c r="K42" s="443">
        <v>3.2300000000000002E-2</v>
      </c>
      <c r="L42" s="443">
        <v>3.2300000000000002E-2</v>
      </c>
      <c r="M42" s="443">
        <v>3.3300000000000003E-2</v>
      </c>
      <c r="N42" s="443">
        <v>3.2399999999999998E-2</v>
      </c>
      <c r="O42" s="443">
        <v>3.2500000000000001E-2</v>
      </c>
    </row>
    <row r="43" spans="1:15" s="632" customFormat="1" ht="15" customHeight="1">
      <c r="A43" s="438" t="s">
        <v>914</v>
      </c>
      <c r="B43" s="193" t="s">
        <v>1011</v>
      </c>
      <c r="C43" s="188" t="s">
        <v>745</v>
      </c>
      <c r="D43" s="443">
        <v>4.4499999999999998E-2</v>
      </c>
      <c r="E43" s="443">
        <v>4.4299999999999999E-2</v>
      </c>
      <c r="F43" s="443">
        <v>3.3500000000000002E-2</v>
      </c>
      <c r="G43" s="443">
        <v>3.8100000000000002E-2</v>
      </c>
      <c r="H43" s="443">
        <v>3.3700000000000001E-2</v>
      </c>
      <c r="I43" s="443">
        <v>3.5999999999999997E-2</v>
      </c>
      <c r="J43" s="443">
        <v>3.3399999999999999E-2</v>
      </c>
      <c r="K43" s="443">
        <v>3.5900000000000001E-2</v>
      </c>
      <c r="L43" s="443">
        <v>3.6200000000000003E-2</v>
      </c>
      <c r="M43" s="443">
        <v>3.78E-2</v>
      </c>
      <c r="N43" s="443">
        <v>3.6900000000000002E-2</v>
      </c>
      <c r="O43" s="443">
        <v>3.7400000000000003E-2</v>
      </c>
    </row>
    <row r="44" spans="1:15" s="632" customFormat="1" ht="15" customHeight="1">
      <c r="A44" s="438" t="s">
        <v>914</v>
      </c>
      <c r="B44" s="193" t="s">
        <v>1010</v>
      </c>
      <c r="C44" s="188" t="s">
        <v>744</v>
      </c>
      <c r="D44" s="443">
        <v>5.6599999999999998E-2</v>
      </c>
      <c r="E44" s="443">
        <v>5.5500000000000001E-2</v>
      </c>
      <c r="F44" s="443">
        <v>4.2799999999999998E-2</v>
      </c>
      <c r="G44" s="443">
        <v>5.0099999999999999E-2</v>
      </c>
      <c r="H44" s="443">
        <v>4.3400000000000001E-2</v>
      </c>
      <c r="I44" s="443">
        <v>4.4999999999999998E-2</v>
      </c>
      <c r="J44" s="443">
        <v>4.1000000000000002E-2</v>
      </c>
      <c r="K44" s="443">
        <v>4.5199999999999997E-2</v>
      </c>
      <c r="L44" s="443">
        <v>4.7500000000000001E-2</v>
      </c>
      <c r="M44" s="443">
        <v>4.9299999999999997E-2</v>
      </c>
      <c r="N44" s="443">
        <v>4.8000000000000001E-2</v>
      </c>
      <c r="O44" s="443">
        <v>4.7300000000000002E-2</v>
      </c>
    </row>
    <row r="45" spans="1:15" s="632" customFormat="1" ht="15" customHeight="1" thickBot="1">
      <c r="A45" s="438" t="s">
        <v>914</v>
      </c>
      <c r="B45" s="193" t="s">
        <v>1009</v>
      </c>
      <c r="C45" s="188" t="s">
        <v>743</v>
      </c>
      <c r="D45" s="443">
        <v>5.6899999999999999E-2</v>
      </c>
      <c r="E45" s="443">
        <v>5.7299999999999997E-2</v>
      </c>
      <c r="F45" s="443">
        <v>4.36E-2</v>
      </c>
      <c r="G45" s="443">
        <v>5.0500000000000003E-2</v>
      </c>
      <c r="H45" s="443">
        <v>4.53E-2</v>
      </c>
      <c r="I45" s="443">
        <v>5.0599999999999999E-2</v>
      </c>
      <c r="J45" s="443">
        <v>4.8800000000000003E-2</v>
      </c>
      <c r="K45" s="443">
        <v>5.2400000000000002E-2</v>
      </c>
      <c r="L45" s="443">
        <v>5.2699999999999997E-2</v>
      </c>
      <c r="M45" s="443">
        <v>5.5399999999999998E-2</v>
      </c>
      <c r="N45" s="443">
        <v>5.3800000000000001E-2</v>
      </c>
      <c r="O45" s="443">
        <v>5.5E-2</v>
      </c>
    </row>
    <row r="46" spans="1:15" s="633" customFormat="1" ht="15" customHeight="1" thickTop="1" thickBot="1">
      <c r="A46" s="438"/>
      <c r="B46" s="637"/>
      <c r="C46" s="631" t="s">
        <v>742</v>
      </c>
      <c r="D46" s="447"/>
      <c r="E46" s="447"/>
      <c r="F46" s="447"/>
      <c r="G46" s="447"/>
      <c r="H46" s="447"/>
      <c r="I46" s="446"/>
      <c r="J46" s="446"/>
      <c r="K46" s="446"/>
      <c r="L46" s="446"/>
      <c r="M46" s="446"/>
      <c r="N46" s="446"/>
      <c r="O46" s="446"/>
    </row>
    <row r="47" spans="1:15" s="636" customFormat="1" ht="15" customHeight="1" thickTop="1">
      <c r="A47" s="636" t="s">
        <v>914</v>
      </c>
      <c r="B47" s="193" t="s">
        <v>1008</v>
      </c>
      <c r="C47" s="188" t="s">
        <v>741</v>
      </c>
      <c r="D47" s="443">
        <v>0.56340000000000001</v>
      </c>
      <c r="E47" s="443">
        <v>0.56759999999999999</v>
      </c>
      <c r="F47" s="443">
        <v>0.55789999999999995</v>
      </c>
      <c r="G47" s="443">
        <v>0.55630000000000002</v>
      </c>
      <c r="H47" s="443">
        <v>0.53449999999999998</v>
      </c>
      <c r="I47" s="443">
        <v>0.53200000000000003</v>
      </c>
      <c r="J47" s="443">
        <v>0.53839999999999999</v>
      </c>
      <c r="K47" s="443">
        <v>0.50790000000000002</v>
      </c>
      <c r="L47" s="443">
        <v>0.50170000000000003</v>
      </c>
      <c r="M47" s="443">
        <v>0.53100000000000003</v>
      </c>
      <c r="N47" s="443">
        <v>0.53090000000000004</v>
      </c>
      <c r="O47" s="443">
        <v>0.53339999999999999</v>
      </c>
    </row>
    <row r="48" spans="1:15" ht="15" customHeight="1">
      <c r="A48" s="438" t="s">
        <v>914</v>
      </c>
      <c r="B48" s="193" t="s">
        <v>1007</v>
      </c>
      <c r="C48" s="188" t="s">
        <v>740</v>
      </c>
      <c r="D48" s="443">
        <v>4.5499999999999999E-2</v>
      </c>
      <c r="E48" s="443">
        <v>4.1799999999999997E-2</v>
      </c>
      <c r="F48" s="443">
        <v>3.6400000000000002E-2</v>
      </c>
      <c r="G48" s="443">
        <v>3.9800000000000002E-2</v>
      </c>
      <c r="H48" s="443">
        <v>3.9399999999999998E-2</v>
      </c>
      <c r="I48" s="443">
        <v>4.4699999999999997E-2</v>
      </c>
      <c r="J48" s="443">
        <v>4.8500000000000001E-2</v>
      </c>
      <c r="K48" s="443">
        <v>4.4299999999999999E-2</v>
      </c>
      <c r="L48" s="443">
        <v>4.5999999999999999E-2</v>
      </c>
      <c r="M48" s="443">
        <v>4.3799999999999999E-2</v>
      </c>
      <c r="N48" s="443">
        <v>4.53E-2</v>
      </c>
      <c r="O48" s="443">
        <v>4.41E-2</v>
      </c>
    </row>
    <row r="49" spans="1:15" ht="15" customHeight="1">
      <c r="A49" s="438" t="s">
        <v>914</v>
      </c>
      <c r="B49" s="193" t="s">
        <v>1006</v>
      </c>
      <c r="C49" s="188" t="s">
        <v>739</v>
      </c>
      <c r="D49" s="443">
        <v>0.3911</v>
      </c>
      <c r="E49" s="443">
        <v>0.3906</v>
      </c>
      <c r="F49" s="443">
        <v>0.40570000000000001</v>
      </c>
      <c r="G49" s="443">
        <v>0.40400000000000003</v>
      </c>
      <c r="H49" s="443">
        <v>0.42609999999999998</v>
      </c>
      <c r="I49" s="443">
        <v>0.42330000000000001</v>
      </c>
      <c r="J49" s="443">
        <v>0.41299999999999998</v>
      </c>
      <c r="K49" s="443">
        <v>0.44779999999999998</v>
      </c>
      <c r="L49" s="443">
        <v>0.45229999999999998</v>
      </c>
      <c r="M49" s="443">
        <v>0.42520000000000002</v>
      </c>
      <c r="N49" s="443">
        <v>0.42380000000000001</v>
      </c>
      <c r="O49" s="443">
        <v>0.42249999999999999</v>
      </c>
    </row>
    <row r="50" spans="1:15" ht="15" customHeight="1" thickBot="1">
      <c r="A50" s="438" t="s">
        <v>914</v>
      </c>
      <c r="B50" s="193" t="s">
        <v>1005</v>
      </c>
      <c r="C50" s="188" t="s">
        <v>738</v>
      </c>
      <c r="D50" s="443">
        <v>0.58919999999999995</v>
      </c>
      <c r="E50" s="443">
        <v>0.5847</v>
      </c>
      <c r="F50" s="443">
        <v>0.54610000000000003</v>
      </c>
      <c r="G50" s="443">
        <v>0.52239999999999998</v>
      </c>
      <c r="H50" s="443">
        <v>0.52710000000000001</v>
      </c>
      <c r="I50" s="443">
        <v>0.53339999999999999</v>
      </c>
      <c r="J50" s="443">
        <v>0.55600000000000005</v>
      </c>
      <c r="K50" s="443">
        <v>0.57569999999999999</v>
      </c>
      <c r="L50" s="443">
        <v>0.52500000000000002</v>
      </c>
      <c r="M50" s="443">
        <v>0.49330000000000002</v>
      </c>
      <c r="N50" s="443">
        <v>0.48170000000000002</v>
      </c>
      <c r="O50" s="443">
        <v>0.4178</v>
      </c>
    </row>
    <row r="51" spans="1:15" s="438" customFormat="1" ht="15" customHeight="1" thickTop="1" thickBot="1">
      <c r="B51" s="635"/>
      <c r="C51" s="631" t="s">
        <v>737</v>
      </c>
      <c r="D51" s="447"/>
      <c r="E51" s="447"/>
      <c r="F51" s="447"/>
      <c r="G51" s="447"/>
      <c r="H51" s="447"/>
      <c r="I51" s="446"/>
      <c r="J51" s="446"/>
      <c r="K51" s="446"/>
      <c r="L51" s="446"/>
      <c r="M51" s="446"/>
      <c r="N51" s="446"/>
      <c r="O51" s="446"/>
    </row>
    <row r="52" spans="1:15" s="438" customFormat="1" ht="15" customHeight="1" thickTop="1">
      <c r="A52" s="438" t="s">
        <v>914</v>
      </c>
      <c r="B52" s="193" t="s">
        <v>998</v>
      </c>
      <c r="C52" s="188" t="s">
        <v>729</v>
      </c>
      <c r="D52" s="443">
        <v>5.5100000000000003E-2</v>
      </c>
      <c r="E52" s="443">
        <v>5.0900000000000001E-2</v>
      </c>
      <c r="F52" s="443">
        <v>3.6900000000000002E-2</v>
      </c>
      <c r="G52" s="443">
        <v>4.0599999999999997E-2</v>
      </c>
      <c r="H52" s="443">
        <v>4.1799999999999997E-2</v>
      </c>
      <c r="I52" s="443">
        <v>4.5699999999999998E-2</v>
      </c>
      <c r="J52" s="443">
        <v>4.6199999999999998E-2</v>
      </c>
      <c r="K52" s="443">
        <v>4.0599999999999997E-2</v>
      </c>
      <c r="L52" s="443">
        <v>4.2500000000000003E-2</v>
      </c>
      <c r="M52" s="443">
        <v>4.0300000000000002E-2</v>
      </c>
      <c r="N52" s="443">
        <v>3.8899999999999997E-2</v>
      </c>
      <c r="O52" s="443">
        <v>3.6499999999999998E-2</v>
      </c>
    </row>
    <row r="53" spans="1:15" s="438" customFormat="1" ht="15" customHeight="1">
      <c r="A53" s="438" t="s">
        <v>914</v>
      </c>
      <c r="B53" s="193" t="s">
        <v>1004</v>
      </c>
      <c r="C53" s="188" t="s">
        <v>736</v>
      </c>
      <c r="D53" s="443">
        <v>4.8500000000000001E-2</v>
      </c>
      <c r="E53" s="443">
        <v>4.3400000000000001E-2</v>
      </c>
      <c r="F53" s="443">
        <v>3.49E-2</v>
      </c>
      <c r="G53" s="443">
        <v>3.9E-2</v>
      </c>
      <c r="H53" s="443">
        <v>4.0500000000000001E-2</v>
      </c>
      <c r="I53" s="443">
        <v>4.4900000000000002E-2</v>
      </c>
      <c r="J53" s="443">
        <v>4.5600000000000002E-2</v>
      </c>
      <c r="K53" s="443">
        <v>4.0300000000000002E-2</v>
      </c>
      <c r="L53" s="443">
        <v>3.8800000000000001E-2</v>
      </c>
      <c r="M53" s="443">
        <v>3.6900000000000002E-2</v>
      </c>
      <c r="N53" s="443">
        <v>3.6900000000000002E-2</v>
      </c>
      <c r="O53" s="443">
        <v>3.4500000000000003E-2</v>
      </c>
    </row>
    <row r="54" spans="1:15" s="438" customFormat="1" ht="15" customHeight="1">
      <c r="A54" s="438" t="s">
        <v>914</v>
      </c>
      <c r="B54" s="193" t="s">
        <v>1003</v>
      </c>
      <c r="C54" s="188" t="s">
        <v>735</v>
      </c>
      <c r="D54" s="443">
        <v>5.0999999999999997E-2</v>
      </c>
      <c r="E54" s="443">
        <v>4.5999999999999999E-2</v>
      </c>
      <c r="F54" s="443">
        <v>3.6900000000000002E-2</v>
      </c>
      <c r="G54" s="443">
        <v>4.0899999999999999E-2</v>
      </c>
      <c r="H54" s="443">
        <v>4.3299999999999998E-2</v>
      </c>
      <c r="I54" s="443">
        <v>4.7699999999999999E-2</v>
      </c>
      <c r="J54" s="443">
        <v>5.0200000000000002E-2</v>
      </c>
      <c r="K54" s="443">
        <v>4.5499999999999999E-2</v>
      </c>
      <c r="L54" s="443">
        <v>4.36E-2</v>
      </c>
      <c r="M54" s="443">
        <v>4.1200000000000001E-2</v>
      </c>
      <c r="N54" s="443">
        <v>4.19E-2</v>
      </c>
      <c r="O54" s="443">
        <v>0.04</v>
      </c>
    </row>
    <row r="55" spans="1:15" s="438" customFormat="1" ht="15" customHeight="1">
      <c r="A55" s="438" t="s">
        <v>914</v>
      </c>
      <c r="B55" s="193" t="s">
        <v>1002</v>
      </c>
      <c r="C55" s="188" t="s">
        <v>734</v>
      </c>
      <c r="D55" s="443">
        <v>6.5100000000000005E-2</v>
      </c>
      <c r="E55" s="443">
        <v>6.3100000000000003E-2</v>
      </c>
      <c r="F55" s="443">
        <v>5.2900000000000003E-2</v>
      </c>
      <c r="G55" s="443">
        <v>6.1199999999999997E-2</v>
      </c>
      <c r="H55" s="443">
        <v>5.8700000000000002E-2</v>
      </c>
      <c r="I55" s="443">
        <v>6.4600000000000005E-2</v>
      </c>
      <c r="J55" s="443">
        <v>6.5799999999999997E-2</v>
      </c>
      <c r="K55" s="443">
        <v>6.1600000000000002E-2</v>
      </c>
      <c r="L55" s="443">
        <v>6.0999999999999999E-2</v>
      </c>
      <c r="M55" s="443">
        <v>5.8700000000000002E-2</v>
      </c>
      <c r="N55" s="443">
        <v>5.9400000000000001E-2</v>
      </c>
      <c r="O55" s="443">
        <v>5.8099999999999999E-2</v>
      </c>
    </row>
    <row r="56" spans="1:15" s="438" customFormat="1" ht="15" customHeight="1">
      <c r="A56" s="438" t="s">
        <v>914</v>
      </c>
      <c r="B56" s="193" t="s">
        <v>1001</v>
      </c>
      <c r="C56" s="188" t="s">
        <v>733</v>
      </c>
      <c r="D56" s="443">
        <v>-1.4E-2</v>
      </c>
      <c r="E56" s="443">
        <v>-1.7100000000000001E-2</v>
      </c>
      <c r="F56" s="443">
        <v>-1.6E-2</v>
      </c>
      <c r="G56" s="443">
        <v>-2.0299999999999999E-2</v>
      </c>
      <c r="H56" s="443">
        <v>-1.55E-2</v>
      </c>
      <c r="I56" s="443">
        <v>-1.7000000000000001E-2</v>
      </c>
      <c r="J56" s="443">
        <v>-1.5599999999999999E-2</v>
      </c>
      <c r="K56" s="443">
        <v>-1.61E-2</v>
      </c>
      <c r="L56" s="443">
        <v>-1.7299999999999999E-2</v>
      </c>
      <c r="M56" s="443">
        <v>-1.7399999999999999E-2</v>
      </c>
      <c r="N56" s="443">
        <v>-1.7500000000000002E-2</v>
      </c>
      <c r="O56" s="443">
        <v>-1.7999999999999999E-2</v>
      </c>
    </row>
    <row r="57" spans="1:15" s="438" customFormat="1" ht="15" customHeight="1">
      <c r="A57" s="438" t="s">
        <v>914</v>
      </c>
      <c r="B57" s="193" t="s">
        <v>1000</v>
      </c>
      <c r="C57" s="188" t="s">
        <v>732</v>
      </c>
      <c r="D57" s="443">
        <v>-2.5000000000000001E-3</v>
      </c>
      <c r="E57" s="443">
        <v>-2.5999999999999999E-3</v>
      </c>
      <c r="F57" s="443">
        <v>-2E-3</v>
      </c>
      <c r="G57" s="443">
        <v>-1.9E-3</v>
      </c>
      <c r="H57" s="443">
        <v>-2.7000000000000001E-3</v>
      </c>
      <c r="I57" s="443">
        <v>-2.8E-3</v>
      </c>
      <c r="J57" s="443">
        <v>-4.5999999999999999E-3</v>
      </c>
      <c r="K57" s="443">
        <v>-5.1999999999999998E-3</v>
      </c>
      <c r="L57" s="443">
        <v>-4.7999999999999996E-3</v>
      </c>
      <c r="M57" s="443">
        <v>-4.3E-3</v>
      </c>
      <c r="N57" s="443">
        <v>-5.1000000000000004E-3</v>
      </c>
      <c r="O57" s="443">
        <v>-5.4999999999999997E-3</v>
      </c>
    </row>
    <row r="58" spans="1:15" s="438" customFormat="1" ht="15" customHeight="1" thickBot="1">
      <c r="A58" s="438" t="s">
        <v>914</v>
      </c>
      <c r="B58" s="193" t="s">
        <v>999</v>
      </c>
      <c r="C58" s="188" t="s">
        <v>731</v>
      </c>
      <c r="D58" s="443">
        <v>6.1999999999999998E-3</v>
      </c>
      <c r="E58" s="443">
        <v>7.1999999999999998E-3</v>
      </c>
      <c r="F58" s="443">
        <v>2E-3</v>
      </c>
      <c r="G58" s="443">
        <v>1.6000000000000001E-3</v>
      </c>
      <c r="H58" s="443">
        <v>1.2999999999999999E-3</v>
      </c>
      <c r="I58" s="443">
        <v>8.9999999999999998E-4</v>
      </c>
      <c r="J58" s="443">
        <v>5.9999999999999995E-4</v>
      </c>
      <c r="K58" s="443">
        <v>2.9999999999999997E-4</v>
      </c>
      <c r="L58" s="443">
        <v>3.7000000000000002E-3</v>
      </c>
      <c r="M58" s="443">
        <v>3.3999999999999998E-3</v>
      </c>
      <c r="N58" s="443">
        <v>2E-3</v>
      </c>
      <c r="O58" s="443">
        <v>2E-3</v>
      </c>
    </row>
    <row r="59" spans="1:15" s="633" customFormat="1" ht="15" customHeight="1" thickTop="1" thickBot="1">
      <c r="A59" s="438"/>
      <c r="B59" s="438"/>
      <c r="C59" s="631" t="s">
        <v>730</v>
      </c>
      <c r="D59" s="634"/>
      <c r="E59" s="634"/>
      <c r="F59" s="634"/>
      <c r="G59" s="634"/>
      <c r="H59" s="634"/>
      <c r="I59" s="634"/>
      <c r="J59" s="634"/>
      <c r="K59" s="634"/>
      <c r="L59" s="634"/>
      <c r="M59" s="634"/>
      <c r="N59" s="634"/>
      <c r="O59" s="634"/>
    </row>
    <row r="60" spans="1:15" s="438" customFormat="1" ht="15" customHeight="1" thickTop="1">
      <c r="A60" s="438" t="s">
        <v>914</v>
      </c>
      <c r="B60" s="193" t="s">
        <v>998</v>
      </c>
      <c r="C60" s="188" t="s">
        <v>729</v>
      </c>
      <c r="D60" s="443">
        <v>5.5100000000000003E-2</v>
      </c>
      <c r="E60" s="443">
        <v>5.0900000000000001E-2</v>
      </c>
      <c r="F60" s="443">
        <v>3.6900000000000002E-2</v>
      </c>
      <c r="G60" s="443">
        <v>4.0599999999999997E-2</v>
      </c>
      <c r="H60" s="443">
        <v>4.1799999999999997E-2</v>
      </c>
      <c r="I60" s="443">
        <v>4.5699999999999998E-2</v>
      </c>
      <c r="J60" s="443">
        <v>4.6199999999999998E-2</v>
      </c>
      <c r="K60" s="443">
        <v>4.0599999999999997E-2</v>
      </c>
      <c r="L60" s="443">
        <v>4.2500000000000003E-2</v>
      </c>
      <c r="M60" s="443">
        <v>4.0300000000000002E-2</v>
      </c>
      <c r="N60" s="443">
        <v>3.8899999999999997E-2</v>
      </c>
      <c r="O60" s="443">
        <v>3.6499999999999998E-2</v>
      </c>
    </row>
    <row r="61" spans="1:15" s="438" customFormat="1" ht="15" customHeight="1">
      <c r="A61" s="438" t="s">
        <v>914</v>
      </c>
      <c r="B61" s="193" t="s">
        <v>997</v>
      </c>
      <c r="C61" s="188" t="s">
        <v>728</v>
      </c>
      <c r="D61" s="443">
        <v>-4.7000000000000002E-3</v>
      </c>
      <c r="E61" s="443">
        <v>-1.9E-3</v>
      </c>
      <c r="F61" s="443">
        <v>-1.6000000000000001E-3</v>
      </c>
      <c r="G61" s="443">
        <v>-2.2000000000000001E-3</v>
      </c>
      <c r="H61" s="443">
        <v>-2.7000000000000001E-3</v>
      </c>
      <c r="I61" s="443">
        <v>-3.3E-3</v>
      </c>
      <c r="J61" s="443">
        <v>-1.8E-3</v>
      </c>
      <c r="K61" s="443">
        <v>8.0000000000000004E-4</v>
      </c>
      <c r="L61" s="443">
        <v>4.0000000000000002E-4</v>
      </c>
      <c r="M61" s="443">
        <v>-2.0999999999999999E-3</v>
      </c>
      <c r="N61" s="443">
        <v>-3.8999999999999998E-3</v>
      </c>
      <c r="O61" s="443">
        <v>-4.1999999999999997E-3</v>
      </c>
    </row>
    <row r="62" spans="1:15" s="632" customFormat="1" ht="15" customHeight="1">
      <c r="A62" s="438" t="s">
        <v>914</v>
      </c>
      <c r="B62" s="193" t="s">
        <v>996</v>
      </c>
      <c r="C62" s="188" t="s">
        <v>727</v>
      </c>
      <c r="D62" s="443">
        <v>-4.1300000000000003E-2</v>
      </c>
      <c r="E62" s="443">
        <v>-4.1200000000000001E-2</v>
      </c>
      <c r="F62" s="443">
        <v>-3.1099999999999999E-2</v>
      </c>
      <c r="G62" s="443">
        <v>-3.56E-2</v>
      </c>
      <c r="H62" s="443">
        <v>-3.1300000000000001E-2</v>
      </c>
      <c r="I62" s="443">
        <v>-3.3500000000000002E-2</v>
      </c>
      <c r="J62" s="443">
        <v>-3.0700000000000002E-2</v>
      </c>
      <c r="K62" s="443">
        <v>-3.2300000000000002E-2</v>
      </c>
      <c r="L62" s="443">
        <v>-3.2399999999999998E-2</v>
      </c>
      <c r="M62" s="443">
        <v>-3.3599999999999998E-2</v>
      </c>
      <c r="N62" s="443">
        <v>-3.2800000000000003E-2</v>
      </c>
      <c r="O62" s="443">
        <v>-3.3000000000000002E-2</v>
      </c>
    </row>
    <row r="63" spans="1:15" s="632" customFormat="1" ht="15" customHeight="1">
      <c r="A63" s="438" t="s">
        <v>914</v>
      </c>
      <c r="B63" s="193" t="s">
        <v>995</v>
      </c>
      <c r="C63" s="188" t="s">
        <v>726</v>
      </c>
      <c r="D63" s="443">
        <v>0</v>
      </c>
      <c r="E63" s="443">
        <v>1E-4</v>
      </c>
      <c r="F63" s="443">
        <v>0</v>
      </c>
      <c r="G63" s="443">
        <v>2.0000000000000001E-4</v>
      </c>
      <c r="H63" s="443">
        <v>0</v>
      </c>
      <c r="I63" s="443">
        <v>1E-4</v>
      </c>
      <c r="J63" s="443">
        <v>0</v>
      </c>
      <c r="K63" s="443">
        <v>0</v>
      </c>
      <c r="L63" s="443">
        <v>0</v>
      </c>
      <c r="M63" s="443">
        <v>1E-4</v>
      </c>
      <c r="N63" s="443">
        <v>1E-4</v>
      </c>
      <c r="O63" s="443">
        <v>1E-4</v>
      </c>
    </row>
    <row r="64" spans="1:15" s="632" customFormat="1" ht="15" customHeight="1">
      <c r="A64" s="438" t="s">
        <v>914</v>
      </c>
      <c r="B64" s="193" t="s">
        <v>994</v>
      </c>
      <c r="C64" s="188" t="s">
        <v>725</v>
      </c>
      <c r="D64" s="443">
        <v>-2.0000000000000001E-4</v>
      </c>
      <c r="E64" s="443">
        <v>1E-4</v>
      </c>
      <c r="F64" s="443">
        <v>4.0000000000000002E-4</v>
      </c>
      <c r="G64" s="443">
        <v>2.0000000000000001E-4</v>
      </c>
      <c r="H64" s="443">
        <v>-2.0000000000000001E-4</v>
      </c>
      <c r="I64" s="443">
        <v>-2.0000000000000001E-4</v>
      </c>
      <c r="J64" s="443">
        <v>0</v>
      </c>
      <c r="K64" s="443">
        <v>0</v>
      </c>
      <c r="L64" s="443">
        <v>0</v>
      </c>
      <c r="M64" s="443">
        <v>1E-4</v>
      </c>
      <c r="N64" s="443">
        <v>1E-4</v>
      </c>
      <c r="O64" s="443">
        <v>2.0000000000000001E-4</v>
      </c>
    </row>
    <row r="65" spans="1:15" s="632" customFormat="1" ht="15" customHeight="1" thickBot="1">
      <c r="A65" s="438"/>
      <c r="B65" s="193"/>
      <c r="C65" s="188" t="s">
        <v>724</v>
      </c>
      <c r="D65" s="443">
        <v>5.0000000000000001E-4</v>
      </c>
      <c r="E65" s="443">
        <v>2.9999999999999997E-4</v>
      </c>
      <c r="F65" s="443">
        <v>2.0000000000000001E-4</v>
      </c>
      <c r="G65" s="443">
        <v>2.0000000000000001E-4</v>
      </c>
      <c r="H65" s="443">
        <v>1E-4</v>
      </c>
      <c r="I65" s="443">
        <v>0</v>
      </c>
      <c r="J65" s="443">
        <v>0</v>
      </c>
      <c r="K65" s="443">
        <v>0</v>
      </c>
      <c r="L65" s="443">
        <v>0</v>
      </c>
      <c r="M65" s="443">
        <v>0</v>
      </c>
      <c r="N65" s="443">
        <v>0</v>
      </c>
      <c r="O65" s="443">
        <v>0</v>
      </c>
    </row>
    <row r="66" spans="1:15" s="438" customFormat="1" ht="15" customHeight="1" thickTop="1" thickBot="1">
      <c r="A66" s="438" t="s">
        <v>914</v>
      </c>
      <c r="B66" s="193" t="s">
        <v>993</v>
      </c>
      <c r="C66" s="631" t="s">
        <v>992</v>
      </c>
      <c r="D66" s="447">
        <v>8.9999999999999993E-3</v>
      </c>
      <c r="E66" s="447">
        <v>8.0000000000000002E-3</v>
      </c>
      <c r="F66" s="447">
        <v>4.8999999999999998E-3</v>
      </c>
      <c r="G66" s="447">
        <v>3.5000000000000001E-3</v>
      </c>
      <c r="H66" s="447">
        <v>7.7000000000000002E-3</v>
      </c>
      <c r="I66" s="630">
        <v>8.8000000000000005E-3</v>
      </c>
      <c r="J66" s="630">
        <v>1.3599999999999999E-2</v>
      </c>
      <c r="K66" s="630">
        <v>9.1000000000000004E-3</v>
      </c>
      <c r="L66" s="630">
        <v>1.06E-2</v>
      </c>
      <c r="M66" s="630">
        <v>4.7000000000000002E-3</v>
      </c>
      <c r="N66" s="630">
        <v>2.3E-3</v>
      </c>
      <c r="O66" s="630">
        <v>-5.0000000000000001E-4</v>
      </c>
    </row>
    <row r="67" spans="1:15" ht="3.75" customHeight="1" thickTop="1" thickBot="1">
      <c r="A67" s="629"/>
      <c r="B67" s="629"/>
      <c r="C67" s="423"/>
      <c r="D67" s="423"/>
      <c r="E67" s="423"/>
      <c r="F67" s="423"/>
      <c r="G67" s="423"/>
      <c r="H67" s="423"/>
      <c r="I67" s="423"/>
      <c r="J67" s="423"/>
      <c r="K67" s="423"/>
      <c r="L67" s="423"/>
      <c r="M67" s="423"/>
      <c r="N67" s="423"/>
      <c r="O67" s="423"/>
    </row>
    <row r="68" spans="1:15" ht="15" customHeight="1">
      <c r="A68" s="438"/>
      <c r="B68" s="438"/>
      <c r="C68" s="628" t="s">
        <v>722</v>
      </c>
      <c r="D68" s="438"/>
      <c r="E68" s="438"/>
      <c r="F68" s="438"/>
      <c r="G68" s="438"/>
      <c r="H68" s="438"/>
      <c r="I68" s="438"/>
      <c r="J68" s="438"/>
      <c r="K68" s="438"/>
      <c r="L68" s="438"/>
      <c r="M68" s="438"/>
      <c r="N68" s="438"/>
      <c r="O68" s="438"/>
    </row>
    <row r="69" spans="1:15" ht="15" customHeight="1">
      <c r="A69" s="438"/>
      <c r="B69" s="438"/>
      <c r="C69" s="628" t="s">
        <v>991</v>
      </c>
      <c r="D69" s="438"/>
      <c r="E69" s="438"/>
      <c r="F69" s="438"/>
      <c r="G69" s="438"/>
      <c r="H69" s="438"/>
      <c r="I69" s="438"/>
      <c r="J69" s="438"/>
      <c r="K69" s="438"/>
      <c r="L69" s="438"/>
      <c r="M69" s="438"/>
      <c r="N69" s="438"/>
      <c r="O69" s="438"/>
    </row>
    <row r="70" spans="1:15" ht="15" customHeight="1">
      <c r="A70" s="438"/>
      <c r="B70" s="438"/>
      <c r="C70" s="628" t="s">
        <v>990</v>
      </c>
      <c r="D70" s="438"/>
      <c r="E70" s="438"/>
      <c r="F70" s="438"/>
      <c r="G70" s="438"/>
      <c r="H70" s="438"/>
      <c r="I70" s="438"/>
      <c r="J70" s="438"/>
      <c r="K70" s="438"/>
      <c r="L70" s="438"/>
      <c r="M70" s="438"/>
      <c r="N70" s="438"/>
      <c r="O70" s="438"/>
    </row>
    <row r="71" spans="1:15" ht="15" customHeight="1">
      <c r="A71" s="438"/>
      <c r="B71" s="438"/>
      <c r="C71" s="628" t="s">
        <v>719</v>
      </c>
      <c r="D71" s="438"/>
      <c r="E71" s="438"/>
      <c r="F71" s="438"/>
      <c r="G71" s="438"/>
      <c r="H71" s="438"/>
      <c r="I71" s="438"/>
      <c r="J71" s="438"/>
      <c r="K71" s="438"/>
      <c r="L71" s="438"/>
      <c r="M71" s="438"/>
      <c r="N71" s="438"/>
      <c r="O71" s="438"/>
    </row>
    <row r="72" spans="1:15" ht="15" customHeight="1">
      <c r="A72" s="438"/>
      <c r="B72" s="438"/>
      <c r="C72" s="628" t="s">
        <v>718</v>
      </c>
      <c r="D72" s="438"/>
      <c r="E72" s="438"/>
      <c r="F72" s="438"/>
      <c r="G72" s="438"/>
      <c r="H72" s="438"/>
      <c r="I72" s="438"/>
      <c r="J72" s="438"/>
      <c r="K72" s="438"/>
      <c r="L72" s="438"/>
      <c r="M72" s="438"/>
      <c r="N72" s="438"/>
      <c r="O72" s="438"/>
    </row>
    <row r="73" spans="1:15" ht="30" customHeight="1">
      <c r="A73" s="438"/>
      <c r="B73" s="438"/>
      <c r="C73" s="1131" t="s">
        <v>717</v>
      </c>
      <c r="D73" s="1131"/>
      <c r="E73" s="1131"/>
      <c r="F73" s="1131"/>
      <c r="G73" s="1131"/>
      <c r="H73" s="1131"/>
      <c r="I73" s="1131"/>
      <c r="J73" s="1131"/>
      <c r="K73" s="1131"/>
      <c r="L73" s="1131"/>
      <c r="M73" s="1131"/>
      <c r="N73" s="1131"/>
      <c r="O73" s="627"/>
    </row>
    <row r="74" spans="1:15" ht="15" customHeight="1">
      <c r="A74" s="438"/>
      <c r="B74" s="438"/>
      <c r="C74" s="628" t="s">
        <v>716</v>
      </c>
      <c r="D74" s="438"/>
      <c r="E74" s="438"/>
      <c r="F74" s="438"/>
      <c r="G74" s="438"/>
      <c r="H74" s="438"/>
      <c r="I74" s="438"/>
      <c r="J74" s="438"/>
      <c r="K74" s="438"/>
      <c r="L74" s="438"/>
      <c r="M74" s="438"/>
      <c r="N74" s="438"/>
      <c r="O74" s="438"/>
    </row>
    <row r="75" spans="1:15" ht="30" customHeight="1">
      <c r="A75" s="438"/>
      <c r="B75" s="438"/>
      <c r="C75" s="1131" t="s">
        <v>715</v>
      </c>
      <c r="D75" s="1131"/>
      <c r="E75" s="1131"/>
      <c r="F75" s="1131"/>
      <c r="G75" s="1131"/>
      <c r="H75" s="1131"/>
      <c r="I75" s="1131"/>
      <c r="J75" s="1131"/>
      <c r="K75" s="1131"/>
      <c r="L75" s="1131"/>
      <c r="M75" s="1131"/>
      <c r="N75" s="1131"/>
      <c r="O75" s="627"/>
    </row>
    <row r="76" spans="1:15" ht="15" customHeight="1">
      <c r="A76" s="438"/>
      <c r="B76" s="438"/>
      <c r="C76" s="438"/>
      <c r="D76" s="438"/>
      <c r="E76" s="438"/>
      <c r="F76" s="438"/>
      <c r="G76" s="438"/>
      <c r="H76" s="438"/>
      <c r="I76" s="438"/>
      <c r="J76" s="438"/>
      <c r="K76" s="438"/>
      <c r="L76" s="438"/>
      <c r="M76" s="438"/>
      <c r="N76" s="438"/>
      <c r="O76" s="438"/>
    </row>
  </sheetData>
  <mergeCells count="7">
    <mergeCell ref="C1:N1"/>
    <mergeCell ref="C73:N73"/>
    <mergeCell ref="C75:N75"/>
    <mergeCell ref="E6:N6"/>
    <mergeCell ref="A4:N4"/>
    <mergeCell ref="A2:N2"/>
    <mergeCell ref="C3:N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37"/>
  <sheetViews>
    <sheetView zoomScaleNormal="100" workbookViewId="0">
      <selection sqref="A1:E4"/>
    </sheetView>
  </sheetViews>
  <sheetFormatPr baseColWidth="10" defaultColWidth="9.140625" defaultRowHeight="12.75"/>
  <cols>
    <col min="1" max="1" width="95.140625" style="238" customWidth="1"/>
    <col min="2" max="4" width="15.7109375" style="237" customWidth="1"/>
    <col min="5" max="5" width="15" style="237" customWidth="1"/>
    <col min="6" max="16384" width="9.140625" style="237"/>
  </cols>
  <sheetData>
    <row r="1" spans="1:5" ht="30" customHeight="1">
      <c r="A1" s="1073" t="s">
        <v>349</v>
      </c>
      <c r="B1" s="1073"/>
      <c r="C1" s="1073"/>
      <c r="D1" s="1073"/>
      <c r="E1" s="1073"/>
    </row>
    <row r="2" spans="1:5" ht="15" customHeight="1">
      <c r="A2" s="1074" t="s">
        <v>1083</v>
      </c>
      <c r="B2" s="1074"/>
      <c r="C2" s="1074"/>
      <c r="D2" s="1074"/>
      <c r="E2" s="1074"/>
    </row>
    <row r="3" spans="1:5" ht="15" customHeight="1">
      <c r="A3" s="1074" t="s">
        <v>712</v>
      </c>
      <c r="B3" s="1074"/>
      <c r="C3" s="1074"/>
      <c r="D3" s="1074"/>
      <c r="E3" s="1074"/>
    </row>
    <row r="4" spans="1:5" s="194" customFormat="1" ht="30" customHeight="1">
      <c r="A4" s="1075" t="s">
        <v>1082</v>
      </c>
      <c r="B4" s="1075"/>
      <c r="C4" s="1075"/>
      <c r="D4" s="1075"/>
      <c r="E4" s="1075"/>
    </row>
    <row r="5" spans="1:5" ht="3.75" customHeight="1">
      <c r="A5" s="162"/>
      <c r="B5" s="162"/>
      <c r="C5" s="162"/>
      <c r="D5" s="162"/>
      <c r="E5" s="162"/>
    </row>
    <row r="6" spans="1:5" s="160" customFormat="1" ht="30" customHeight="1">
      <c r="A6" s="259"/>
      <c r="B6" s="258" t="s">
        <v>350</v>
      </c>
      <c r="C6" s="258" t="s">
        <v>352</v>
      </c>
      <c r="D6" s="258" t="s">
        <v>351</v>
      </c>
      <c r="E6" s="257" t="s">
        <v>713</v>
      </c>
    </row>
    <row r="7" spans="1:5" s="661" customFormat="1" ht="15" customHeight="1">
      <c r="A7" s="662" t="s">
        <v>1081</v>
      </c>
      <c r="B7" s="255">
        <v>0.7611</v>
      </c>
      <c r="C7" s="255">
        <v>0.1318</v>
      </c>
      <c r="D7" s="255">
        <v>1.0063</v>
      </c>
      <c r="E7" s="255">
        <v>0.58650000000000002</v>
      </c>
    </row>
    <row r="8" spans="1:5" s="653" customFormat="1" ht="15" customHeight="1">
      <c r="A8" s="243" t="s">
        <v>1080</v>
      </c>
      <c r="B8" s="652">
        <v>310535762.05000001</v>
      </c>
      <c r="C8" s="652">
        <v>161267635.68000001</v>
      </c>
      <c r="D8" s="652">
        <v>41230153.310000002</v>
      </c>
      <c r="E8" s="652">
        <v>513033551.04000002</v>
      </c>
    </row>
    <row r="9" spans="1:5" s="653" customFormat="1" ht="15" customHeight="1">
      <c r="A9" s="243" t="s">
        <v>1079</v>
      </c>
      <c r="B9" s="652">
        <v>0</v>
      </c>
      <c r="C9" s="652">
        <v>0</v>
      </c>
      <c r="D9" s="652">
        <v>0</v>
      </c>
      <c r="E9" s="652">
        <v>0</v>
      </c>
    </row>
    <row r="10" spans="1:5" s="653" customFormat="1" ht="15" customHeight="1">
      <c r="A10" s="243" t="s">
        <v>1078</v>
      </c>
      <c r="B10" s="652">
        <v>484082952.39999998</v>
      </c>
      <c r="C10" s="652">
        <v>2772405.71</v>
      </c>
      <c r="D10" s="652">
        <v>5603861.4699999997</v>
      </c>
      <c r="E10" s="652">
        <v>492459219.57999998</v>
      </c>
    </row>
    <row r="11" spans="1:5" s="653" customFormat="1" ht="15" customHeight="1">
      <c r="A11" s="243" t="s">
        <v>1077</v>
      </c>
      <c r="B11" s="652">
        <v>1171412756.6500001</v>
      </c>
      <c r="C11" s="652">
        <v>510677526.49000001</v>
      </c>
      <c r="D11" s="652">
        <v>248754851.83000001</v>
      </c>
      <c r="E11" s="652">
        <v>1930845134.97</v>
      </c>
    </row>
    <row r="12" spans="1:5" s="653" customFormat="1" ht="15" customHeight="1">
      <c r="A12" s="243" t="s">
        <v>1076</v>
      </c>
      <c r="B12" s="652">
        <v>15919027.619999999</v>
      </c>
      <c r="C12" s="652">
        <v>0</v>
      </c>
      <c r="D12" s="652">
        <v>250373.01</v>
      </c>
      <c r="E12" s="652">
        <v>16169400.630000001</v>
      </c>
    </row>
    <row r="13" spans="1:5" s="653" customFormat="1" ht="15" customHeight="1">
      <c r="A13" s="243" t="s">
        <v>1075</v>
      </c>
      <c r="B13" s="652">
        <v>340684173.92000002</v>
      </c>
      <c r="C13" s="652">
        <v>306540913.77999997</v>
      </c>
      <c r="D13" s="652">
        <v>53082834.630000003</v>
      </c>
      <c r="E13" s="652">
        <v>700307922.33000004</v>
      </c>
    </row>
    <row r="14" spans="1:5" s="653" customFormat="1" ht="15" customHeight="1">
      <c r="A14" s="247" t="s">
        <v>1074</v>
      </c>
      <c r="B14" s="654">
        <v>2322634672.6399999</v>
      </c>
      <c r="C14" s="654">
        <v>981258481.65999997</v>
      </c>
      <c r="D14" s="654">
        <v>348922074.25</v>
      </c>
      <c r="E14" s="654">
        <v>3652815228.5500002</v>
      </c>
    </row>
    <row r="15" spans="1:5" s="653" customFormat="1" ht="15" customHeight="1">
      <c r="A15" s="243" t="s">
        <v>1073</v>
      </c>
      <c r="B15" s="652">
        <v>1035146413.4400001</v>
      </c>
      <c r="C15" s="652">
        <v>562434158.16700006</v>
      </c>
      <c r="D15" s="652">
        <v>178768812.59650001</v>
      </c>
      <c r="E15" s="652">
        <v>1776349384.2035</v>
      </c>
    </row>
    <row r="16" spans="1:5" s="653" customFormat="1" ht="15" customHeight="1">
      <c r="A16" s="247" t="s">
        <v>1072</v>
      </c>
      <c r="B16" s="660">
        <v>0.44569999999999999</v>
      </c>
      <c r="C16" s="660">
        <v>0.57320000000000004</v>
      </c>
      <c r="D16" s="660">
        <v>0.51229999999999998</v>
      </c>
      <c r="E16" s="660">
        <v>0.48630000000000001</v>
      </c>
    </row>
    <row r="17" spans="1:5" s="653" customFormat="1" ht="15" customHeight="1">
      <c r="A17" s="247" t="s">
        <v>1071</v>
      </c>
      <c r="B17" s="654">
        <v>103514641.344</v>
      </c>
      <c r="C17" s="654">
        <v>56243415.816699997</v>
      </c>
      <c r="D17" s="654">
        <v>17876881.2597</v>
      </c>
      <c r="E17" s="654">
        <v>177634938.42039999</v>
      </c>
    </row>
    <row r="18" spans="1:5" s="653" customFormat="1" ht="15" customHeight="1">
      <c r="A18" s="243" t="s">
        <v>1070</v>
      </c>
      <c r="B18" s="652">
        <v>737225487</v>
      </c>
      <c r="C18" s="652">
        <v>86346066</v>
      </c>
      <c r="D18" s="652">
        <v>177951914</v>
      </c>
      <c r="E18" s="652">
        <v>1001523467</v>
      </c>
    </row>
    <row r="19" spans="1:5" s="653" customFormat="1" ht="15" customHeight="1">
      <c r="A19" s="243" t="s">
        <v>1069</v>
      </c>
      <c r="B19" s="652">
        <v>0</v>
      </c>
      <c r="C19" s="652">
        <v>0</v>
      </c>
      <c r="D19" s="652">
        <v>187221</v>
      </c>
      <c r="E19" s="652">
        <v>187221</v>
      </c>
    </row>
    <row r="20" spans="1:5" s="653" customFormat="1" ht="15" customHeight="1">
      <c r="A20" s="248" t="s">
        <v>1068</v>
      </c>
      <c r="B20" s="652">
        <v>0</v>
      </c>
      <c r="C20" s="652">
        <v>0</v>
      </c>
      <c r="D20" s="652">
        <v>0</v>
      </c>
      <c r="E20" s="652">
        <v>0</v>
      </c>
    </row>
    <row r="21" spans="1:5" s="653" customFormat="1" ht="15" customHeight="1">
      <c r="A21" s="243" t="s">
        <v>1067</v>
      </c>
      <c r="B21" s="652">
        <v>0</v>
      </c>
      <c r="C21" s="652">
        <v>12640637</v>
      </c>
      <c r="D21" s="652">
        <v>145349</v>
      </c>
      <c r="E21" s="652">
        <v>12785986</v>
      </c>
    </row>
    <row r="22" spans="1:5" s="653" customFormat="1" ht="15" customHeight="1">
      <c r="A22" s="247" t="s">
        <v>1066</v>
      </c>
      <c r="B22" s="659">
        <v>737225487</v>
      </c>
      <c r="C22" s="659">
        <v>73705429</v>
      </c>
      <c r="D22" s="659">
        <v>177619344</v>
      </c>
      <c r="E22" s="654">
        <v>988550260</v>
      </c>
    </row>
    <row r="23" spans="1:5" s="653" customFormat="1" ht="15" customHeight="1">
      <c r="A23" s="243" t="s">
        <v>1065</v>
      </c>
      <c r="B23" s="652">
        <v>0</v>
      </c>
      <c r="C23" s="658">
        <v>0</v>
      </c>
      <c r="D23" s="658">
        <v>0</v>
      </c>
      <c r="E23" s="652">
        <v>0</v>
      </c>
    </row>
    <row r="24" spans="1:5" s="653" customFormat="1" ht="15" customHeight="1">
      <c r="A24" s="243" t="s">
        <v>1064</v>
      </c>
      <c r="B24" s="652">
        <v>0</v>
      </c>
      <c r="C24" s="652">
        <v>0</v>
      </c>
      <c r="D24" s="652">
        <v>0</v>
      </c>
      <c r="E24" s="652">
        <v>0</v>
      </c>
    </row>
    <row r="25" spans="1:5" s="657" customFormat="1" ht="15" customHeight="1">
      <c r="A25" s="243" t="s">
        <v>1063</v>
      </c>
      <c r="B25" s="652">
        <v>0</v>
      </c>
      <c r="C25" s="652">
        <v>0</v>
      </c>
      <c r="D25" s="652">
        <v>0</v>
      </c>
      <c r="E25" s="652">
        <v>0</v>
      </c>
    </row>
    <row r="26" spans="1:5" s="653" customFormat="1" ht="15" customHeight="1">
      <c r="A26" s="243" t="s">
        <v>1062</v>
      </c>
      <c r="B26" s="652">
        <v>0</v>
      </c>
      <c r="C26" s="652">
        <v>0</v>
      </c>
      <c r="D26" s="652">
        <v>0</v>
      </c>
      <c r="E26" s="652">
        <v>0</v>
      </c>
    </row>
    <row r="27" spans="1:5" s="656" customFormat="1" ht="15" customHeight="1">
      <c r="A27" s="243" t="s">
        <v>1061</v>
      </c>
      <c r="B27" s="652">
        <v>50864035</v>
      </c>
      <c r="C27" s="652">
        <v>428953</v>
      </c>
      <c r="D27" s="652">
        <v>2280773</v>
      </c>
      <c r="E27" s="652">
        <v>53573761</v>
      </c>
    </row>
    <row r="28" spans="1:5" s="655" customFormat="1" ht="15" customHeight="1">
      <c r="A28" s="248" t="s">
        <v>1060</v>
      </c>
      <c r="B28" s="652">
        <v>0</v>
      </c>
      <c r="C28" s="652">
        <v>0</v>
      </c>
      <c r="D28" s="652">
        <v>0</v>
      </c>
      <c r="E28" s="652">
        <v>0</v>
      </c>
    </row>
    <row r="29" spans="1:5" s="653" customFormat="1" ht="15" customHeight="1">
      <c r="A29" s="247" t="s">
        <v>1059</v>
      </c>
      <c r="B29" s="654">
        <v>50864035</v>
      </c>
      <c r="C29" s="654">
        <v>428953</v>
      </c>
      <c r="D29" s="654">
        <v>2280773</v>
      </c>
      <c r="E29" s="654">
        <v>53573761</v>
      </c>
    </row>
    <row r="30" spans="1:5" s="653" customFormat="1" ht="15" customHeight="1">
      <c r="A30" s="243" t="s">
        <v>1058</v>
      </c>
      <c r="B30" s="652">
        <v>0</v>
      </c>
      <c r="C30" s="652">
        <v>0</v>
      </c>
      <c r="D30" s="652">
        <v>0</v>
      </c>
      <c r="E30" s="652">
        <v>0</v>
      </c>
    </row>
    <row r="31" spans="1:5" s="653" customFormat="1" ht="15" customHeight="1">
      <c r="A31" s="243" t="s">
        <v>1057</v>
      </c>
      <c r="B31" s="652">
        <v>246960</v>
      </c>
      <c r="C31" s="652">
        <v>0</v>
      </c>
      <c r="D31" s="652">
        <v>0</v>
      </c>
      <c r="E31" s="652">
        <v>246960</v>
      </c>
    </row>
    <row r="32" spans="1:5" s="653" customFormat="1" ht="15" customHeight="1">
      <c r="A32" s="247" t="s">
        <v>1056</v>
      </c>
      <c r="B32" s="654">
        <v>787842562</v>
      </c>
      <c r="C32" s="654">
        <v>74134382</v>
      </c>
      <c r="D32" s="654">
        <v>179900117</v>
      </c>
      <c r="E32" s="654">
        <v>1041877061</v>
      </c>
    </row>
    <row r="33" spans="1:5" ht="15" customHeight="1">
      <c r="A33" s="243" t="s">
        <v>1055</v>
      </c>
      <c r="B33" s="652">
        <v>684327920.65600002</v>
      </c>
      <c r="C33" s="652">
        <v>17890966.1833</v>
      </c>
      <c r="D33" s="652">
        <v>162023235.74039999</v>
      </c>
      <c r="E33" s="652">
        <v>864242122.57969999</v>
      </c>
    </row>
    <row r="34" spans="1:5" ht="15" customHeight="1">
      <c r="A34" s="243" t="s">
        <v>1054</v>
      </c>
      <c r="B34" s="651">
        <v>3.2399999999999998E-2</v>
      </c>
      <c r="C34" s="651">
        <v>0.34310000000000002</v>
      </c>
      <c r="D34" s="651">
        <v>2.23E-2</v>
      </c>
      <c r="E34" s="651">
        <v>5.2699999999999997E-2</v>
      </c>
    </row>
    <row r="35" spans="1:5" ht="3.75" customHeight="1" thickBot="1">
      <c r="A35" s="650"/>
      <c r="B35" s="650"/>
      <c r="C35" s="650"/>
      <c r="D35" s="650"/>
      <c r="E35" s="650"/>
    </row>
    <row r="36" spans="1:5" ht="15" customHeight="1">
      <c r="A36" s="239" t="s">
        <v>1053</v>
      </c>
      <c r="B36" s="162"/>
      <c r="C36" s="162"/>
      <c r="D36" s="162"/>
      <c r="E36" s="162"/>
    </row>
    <row r="37" spans="1:5" ht="15" customHeight="1">
      <c r="A37" s="243"/>
      <c r="B37" s="162"/>
      <c r="C37" s="162"/>
      <c r="D37" s="162"/>
      <c r="E37" s="162"/>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6"/>
  <sheetViews>
    <sheetView zoomScaleNormal="100" workbookViewId="0">
      <selection sqref="A1:F4"/>
    </sheetView>
  </sheetViews>
  <sheetFormatPr baseColWidth="10" defaultColWidth="9.140625" defaultRowHeight="12.75"/>
  <cols>
    <col min="1" max="1" width="44.5703125" style="238" customWidth="1"/>
    <col min="2" max="4" width="16.42578125" style="237" customWidth="1"/>
    <col min="5" max="6" width="15.5703125" style="237" customWidth="1"/>
    <col min="7" max="16384" width="9.140625" style="237"/>
  </cols>
  <sheetData>
    <row r="1" spans="1:21" s="286" customFormat="1" ht="30" customHeight="1">
      <c r="A1" s="1073" t="s">
        <v>349</v>
      </c>
      <c r="B1" s="1073"/>
      <c r="C1" s="1073"/>
      <c r="D1" s="1073"/>
      <c r="E1" s="1073"/>
      <c r="F1" s="1073"/>
      <c r="G1" s="162"/>
      <c r="H1" s="162"/>
      <c r="I1" s="162"/>
      <c r="J1" s="162"/>
      <c r="K1" s="162"/>
      <c r="L1" s="162"/>
      <c r="M1" s="162"/>
      <c r="N1" s="162"/>
      <c r="O1" s="162"/>
      <c r="P1" s="162"/>
      <c r="Q1" s="162"/>
      <c r="R1" s="162"/>
      <c r="S1" s="162"/>
      <c r="T1" s="162"/>
      <c r="U1" s="162"/>
    </row>
    <row r="2" spans="1:21" s="286" customFormat="1" ht="15" customHeight="1">
      <c r="A2" s="1074" t="s">
        <v>1102</v>
      </c>
      <c r="B2" s="1074"/>
      <c r="C2" s="1074"/>
      <c r="D2" s="1074"/>
      <c r="E2" s="1074"/>
      <c r="F2" s="1074"/>
      <c r="G2" s="162"/>
      <c r="H2" s="162">
        <v>-1</v>
      </c>
      <c r="I2" s="162"/>
      <c r="J2" s="162"/>
      <c r="K2" s="162"/>
      <c r="L2" s="162"/>
      <c r="M2" s="162"/>
      <c r="N2" s="162"/>
      <c r="O2" s="162"/>
      <c r="P2" s="162"/>
      <c r="Q2" s="162"/>
      <c r="R2" s="162"/>
      <c r="S2" s="162"/>
      <c r="T2" s="162"/>
      <c r="U2" s="162"/>
    </row>
    <row r="3" spans="1:21" s="286" customFormat="1" ht="15" customHeight="1">
      <c r="A3" s="1074" t="s">
        <v>712</v>
      </c>
      <c r="B3" s="1074"/>
      <c r="C3" s="1074"/>
      <c r="D3" s="1074"/>
      <c r="E3" s="1074"/>
      <c r="F3" s="1074"/>
      <c r="G3" s="162"/>
      <c r="H3" s="162"/>
      <c r="I3" s="162"/>
      <c r="J3" s="162"/>
      <c r="K3" s="162"/>
      <c r="L3" s="162"/>
      <c r="M3" s="162"/>
      <c r="N3" s="162"/>
      <c r="O3" s="162"/>
      <c r="P3" s="162"/>
      <c r="Q3" s="162"/>
      <c r="R3" s="162"/>
      <c r="S3" s="162"/>
      <c r="T3" s="162"/>
      <c r="U3" s="162"/>
    </row>
    <row r="4" spans="1:21" s="285" customFormat="1" ht="30" customHeight="1">
      <c r="A4" s="1075" t="s">
        <v>2</v>
      </c>
      <c r="B4" s="1075"/>
      <c r="C4" s="1075"/>
      <c r="D4" s="1075"/>
      <c r="E4" s="1075"/>
      <c r="F4" s="1075"/>
      <c r="G4" s="162"/>
      <c r="H4" s="162"/>
      <c r="I4" s="162"/>
      <c r="J4" s="162"/>
      <c r="K4" s="162"/>
      <c r="L4" s="162"/>
      <c r="M4" s="162"/>
      <c r="N4" s="162"/>
      <c r="O4" s="162"/>
      <c r="P4" s="162"/>
      <c r="Q4" s="162"/>
      <c r="R4" s="162"/>
      <c r="S4" s="162"/>
      <c r="T4" s="162"/>
      <c r="U4" s="162"/>
    </row>
    <row r="5" spans="1:21" ht="3.75" customHeight="1">
      <c r="A5" s="284"/>
      <c r="B5" s="162"/>
      <c r="C5" s="260"/>
      <c r="D5" s="260"/>
      <c r="E5" s="162"/>
      <c r="F5" s="283"/>
      <c r="G5" s="162"/>
      <c r="H5" s="162"/>
      <c r="I5" s="162"/>
      <c r="J5" s="162"/>
      <c r="K5" s="162"/>
      <c r="L5" s="162"/>
      <c r="M5" s="162"/>
      <c r="N5" s="162"/>
      <c r="O5" s="162"/>
      <c r="P5" s="162"/>
      <c r="Q5" s="162"/>
      <c r="R5" s="162"/>
      <c r="S5" s="162"/>
      <c r="T5" s="162"/>
      <c r="U5" s="162"/>
    </row>
    <row r="6" spans="1:21" ht="30" customHeight="1">
      <c r="A6" s="675"/>
      <c r="B6" s="674" t="s">
        <v>350</v>
      </c>
      <c r="C6" s="674" t="s">
        <v>352</v>
      </c>
      <c r="D6" s="674" t="s">
        <v>351</v>
      </c>
      <c r="E6" s="673" t="s">
        <v>713</v>
      </c>
      <c r="F6" s="673" t="s">
        <v>1101</v>
      </c>
      <c r="G6" s="162"/>
      <c r="H6" s="162"/>
      <c r="I6" s="162"/>
      <c r="J6" s="162"/>
      <c r="K6" s="162"/>
      <c r="L6" s="162"/>
      <c r="M6" s="162"/>
      <c r="N6" s="162"/>
      <c r="O6" s="162"/>
      <c r="P6" s="162"/>
      <c r="Q6" s="162"/>
      <c r="R6" s="162"/>
      <c r="S6" s="162"/>
      <c r="T6" s="162"/>
      <c r="U6" s="162"/>
    </row>
    <row r="7" spans="1:21" ht="15" customHeight="1">
      <c r="A7" s="342" t="s">
        <v>1100</v>
      </c>
      <c r="B7" s="672">
        <v>1409603.93294</v>
      </c>
      <c r="C7" s="393">
        <v>707449.71024000004</v>
      </c>
      <c r="D7" s="393">
        <v>264711.91427000001</v>
      </c>
      <c r="E7" s="672">
        <v>2381765.5574499997</v>
      </c>
      <c r="F7" s="392">
        <v>0.94369373605467743</v>
      </c>
      <c r="G7" s="162"/>
      <c r="H7" s="162"/>
      <c r="I7" s="162"/>
      <c r="J7" s="162"/>
      <c r="K7" s="162"/>
      <c r="L7" s="162"/>
      <c r="M7" s="162"/>
      <c r="N7" s="162"/>
      <c r="O7" s="162"/>
      <c r="P7" s="162"/>
      <c r="Q7" s="162"/>
      <c r="R7" s="162"/>
      <c r="S7" s="162"/>
      <c r="T7" s="162"/>
      <c r="U7" s="162"/>
    </row>
    <row r="8" spans="1:21" ht="15" customHeight="1">
      <c r="A8" s="342" t="s">
        <v>1099</v>
      </c>
      <c r="B8" s="672">
        <v>2423.2888499999999</v>
      </c>
      <c r="C8" s="393">
        <v>2782.1550400000001</v>
      </c>
      <c r="D8" s="393">
        <v>533.34338000000002</v>
      </c>
      <c r="E8" s="672">
        <v>5738.7872699999998</v>
      </c>
      <c r="F8" s="392">
        <v>2.2737996115148765E-3</v>
      </c>
      <c r="G8" s="162"/>
      <c r="H8" s="162"/>
      <c r="I8" s="162"/>
      <c r="J8" s="162"/>
      <c r="K8" s="162"/>
      <c r="L8" s="162"/>
      <c r="M8" s="162"/>
      <c r="N8" s="162"/>
      <c r="O8" s="162"/>
      <c r="P8" s="162"/>
      <c r="Q8" s="162"/>
      <c r="R8" s="162"/>
      <c r="S8" s="162"/>
      <c r="T8" s="162"/>
      <c r="U8" s="162"/>
    </row>
    <row r="9" spans="1:21" ht="15" customHeight="1">
      <c r="A9" s="342" t="s">
        <v>1098</v>
      </c>
      <c r="B9" s="672">
        <v>15132.599839999999</v>
      </c>
      <c r="C9" s="393">
        <v>7757.4441299999999</v>
      </c>
      <c r="D9" s="393">
        <v>3976.7621200000003</v>
      </c>
      <c r="E9" s="672">
        <v>26866.806089999998</v>
      </c>
      <c r="F9" s="392">
        <v>1.0645059727068001E-2</v>
      </c>
      <c r="G9" s="162"/>
      <c r="H9" s="162"/>
      <c r="I9" s="162"/>
      <c r="J9" s="162"/>
      <c r="K9" s="162"/>
      <c r="L9" s="162"/>
      <c r="M9" s="162"/>
      <c r="N9" s="162"/>
      <c r="O9" s="162"/>
      <c r="P9" s="162"/>
      <c r="Q9" s="162"/>
      <c r="R9" s="162"/>
      <c r="S9" s="162"/>
      <c r="T9" s="162"/>
      <c r="U9" s="162"/>
    </row>
    <row r="10" spans="1:21" ht="15" customHeight="1">
      <c r="A10" s="342" t="s">
        <v>1097</v>
      </c>
      <c r="B10" s="672">
        <v>373.15582000000001</v>
      </c>
      <c r="C10" s="393">
        <v>235.14055999999999</v>
      </c>
      <c r="D10" s="393">
        <v>110.39696000000001</v>
      </c>
      <c r="E10" s="672">
        <v>718.69334000000003</v>
      </c>
      <c r="F10" s="392">
        <v>2.8475783478385132E-4</v>
      </c>
      <c r="G10" s="162"/>
      <c r="H10" s="162"/>
      <c r="I10" s="162"/>
      <c r="J10" s="162"/>
      <c r="K10" s="162"/>
      <c r="L10" s="162"/>
      <c r="M10" s="162"/>
      <c r="N10" s="162"/>
      <c r="O10" s="162"/>
      <c r="P10" s="162"/>
      <c r="Q10" s="162"/>
      <c r="R10" s="162"/>
      <c r="S10" s="162"/>
      <c r="T10" s="162"/>
      <c r="U10" s="162"/>
    </row>
    <row r="11" spans="1:21" ht="15" customHeight="1">
      <c r="A11" s="342" t="s">
        <v>1096</v>
      </c>
      <c r="B11" s="672">
        <v>7542.6636100000005</v>
      </c>
      <c r="C11" s="393">
        <v>4391.87014</v>
      </c>
      <c r="D11" s="393">
        <v>3332.7410099999997</v>
      </c>
      <c r="E11" s="672">
        <v>15267.27476</v>
      </c>
      <c r="F11" s="392">
        <v>6.049139266697175E-3</v>
      </c>
      <c r="G11" s="162"/>
      <c r="H11" s="162"/>
      <c r="I11" s="162"/>
      <c r="J11" s="162"/>
      <c r="K11" s="162"/>
      <c r="L11" s="162"/>
      <c r="M11" s="162"/>
      <c r="N11" s="162"/>
      <c r="O11" s="162"/>
      <c r="P11" s="162"/>
      <c r="Q11" s="162"/>
      <c r="R11" s="162"/>
      <c r="S11" s="162"/>
      <c r="T11" s="162"/>
      <c r="U11" s="162"/>
    </row>
    <row r="12" spans="1:21" ht="15" customHeight="1">
      <c r="A12" s="342" t="s">
        <v>1095</v>
      </c>
      <c r="B12" s="672">
        <v>748.76829999999995</v>
      </c>
      <c r="C12" s="393">
        <v>465.97332999999998</v>
      </c>
      <c r="D12" s="393">
        <v>333.27409</v>
      </c>
      <c r="E12" s="672">
        <v>1548.0157200000001</v>
      </c>
      <c r="F12" s="392">
        <v>6.1334867057285473E-4</v>
      </c>
      <c r="G12" s="162"/>
      <c r="H12" s="162"/>
      <c r="I12" s="162"/>
      <c r="J12" s="162"/>
      <c r="K12" s="162"/>
      <c r="L12" s="162"/>
      <c r="M12" s="162"/>
      <c r="N12" s="162"/>
      <c r="O12" s="162"/>
      <c r="P12" s="162"/>
      <c r="Q12" s="162"/>
      <c r="R12" s="162"/>
      <c r="S12" s="162"/>
      <c r="T12" s="162"/>
      <c r="U12" s="162"/>
    </row>
    <row r="13" spans="1:21" ht="15" customHeight="1">
      <c r="A13" s="342" t="s">
        <v>1094</v>
      </c>
      <c r="B13" s="672">
        <v>1536.18398</v>
      </c>
      <c r="C13" s="393">
        <v>1318.5816100000002</v>
      </c>
      <c r="D13" s="393">
        <v>2329.4442799999997</v>
      </c>
      <c r="E13" s="672">
        <v>5184.2098699999997</v>
      </c>
      <c r="F13" s="392">
        <v>2.0540671458653998E-3</v>
      </c>
      <c r="G13" s="162"/>
      <c r="H13" s="162"/>
      <c r="I13" s="162"/>
      <c r="J13" s="162"/>
      <c r="K13" s="162"/>
      <c r="L13" s="162"/>
      <c r="M13" s="162"/>
      <c r="N13" s="162"/>
      <c r="O13" s="162"/>
      <c r="P13" s="162"/>
      <c r="Q13" s="162"/>
      <c r="R13" s="162"/>
      <c r="S13" s="162"/>
      <c r="T13" s="162"/>
      <c r="U13" s="162"/>
    </row>
    <row r="14" spans="1:21" ht="15" customHeight="1">
      <c r="A14" s="342" t="s">
        <v>1093</v>
      </c>
      <c r="B14" s="672">
        <v>399.04602</v>
      </c>
      <c r="C14" s="393">
        <v>329.64542999999998</v>
      </c>
      <c r="D14" s="393">
        <v>582.36108000000002</v>
      </c>
      <c r="E14" s="672">
        <v>1311.0525299999999</v>
      </c>
      <c r="F14" s="392">
        <v>5.1946005194745547E-4</v>
      </c>
      <c r="G14" s="162"/>
      <c r="H14" s="162"/>
      <c r="I14" s="162"/>
      <c r="J14" s="162"/>
      <c r="K14" s="162"/>
      <c r="L14" s="162"/>
      <c r="M14" s="162"/>
      <c r="N14" s="162"/>
      <c r="O14" s="162"/>
      <c r="P14" s="162"/>
      <c r="Q14" s="162"/>
      <c r="R14" s="162"/>
      <c r="S14" s="162"/>
      <c r="T14" s="162"/>
      <c r="U14" s="162"/>
    </row>
    <row r="15" spans="1:21" ht="15" customHeight="1">
      <c r="A15" s="342" t="s">
        <v>1092</v>
      </c>
      <c r="B15" s="672">
        <v>4608.61841</v>
      </c>
      <c r="C15" s="393">
        <v>2088.7094299999999</v>
      </c>
      <c r="D15" s="393">
        <v>1209.4379199999998</v>
      </c>
      <c r="E15" s="672">
        <v>7906.7657600000002</v>
      </c>
      <c r="F15" s="392">
        <v>3.1327874806251757E-3</v>
      </c>
      <c r="G15" s="162"/>
      <c r="H15" s="162"/>
      <c r="I15" s="162"/>
      <c r="J15" s="162"/>
      <c r="K15" s="162"/>
      <c r="L15" s="162"/>
      <c r="M15" s="162"/>
      <c r="N15" s="162"/>
      <c r="O15" s="162"/>
      <c r="P15" s="162"/>
      <c r="Q15" s="162"/>
      <c r="R15" s="162"/>
      <c r="S15" s="162"/>
      <c r="T15" s="162"/>
      <c r="U15" s="162"/>
    </row>
    <row r="16" spans="1:21" ht="15" customHeight="1">
      <c r="A16" s="342" t="s">
        <v>1091</v>
      </c>
      <c r="B16" s="672">
        <v>1845.5010299999999</v>
      </c>
      <c r="C16" s="393">
        <v>861.08447999999999</v>
      </c>
      <c r="D16" s="393">
        <v>483.77517</v>
      </c>
      <c r="E16" s="672">
        <v>3190.3606799999998</v>
      </c>
      <c r="F16" s="392">
        <v>1.2640720998142762E-3</v>
      </c>
      <c r="G16" s="162"/>
      <c r="H16" s="162"/>
      <c r="I16" s="162"/>
      <c r="J16" s="162"/>
      <c r="K16" s="162"/>
      <c r="L16" s="162"/>
      <c r="M16" s="162"/>
      <c r="N16" s="162"/>
      <c r="O16" s="162"/>
      <c r="P16" s="162"/>
      <c r="Q16" s="162"/>
      <c r="R16" s="162"/>
      <c r="S16" s="162"/>
      <c r="T16" s="162"/>
      <c r="U16" s="162"/>
    </row>
    <row r="17" spans="1:21" ht="15" customHeight="1">
      <c r="A17" s="342" t="s">
        <v>1090</v>
      </c>
      <c r="B17" s="672">
        <v>51744.298139999999</v>
      </c>
      <c r="C17" s="393">
        <v>30179.290969999998</v>
      </c>
      <c r="D17" s="393">
        <v>4961.3579099999997</v>
      </c>
      <c r="E17" s="672">
        <v>86884.947019999992</v>
      </c>
      <c r="F17" s="392">
        <v>3.4425210325066923E-2</v>
      </c>
      <c r="G17" s="162"/>
      <c r="H17" s="162"/>
      <c r="I17" s="162"/>
      <c r="J17" s="162"/>
      <c r="K17" s="162"/>
      <c r="L17" s="162"/>
      <c r="M17" s="162"/>
      <c r="N17" s="162"/>
      <c r="O17" s="162"/>
      <c r="P17" s="162"/>
      <c r="Q17" s="162"/>
      <c r="R17" s="162"/>
      <c r="S17" s="162"/>
      <c r="T17" s="162"/>
      <c r="U17" s="162"/>
    </row>
    <row r="18" spans="1:21" ht="15" customHeight="1">
      <c r="A18" s="342" t="s">
        <v>1089</v>
      </c>
      <c r="B18" s="672">
        <v>26098.80342</v>
      </c>
      <c r="C18" s="393">
        <v>15537.747859999999</v>
      </c>
      <c r="D18" s="393">
        <v>2480.6788700000002</v>
      </c>
      <c r="E18" s="672">
        <v>44117.230150000003</v>
      </c>
      <c r="F18" s="392">
        <v>1.7479954571688178E-2</v>
      </c>
      <c r="G18" s="162"/>
      <c r="H18" s="162"/>
      <c r="I18" s="162"/>
      <c r="J18" s="162"/>
      <c r="K18" s="162"/>
      <c r="L18" s="162"/>
      <c r="M18" s="162"/>
      <c r="N18" s="162"/>
      <c r="O18" s="162"/>
      <c r="P18" s="162"/>
      <c r="Q18" s="162"/>
      <c r="R18" s="162"/>
      <c r="S18" s="162"/>
      <c r="T18" s="162"/>
      <c r="U18" s="162"/>
    </row>
    <row r="19" spans="1:21" ht="15" customHeight="1">
      <c r="A19" s="671" t="s">
        <v>1088</v>
      </c>
      <c r="B19" s="670">
        <v>1490168.2969200001</v>
      </c>
      <c r="C19" s="670">
        <v>753185.60652000003</v>
      </c>
      <c r="D19" s="670">
        <v>280521.65751000005</v>
      </c>
      <c r="E19" s="670">
        <v>2523875.5609499994</v>
      </c>
      <c r="F19" s="669">
        <v>1</v>
      </c>
      <c r="G19" s="162"/>
      <c r="H19" s="162"/>
      <c r="I19" s="162"/>
      <c r="J19" s="162"/>
      <c r="K19" s="162"/>
      <c r="L19" s="162"/>
      <c r="M19" s="162"/>
      <c r="N19" s="162"/>
      <c r="O19" s="162"/>
      <c r="P19" s="162"/>
      <c r="Q19" s="162"/>
      <c r="R19" s="162"/>
      <c r="S19" s="162"/>
      <c r="T19" s="162"/>
      <c r="U19" s="162"/>
    </row>
    <row r="20" spans="1:21" ht="15" customHeight="1">
      <c r="A20" s="342" t="s">
        <v>1279</v>
      </c>
      <c r="B20" s="116">
        <v>31888.563439999998</v>
      </c>
      <c r="C20" s="116">
        <v>20211.7467</v>
      </c>
      <c r="D20" s="116">
        <v>4523.8295500000004</v>
      </c>
      <c r="E20" s="116">
        <v>56624.139690000004</v>
      </c>
      <c r="F20" s="116"/>
      <c r="G20" s="162"/>
      <c r="H20" s="162"/>
      <c r="I20" s="162"/>
      <c r="J20" s="162"/>
      <c r="K20" s="162"/>
      <c r="L20" s="162"/>
      <c r="M20" s="162"/>
      <c r="N20" s="162"/>
      <c r="O20" s="162"/>
      <c r="P20" s="162"/>
      <c r="Q20" s="162"/>
      <c r="R20" s="162"/>
      <c r="S20" s="162"/>
      <c r="T20" s="162"/>
      <c r="U20" s="162"/>
    </row>
    <row r="21" spans="1:21" s="264" customFormat="1" ht="15" customHeight="1" thickBot="1">
      <c r="A21" s="668" t="s">
        <v>1278</v>
      </c>
      <c r="B21" s="667">
        <v>0.59042859322235897</v>
      </c>
      <c r="C21" s="667">
        <v>0.29842422430545551</v>
      </c>
      <c r="D21" s="667">
        <v>0.11114718247218587</v>
      </c>
      <c r="E21" s="667">
        <v>1</v>
      </c>
      <c r="F21" s="666"/>
      <c r="G21" s="459"/>
      <c r="H21" s="459"/>
      <c r="I21" s="459"/>
      <c r="J21" s="459"/>
      <c r="K21" s="459"/>
      <c r="L21" s="459"/>
      <c r="M21" s="459"/>
      <c r="N21" s="459"/>
      <c r="O21" s="459"/>
      <c r="P21" s="459"/>
      <c r="Q21" s="459"/>
      <c r="R21" s="459"/>
      <c r="S21" s="459"/>
      <c r="T21" s="459"/>
      <c r="U21" s="459"/>
    </row>
    <row r="22" spans="1:21" ht="15" customHeight="1">
      <c r="A22" s="293" t="s">
        <v>1085</v>
      </c>
      <c r="B22" s="664"/>
      <c r="C22" s="665"/>
      <c r="D22" s="665"/>
      <c r="E22" s="664"/>
      <c r="F22" s="664"/>
      <c r="G22" s="162"/>
      <c r="H22" s="162"/>
      <c r="I22" s="162"/>
      <c r="J22" s="162"/>
      <c r="K22" s="162"/>
      <c r="L22" s="162"/>
      <c r="M22" s="162"/>
      <c r="N22" s="162"/>
      <c r="O22" s="162"/>
      <c r="P22" s="162"/>
      <c r="Q22" s="162"/>
      <c r="R22" s="162"/>
      <c r="S22" s="162"/>
      <c r="T22" s="162"/>
      <c r="U22" s="162"/>
    </row>
    <row r="23" spans="1:21" ht="84" customHeight="1">
      <c r="A23" s="1088" t="s">
        <v>784</v>
      </c>
      <c r="B23" s="1133"/>
      <c r="C23" s="1133"/>
      <c r="D23" s="1133"/>
      <c r="E23" s="1133"/>
      <c r="F23" s="1133"/>
      <c r="G23" s="162"/>
      <c r="H23" s="162"/>
      <c r="I23" s="162"/>
      <c r="J23" s="162"/>
      <c r="K23" s="162"/>
      <c r="L23" s="162"/>
      <c r="M23" s="162"/>
      <c r="N23" s="162"/>
      <c r="O23" s="162"/>
      <c r="P23" s="162"/>
      <c r="Q23" s="162"/>
      <c r="R23" s="162"/>
      <c r="S23" s="162"/>
      <c r="T23" s="162"/>
      <c r="U23" s="162"/>
    </row>
    <row r="24" spans="1:21" ht="73.5" customHeight="1">
      <c r="A24" s="1088" t="s">
        <v>783</v>
      </c>
      <c r="B24" s="1133"/>
      <c r="C24" s="1133"/>
      <c r="D24" s="1133"/>
      <c r="E24" s="1133"/>
      <c r="F24" s="1133"/>
      <c r="G24" s="162"/>
      <c r="H24" s="162"/>
      <c r="I24" s="162"/>
      <c r="J24" s="162"/>
      <c r="K24" s="162"/>
      <c r="L24" s="162"/>
      <c r="M24" s="162"/>
      <c r="N24" s="162"/>
      <c r="O24" s="162"/>
      <c r="P24" s="162"/>
      <c r="Q24" s="162"/>
      <c r="R24" s="162"/>
      <c r="S24" s="162"/>
      <c r="T24" s="162"/>
      <c r="U24" s="162"/>
    </row>
    <row r="25" spans="1:21" ht="15" customHeight="1">
      <c r="A25" s="293" t="s">
        <v>1084</v>
      </c>
      <c r="B25" s="293"/>
      <c r="C25" s="472"/>
      <c r="D25" s="472"/>
      <c r="E25" s="293"/>
      <c r="F25" s="293"/>
      <c r="G25" s="162"/>
      <c r="H25" s="162"/>
      <c r="I25" s="162"/>
      <c r="J25" s="162"/>
      <c r="K25" s="162"/>
      <c r="L25" s="162"/>
      <c r="M25" s="162"/>
      <c r="N25" s="162"/>
      <c r="O25" s="162"/>
      <c r="P25" s="162"/>
      <c r="Q25" s="162"/>
      <c r="R25" s="162"/>
      <c r="S25" s="162"/>
      <c r="T25" s="162"/>
      <c r="U25" s="162"/>
    </row>
    <row r="26" spans="1:21" ht="15" customHeight="1">
      <c r="A26" s="663"/>
      <c r="B26" s="293"/>
      <c r="C26" s="472"/>
      <c r="D26" s="472"/>
      <c r="E26" s="293"/>
      <c r="F26" s="293"/>
      <c r="G26" s="162"/>
      <c r="H26" s="162"/>
      <c r="I26" s="162"/>
      <c r="J26" s="162"/>
      <c r="K26" s="162"/>
      <c r="L26" s="162"/>
      <c r="M26" s="162"/>
      <c r="N26" s="162"/>
      <c r="O26" s="162"/>
      <c r="P26" s="162"/>
      <c r="Q26" s="162"/>
      <c r="R26" s="162"/>
      <c r="S26" s="162"/>
      <c r="T26" s="162"/>
      <c r="U26" s="162"/>
    </row>
  </sheetData>
  <mergeCells count="6">
    <mergeCell ref="A23:F23"/>
    <mergeCell ref="A24:F24"/>
    <mergeCell ref="A1:F1"/>
    <mergeCell ref="A2:F2"/>
    <mergeCell ref="A3:F3"/>
    <mergeCell ref="A4:F4"/>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0"/>
  <sheetViews>
    <sheetView workbookViewId="0">
      <selection sqref="A1:F4"/>
    </sheetView>
  </sheetViews>
  <sheetFormatPr baseColWidth="10" defaultColWidth="9.140625" defaultRowHeight="15"/>
  <cols>
    <col min="1" max="1" width="80" style="111" customWidth="1"/>
    <col min="2" max="6" width="10.7109375" style="111" customWidth="1"/>
    <col min="7" max="16384" width="9.140625" style="111"/>
  </cols>
  <sheetData>
    <row r="1" spans="1:6" ht="30" customHeight="1">
      <c r="A1" s="1057" t="s">
        <v>349</v>
      </c>
      <c r="B1" s="1057"/>
      <c r="C1" s="1057"/>
      <c r="D1" s="1057"/>
      <c r="E1" s="1057"/>
      <c r="F1" s="1057"/>
    </row>
    <row r="2" spans="1:6" ht="18">
      <c r="A2" s="1058" t="s">
        <v>1245</v>
      </c>
      <c r="B2" s="1058"/>
      <c r="C2" s="1058"/>
      <c r="D2" s="1058"/>
      <c r="E2" s="1058"/>
      <c r="F2" s="1058"/>
    </row>
    <row r="3" spans="1:6" ht="18">
      <c r="A3" s="1058" t="s">
        <v>712</v>
      </c>
      <c r="B3" s="1058"/>
      <c r="C3" s="1058"/>
      <c r="D3" s="1058"/>
      <c r="E3" s="1058"/>
      <c r="F3" s="1058"/>
    </row>
    <row r="4" spans="1:6" ht="30" customHeight="1">
      <c r="A4" s="1062" t="s">
        <v>2</v>
      </c>
      <c r="B4" s="1062"/>
      <c r="C4" s="1062"/>
      <c r="D4" s="1062"/>
      <c r="E4" s="1062"/>
      <c r="F4" s="1062"/>
    </row>
    <row r="5" spans="1:6">
      <c r="A5" s="19"/>
      <c r="B5" s="386"/>
      <c r="C5" s="386"/>
      <c r="D5" s="122"/>
      <c r="E5" s="387"/>
      <c r="F5" s="386"/>
    </row>
    <row r="6" spans="1:6" ht="30" customHeight="1">
      <c r="A6" s="25" t="s">
        <v>1235</v>
      </c>
      <c r="B6" s="382" t="s">
        <v>350</v>
      </c>
      <c r="C6" s="382" t="s">
        <v>352</v>
      </c>
      <c r="D6" s="382" t="s">
        <v>351</v>
      </c>
      <c r="E6" s="383" t="s">
        <v>713</v>
      </c>
      <c r="F6" s="382" t="s">
        <v>1101</v>
      </c>
    </row>
    <row r="7" spans="1:6">
      <c r="A7" s="121" t="s">
        <v>1232</v>
      </c>
      <c r="B7" s="381">
        <v>0</v>
      </c>
      <c r="C7" s="381">
        <v>0</v>
      </c>
      <c r="D7" s="381">
        <v>0</v>
      </c>
      <c r="E7" s="381">
        <v>0</v>
      </c>
      <c r="F7" s="131">
        <v>0</v>
      </c>
    </row>
    <row r="8" spans="1:6">
      <c r="A8" s="121" t="s">
        <v>1231</v>
      </c>
      <c r="B8" s="381">
        <v>0</v>
      </c>
      <c r="C8" s="381">
        <v>76258.338400000008</v>
      </c>
      <c r="D8" s="381">
        <v>0</v>
      </c>
      <c r="E8" s="381">
        <v>76258.338400000008</v>
      </c>
      <c r="F8" s="131">
        <v>3.48285950153309E-2</v>
      </c>
    </row>
    <row r="9" spans="1:6">
      <c r="A9" s="121" t="s">
        <v>1230</v>
      </c>
      <c r="B9" s="381">
        <v>0</v>
      </c>
      <c r="C9" s="381">
        <v>60231.989630000004</v>
      </c>
      <c r="D9" s="381">
        <v>0</v>
      </c>
      <c r="E9" s="381">
        <v>60231.989630000004</v>
      </c>
      <c r="F9" s="131">
        <v>2.7509064815800923E-2</v>
      </c>
    </row>
    <row r="10" spans="1:6">
      <c r="A10" s="121" t="s">
        <v>1229</v>
      </c>
      <c r="B10" s="381">
        <v>31215.637940000001</v>
      </c>
      <c r="C10" s="381">
        <v>91571.513829999996</v>
      </c>
      <c r="D10" s="381">
        <v>0</v>
      </c>
      <c r="E10" s="381">
        <v>122787.15177</v>
      </c>
      <c r="F10" s="131">
        <v>5.6079165528779736E-2</v>
      </c>
    </row>
    <row r="11" spans="1:6">
      <c r="A11" s="121" t="s">
        <v>1228</v>
      </c>
      <c r="B11" s="381">
        <v>92674.536129999993</v>
      </c>
      <c r="C11" s="381">
        <v>62986.730459999999</v>
      </c>
      <c r="D11" s="381">
        <v>2735.0149500000002</v>
      </c>
      <c r="E11" s="381">
        <v>158396.28154</v>
      </c>
      <c r="F11" s="131">
        <v>7.2342514372054467E-2</v>
      </c>
    </row>
    <row r="12" spans="1:6">
      <c r="A12" s="121" t="s">
        <v>1227</v>
      </c>
      <c r="B12" s="381">
        <v>164339.77721</v>
      </c>
      <c r="C12" s="381">
        <v>88652.143089999998</v>
      </c>
      <c r="D12" s="381">
        <v>14235.36996</v>
      </c>
      <c r="E12" s="381">
        <v>267227.29025999998</v>
      </c>
      <c r="F12" s="131">
        <v>0.12204765098199173</v>
      </c>
    </row>
    <row r="13" spans="1:6">
      <c r="A13" s="121" t="s">
        <v>1226</v>
      </c>
      <c r="B13" s="381">
        <v>157268.26934</v>
      </c>
      <c r="C13" s="381">
        <v>53898.563979999999</v>
      </c>
      <c r="D13" s="381">
        <v>12795.174779999999</v>
      </c>
      <c r="E13" s="381">
        <v>223962.00810000001</v>
      </c>
      <c r="F13" s="131">
        <v>0.10228759559407287</v>
      </c>
    </row>
    <row r="14" spans="1:6">
      <c r="A14" s="121" t="s">
        <v>1225</v>
      </c>
      <c r="B14" s="381">
        <v>156327.37671000001</v>
      </c>
      <c r="C14" s="381">
        <v>61360.321409999997</v>
      </c>
      <c r="D14" s="381">
        <v>15850.653689999999</v>
      </c>
      <c r="E14" s="381">
        <v>233538.35181000002</v>
      </c>
      <c r="F14" s="131">
        <v>0.10666128906551628</v>
      </c>
    </row>
    <row r="15" spans="1:6">
      <c r="A15" s="121" t="s">
        <v>1224</v>
      </c>
      <c r="B15" s="381">
        <v>107678.27434</v>
      </c>
      <c r="C15" s="381">
        <v>32929.606440000003</v>
      </c>
      <c r="D15" s="381">
        <v>12212.14199</v>
      </c>
      <c r="E15" s="381">
        <v>152820.02277000001</v>
      </c>
      <c r="F15" s="131">
        <v>6.9795733751392308E-2</v>
      </c>
    </row>
    <row r="16" spans="1:6">
      <c r="A16" s="121" t="s">
        <v>1223</v>
      </c>
      <c r="B16" s="381">
        <v>149143.42296999999</v>
      </c>
      <c r="C16" s="381">
        <v>52379.2232</v>
      </c>
      <c r="D16" s="381">
        <v>19032.809149999997</v>
      </c>
      <c r="E16" s="381">
        <v>220555.45531999998</v>
      </c>
      <c r="F16" s="131">
        <v>0.10073175986958284</v>
      </c>
    </row>
    <row r="17" spans="1:8">
      <c r="A17" s="121" t="s">
        <v>1222</v>
      </c>
      <c r="B17" s="381">
        <v>187562.70296</v>
      </c>
      <c r="C17" s="381">
        <v>65073.357380000001</v>
      </c>
      <c r="D17" s="381">
        <v>26003.052170000003</v>
      </c>
      <c r="E17" s="381">
        <v>278639.11251000001</v>
      </c>
      <c r="F17" s="131">
        <v>0.12725964148521246</v>
      </c>
    </row>
    <row r="18" spans="1:8">
      <c r="A18" s="121" t="s">
        <v>1221</v>
      </c>
      <c r="B18" s="381">
        <v>201596.16190000001</v>
      </c>
      <c r="C18" s="381">
        <v>63021.433659999995</v>
      </c>
      <c r="D18" s="381">
        <v>33140.484400000001</v>
      </c>
      <c r="E18" s="381">
        <v>297758.07996</v>
      </c>
      <c r="F18" s="131">
        <v>0.13599162789349939</v>
      </c>
    </row>
    <row r="19" spans="1:8">
      <c r="A19" s="121" t="s">
        <v>1220</v>
      </c>
      <c r="B19" s="381">
        <v>28509.134539999999</v>
      </c>
      <c r="C19" s="381">
        <v>10627.74596</v>
      </c>
      <c r="D19" s="381">
        <v>6209.3356199999998</v>
      </c>
      <c r="E19" s="381">
        <v>45346.216119999997</v>
      </c>
      <c r="F19" s="131">
        <v>2.0710456454439998E-2</v>
      </c>
    </row>
    <row r="20" spans="1:8">
      <c r="A20" s="121" t="s">
        <v>1219</v>
      </c>
      <c r="B20" s="381">
        <v>31531.055199999999</v>
      </c>
      <c r="C20" s="381">
        <v>12832.233390000001</v>
      </c>
      <c r="D20" s="381">
        <v>7648.84674</v>
      </c>
      <c r="E20" s="381">
        <v>52012.135329999997</v>
      </c>
      <c r="F20" s="131">
        <v>2.3754905172326098E-2</v>
      </c>
    </row>
    <row r="21" spans="1:8">
      <c r="A21" s="25" t="s">
        <v>7</v>
      </c>
      <c r="B21" s="380">
        <v>1307846.3492400001</v>
      </c>
      <c r="C21" s="380">
        <v>731823.20082999987</v>
      </c>
      <c r="D21" s="380">
        <v>149862.88344999999</v>
      </c>
      <c r="E21" s="380">
        <v>2189532.43352</v>
      </c>
      <c r="F21" s="130">
        <v>1</v>
      </c>
      <c r="H21" s="394"/>
    </row>
    <row r="22" spans="1:8">
      <c r="A22" s="379" t="s">
        <v>1218</v>
      </c>
      <c r="B22" s="131">
        <v>0.59731764152835232</v>
      </c>
      <c r="C22" s="131">
        <v>0.33423720499699788</v>
      </c>
      <c r="D22" s="131">
        <v>6.8445153474649856E-2</v>
      </c>
      <c r="E22" s="131">
        <v>1</v>
      </c>
      <c r="F22" s="131"/>
      <c r="H22" s="394"/>
    </row>
    <row r="23" spans="1:8" ht="30" customHeight="1">
      <c r="A23" s="384" t="s">
        <v>1244</v>
      </c>
      <c r="B23" s="382" t="s">
        <v>350</v>
      </c>
      <c r="C23" s="382" t="s">
        <v>352</v>
      </c>
      <c r="D23" s="382" t="s">
        <v>351</v>
      </c>
      <c r="E23" s="383" t="s">
        <v>7</v>
      </c>
      <c r="F23" s="382" t="s">
        <v>1101</v>
      </c>
      <c r="H23" s="394"/>
    </row>
    <row r="24" spans="1:8">
      <c r="A24" s="121" t="s">
        <v>1232</v>
      </c>
      <c r="B24" s="381">
        <v>0</v>
      </c>
      <c r="C24" s="381">
        <v>0</v>
      </c>
      <c r="D24" s="381">
        <v>0</v>
      </c>
      <c r="E24" s="381">
        <v>0</v>
      </c>
      <c r="F24" s="131">
        <v>0</v>
      </c>
      <c r="H24" s="394"/>
    </row>
    <row r="25" spans="1:8">
      <c r="A25" s="121" t="s">
        <v>1231</v>
      </c>
      <c r="B25" s="381">
        <v>0</v>
      </c>
      <c r="C25" s="381">
        <v>9</v>
      </c>
      <c r="D25" s="381">
        <v>0</v>
      </c>
      <c r="E25" s="381">
        <v>9</v>
      </c>
      <c r="F25" s="131">
        <v>5.0972729589669528E-5</v>
      </c>
      <c r="H25" s="394"/>
    </row>
    <row r="26" spans="1:8">
      <c r="A26" s="121" t="s">
        <v>1230</v>
      </c>
      <c r="B26" s="381">
        <v>0</v>
      </c>
      <c r="C26" s="381">
        <v>13</v>
      </c>
      <c r="D26" s="381">
        <v>0</v>
      </c>
      <c r="E26" s="381">
        <v>13</v>
      </c>
      <c r="F26" s="131">
        <v>7.3627276073967091E-5</v>
      </c>
      <c r="H26" s="394"/>
    </row>
    <row r="27" spans="1:8">
      <c r="A27" s="121" t="s">
        <v>1229</v>
      </c>
      <c r="B27" s="381">
        <v>17</v>
      </c>
      <c r="C27" s="381">
        <v>40</v>
      </c>
      <c r="D27" s="381">
        <v>0</v>
      </c>
      <c r="E27" s="381">
        <v>57</v>
      </c>
      <c r="F27" s="131">
        <v>3.2282728740124032E-4</v>
      </c>
      <c r="H27" s="394"/>
    </row>
    <row r="28" spans="1:8">
      <c r="A28" s="121" t="s">
        <v>1228</v>
      </c>
      <c r="B28" s="381">
        <v>107</v>
      </c>
      <c r="C28" s="381">
        <v>67</v>
      </c>
      <c r="D28" s="381">
        <v>3</v>
      </c>
      <c r="E28" s="381">
        <v>177</v>
      </c>
      <c r="F28" s="131">
        <v>1.0024636819301674E-3</v>
      </c>
      <c r="H28" s="394"/>
    </row>
    <row r="29" spans="1:8">
      <c r="A29" s="121" t="s">
        <v>1227</v>
      </c>
      <c r="B29" s="381">
        <v>354</v>
      </c>
      <c r="C29" s="381">
        <v>184</v>
      </c>
      <c r="D29" s="381">
        <v>32</v>
      </c>
      <c r="E29" s="381">
        <v>570</v>
      </c>
      <c r="F29" s="131">
        <v>3.2282728740124032E-3</v>
      </c>
      <c r="H29" s="394"/>
    </row>
    <row r="30" spans="1:8">
      <c r="A30" s="121" t="s">
        <v>1226</v>
      </c>
      <c r="B30" s="381">
        <v>600</v>
      </c>
      <c r="C30" s="381">
        <v>207</v>
      </c>
      <c r="D30" s="381">
        <v>51</v>
      </c>
      <c r="E30" s="381">
        <v>858</v>
      </c>
      <c r="F30" s="131">
        <v>4.8594002208818283E-3</v>
      </c>
      <c r="H30" s="394"/>
    </row>
    <row r="31" spans="1:8">
      <c r="A31" s="121" t="s">
        <v>1225</v>
      </c>
      <c r="B31" s="381">
        <v>940</v>
      </c>
      <c r="C31" s="381">
        <v>367</v>
      </c>
      <c r="D31" s="381">
        <v>96</v>
      </c>
      <c r="E31" s="381">
        <v>1403</v>
      </c>
      <c r="F31" s="131">
        <v>7.9460821793673718E-3</v>
      </c>
      <c r="H31" s="394"/>
    </row>
    <row r="32" spans="1:8">
      <c r="A32" s="121" t="s">
        <v>1224</v>
      </c>
      <c r="B32" s="381">
        <v>914</v>
      </c>
      <c r="C32" s="381">
        <v>280</v>
      </c>
      <c r="D32" s="381">
        <v>102</v>
      </c>
      <c r="E32" s="381">
        <v>1296</v>
      </c>
      <c r="F32" s="131">
        <v>7.3400730609124122E-3</v>
      </c>
      <c r="H32" s="394"/>
    </row>
    <row r="33" spans="1:8">
      <c r="A33" s="121" t="s">
        <v>1223</v>
      </c>
      <c r="B33" s="381">
        <v>1789</v>
      </c>
      <c r="C33" s="381">
        <v>615</v>
      </c>
      <c r="D33" s="381">
        <v>229</v>
      </c>
      <c r="E33" s="381">
        <v>2633</v>
      </c>
      <c r="F33" s="131">
        <v>1.4912355223288874E-2</v>
      </c>
      <c r="H33" s="394"/>
    </row>
    <row r="34" spans="1:8">
      <c r="A34" s="121" t="s">
        <v>1222</v>
      </c>
      <c r="B34" s="381">
        <v>3861</v>
      </c>
      <c r="C34" s="381">
        <v>1340</v>
      </c>
      <c r="D34" s="381">
        <v>545</v>
      </c>
      <c r="E34" s="381">
        <v>5746</v>
      </c>
      <c r="F34" s="131">
        <v>3.2543256024693455E-2</v>
      </c>
      <c r="H34" s="394"/>
    </row>
    <row r="35" spans="1:8">
      <c r="A35" s="121" t="s">
        <v>1221</v>
      </c>
      <c r="B35" s="381">
        <v>12430</v>
      </c>
      <c r="C35" s="381">
        <v>3950</v>
      </c>
      <c r="D35" s="381">
        <v>2097</v>
      </c>
      <c r="E35" s="381">
        <v>18477</v>
      </c>
      <c r="F35" s="131">
        <v>0.10464701384759154</v>
      </c>
      <c r="H35" s="394"/>
    </row>
    <row r="36" spans="1:8">
      <c r="A36" s="121" t="s">
        <v>1220</v>
      </c>
      <c r="B36" s="381">
        <v>5793</v>
      </c>
      <c r="C36" s="381">
        <v>2160</v>
      </c>
      <c r="D36" s="381">
        <v>1267</v>
      </c>
      <c r="E36" s="381">
        <v>9220</v>
      </c>
      <c r="F36" s="131">
        <v>5.2218729646305896E-2</v>
      </c>
      <c r="H36" s="394"/>
    </row>
    <row r="37" spans="1:8">
      <c r="A37" s="121" t="s">
        <v>1219</v>
      </c>
      <c r="B37" s="381">
        <v>85836</v>
      </c>
      <c r="C37" s="381">
        <v>38077</v>
      </c>
      <c r="D37" s="381">
        <v>12193</v>
      </c>
      <c r="E37" s="381">
        <v>136106</v>
      </c>
      <c r="F37" s="131">
        <v>0.77085492594795113</v>
      </c>
      <c r="H37" s="394"/>
    </row>
    <row r="38" spans="1:8">
      <c r="A38" s="25" t="s">
        <v>7</v>
      </c>
      <c r="B38" s="380">
        <v>112641</v>
      </c>
      <c r="C38" s="380">
        <v>47309</v>
      </c>
      <c r="D38" s="380">
        <v>16615</v>
      </c>
      <c r="E38" s="380">
        <v>176565</v>
      </c>
      <c r="F38" s="130">
        <v>1</v>
      </c>
      <c r="H38" s="394"/>
    </row>
    <row r="39" spans="1:8">
      <c r="A39" s="379" t="s">
        <v>1218</v>
      </c>
      <c r="B39" s="131">
        <v>0.63795769263444058</v>
      </c>
      <c r="C39" s="131">
        <v>0.26794098490640839</v>
      </c>
      <c r="D39" s="131">
        <v>9.4101322459151024E-2</v>
      </c>
      <c r="E39" s="131">
        <v>1</v>
      </c>
      <c r="F39" s="131"/>
      <c r="H39" s="394"/>
    </row>
    <row r="40" spans="1:8" ht="15.75" thickBot="1">
      <c r="A40" s="377"/>
      <c r="B40" s="376"/>
      <c r="C40" s="32"/>
      <c r="D40" s="32"/>
      <c r="E40" s="376"/>
      <c r="F40" s="376"/>
    </row>
    <row r="41" spans="1:8" ht="39.75" customHeight="1" thickTop="1">
      <c r="A41" s="1134" t="s">
        <v>1281</v>
      </c>
      <c r="B41" s="1134"/>
      <c r="C41" s="1134"/>
      <c r="D41" s="1134"/>
      <c r="E41" s="1134"/>
      <c r="F41" s="1134"/>
    </row>
    <row r="42" spans="1:8">
      <c r="A42" s="681"/>
      <c r="B42" s="681"/>
      <c r="C42" s="681"/>
      <c r="D42" s="681"/>
      <c r="E42" s="681"/>
      <c r="F42" s="681"/>
    </row>
    <row r="43" spans="1:8" ht="30" customHeight="1">
      <c r="A43" s="1097" t="s">
        <v>349</v>
      </c>
      <c r="B43" s="1097"/>
      <c r="C43" s="1097"/>
      <c r="D43" s="1097"/>
      <c r="E43" s="1097"/>
      <c r="F43" s="1097"/>
    </row>
    <row r="44" spans="1:8" ht="18">
      <c r="A44" s="1095" t="s">
        <v>1242</v>
      </c>
      <c r="B44" s="1095"/>
      <c r="C44" s="1095"/>
      <c r="D44" s="1095"/>
      <c r="E44" s="1095"/>
      <c r="F44" s="1095"/>
    </row>
    <row r="45" spans="1:8" ht="18">
      <c r="A45" s="1095" t="s">
        <v>712</v>
      </c>
      <c r="B45" s="1095"/>
      <c r="C45" s="1095"/>
      <c r="D45" s="1095"/>
      <c r="E45" s="1095"/>
      <c r="F45" s="1095"/>
    </row>
    <row r="46" spans="1:8" ht="30" customHeight="1">
      <c r="A46" s="1096" t="s">
        <v>2</v>
      </c>
      <c r="B46" s="1096"/>
      <c r="C46" s="1096"/>
      <c r="D46" s="1096"/>
      <c r="E46" s="1096"/>
      <c r="F46" s="1096"/>
    </row>
    <row r="47" spans="1:8">
      <c r="A47" s="19"/>
      <c r="B47" s="386"/>
      <c r="C47" s="386"/>
      <c r="D47" s="122"/>
      <c r="E47" s="387"/>
      <c r="F47" s="386"/>
    </row>
    <row r="48" spans="1:8" ht="25.5">
      <c r="A48" s="25" t="s">
        <v>1235</v>
      </c>
      <c r="B48" s="382" t="s">
        <v>350</v>
      </c>
      <c r="C48" s="382" t="s">
        <v>352</v>
      </c>
      <c r="D48" s="382" t="s">
        <v>351</v>
      </c>
      <c r="E48" s="383" t="s">
        <v>713</v>
      </c>
      <c r="F48" s="382" t="s">
        <v>1101</v>
      </c>
    </row>
    <row r="49" spans="1:6">
      <c r="A49" s="121" t="s">
        <v>1232</v>
      </c>
      <c r="B49" s="381">
        <v>0</v>
      </c>
      <c r="C49" s="381">
        <v>0</v>
      </c>
      <c r="D49" s="381">
        <v>0</v>
      </c>
      <c r="E49" s="381">
        <v>0</v>
      </c>
      <c r="F49" s="131">
        <v>0</v>
      </c>
    </row>
    <row r="50" spans="1:6">
      <c r="A50" s="121" t="s">
        <v>1231</v>
      </c>
      <c r="B50" s="381">
        <v>0</v>
      </c>
      <c r="C50" s="381">
        <v>0</v>
      </c>
      <c r="D50" s="381">
        <v>0</v>
      </c>
      <c r="E50" s="381">
        <v>0</v>
      </c>
      <c r="F50" s="131">
        <v>0</v>
      </c>
    </row>
    <row r="51" spans="1:6">
      <c r="A51" s="121" t="s">
        <v>1230</v>
      </c>
      <c r="B51" s="381">
        <v>0</v>
      </c>
      <c r="C51" s="381">
        <v>0</v>
      </c>
      <c r="D51" s="381">
        <v>0</v>
      </c>
      <c r="E51" s="381">
        <v>0</v>
      </c>
      <c r="F51" s="131">
        <v>0</v>
      </c>
    </row>
    <row r="52" spans="1:6">
      <c r="A52" s="121" t="s">
        <v>1229</v>
      </c>
      <c r="B52" s="381">
        <v>0</v>
      </c>
      <c r="C52" s="381">
        <v>0</v>
      </c>
      <c r="D52" s="381">
        <v>0</v>
      </c>
      <c r="E52" s="381">
        <v>0</v>
      </c>
      <c r="F52" s="131">
        <v>0</v>
      </c>
    </row>
    <row r="53" spans="1:6">
      <c r="A53" s="121" t="s">
        <v>1228</v>
      </c>
      <c r="B53" s="381">
        <v>0</v>
      </c>
      <c r="C53" s="381">
        <v>0</v>
      </c>
      <c r="D53" s="381">
        <v>0</v>
      </c>
      <c r="E53" s="381">
        <v>0</v>
      </c>
      <c r="F53" s="131">
        <v>0</v>
      </c>
    </row>
    <row r="54" spans="1:6">
      <c r="A54" s="121" t="s">
        <v>1227</v>
      </c>
      <c r="B54" s="381">
        <v>0</v>
      </c>
      <c r="C54" s="381">
        <v>0</v>
      </c>
      <c r="D54" s="381">
        <v>0</v>
      </c>
      <c r="E54" s="381">
        <v>0</v>
      </c>
      <c r="F54" s="131">
        <v>0</v>
      </c>
    </row>
    <row r="55" spans="1:6">
      <c r="A55" s="121" t="s">
        <v>1226</v>
      </c>
      <c r="B55" s="381">
        <v>0</v>
      </c>
      <c r="C55" s="381">
        <v>0</v>
      </c>
      <c r="D55" s="381">
        <v>0</v>
      </c>
      <c r="E55" s="381">
        <v>0</v>
      </c>
      <c r="F55" s="131">
        <v>0</v>
      </c>
    </row>
    <row r="56" spans="1:6">
      <c r="A56" s="121" t="s">
        <v>1225</v>
      </c>
      <c r="B56" s="381">
        <v>0</v>
      </c>
      <c r="C56" s="381">
        <v>0</v>
      </c>
      <c r="D56" s="381">
        <v>0</v>
      </c>
      <c r="E56" s="381">
        <v>0</v>
      </c>
      <c r="F56" s="131">
        <v>0</v>
      </c>
    </row>
    <row r="57" spans="1:6">
      <c r="A57" s="121" t="s">
        <v>1224</v>
      </c>
      <c r="B57" s="381">
        <v>0</v>
      </c>
      <c r="C57" s="381">
        <v>0</v>
      </c>
      <c r="D57" s="381">
        <v>0</v>
      </c>
      <c r="E57" s="381">
        <v>0</v>
      </c>
      <c r="F57" s="131">
        <v>0</v>
      </c>
    </row>
    <row r="58" spans="1:6">
      <c r="A58" s="121" t="s">
        <v>1223</v>
      </c>
      <c r="B58" s="381">
        <v>0</v>
      </c>
      <c r="C58" s="381">
        <v>0</v>
      </c>
      <c r="D58" s="381">
        <v>0</v>
      </c>
      <c r="E58" s="381">
        <v>0</v>
      </c>
      <c r="F58" s="131">
        <v>0</v>
      </c>
    </row>
    <row r="59" spans="1:6">
      <c r="A59" s="121" t="s">
        <v>1222</v>
      </c>
      <c r="B59" s="381">
        <v>0</v>
      </c>
      <c r="C59" s="381">
        <v>0</v>
      </c>
      <c r="D59" s="381">
        <v>0</v>
      </c>
      <c r="E59" s="381">
        <v>0</v>
      </c>
      <c r="F59" s="131">
        <v>0</v>
      </c>
    </row>
    <row r="60" spans="1:6">
      <c r="A60" s="121" t="s">
        <v>1221</v>
      </c>
      <c r="B60" s="381">
        <v>0</v>
      </c>
      <c r="C60" s="381">
        <v>0</v>
      </c>
      <c r="D60" s="381">
        <v>0</v>
      </c>
      <c r="E60" s="381">
        <v>0</v>
      </c>
      <c r="F60" s="131">
        <v>0</v>
      </c>
    </row>
    <row r="61" spans="1:6">
      <c r="A61" s="121" t="s">
        <v>1220</v>
      </c>
      <c r="B61" s="381">
        <v>0</v>
      </c>
      <c r="C61" s="381">
        <v>0</v>
      </c>
      <c r="D61" s="381">
        <v>0</v>
      </c>
      <c r="E61" s="381">
        <v>0</v>
      </c>
      <c r="F61" s="131">
        <v>0</v>
      </c>
    </row>
    <row r="62" spans="1:6">
      <c r="A62" s="121" t="s">
        <v>1219</v>
      </c>
      <c r="B62" s="381">
        <v>0</v>
      </c>
      <c r="C62" s="381">
        <v>0</v>
      </c>
      <c r="D62" s="381">
        <v>0</v>
      </c>
      <c r="E62" s="381">
        <v>0</v>
      </c>
      <c r="F62" s="131">
        <v>0</v>
      </c>
    </row>
    <row r="63" spans="1:6">
      <c r="A63" s="25" t="s">
        <v>7</v>
      </c>
      <c r="B63" s="380">
        <v>0</v>
      </c>
      <c r="C63" s="380">
        <v>0</v>
      </c>
      <c r="D63" s="380">
        <v>0</v>
      </c>
      <c r="E63" s="380">
        <v>0</v>
      </c>
      <c r="F63" s="130">
        <v>0</v>
      </c>
    </row>
    <row r="64" spans="1:6">
      <c r="A64" s="379" t="s">
        <v>1218</v>
      </c>
      <c r="B64" s="131">
        <v>0</v>
      </c>
      <c r="C64" s="131">
        <v>0</v>
      </c>
      <c r="D64" s="131">
        <v>0</v>
      </c>
      <c r="E64" s="131">
        <v>0</v>
      </c>
      <c r="F64" s="131"/>
    </row>
    <row r="65" spans="1:6" ht="25.5">
      <c r="A65" s="384" t="s">
        <v>1233</v>
      </c>
      <c r="B65" s="382" t="s">
        <v>350</v>
      </c>
      <c r="C65" s="382" t="s">
        <v>352</v>
      </c>
      <c r="D65" s="382" t="s">
        <v>351</v>
      </c>
      <c r="E65" s="383" t="s">
        <v>713</v>
      </c>
      <c r="F65" s="382" t="s">
        <v>1101</v>
      </c>
    </row>
    <row r="66" spans="1:6">
      <c r="A66" s="121" t="s">
        <v>1232</v>
      </c>
      <c r="B66" s="381">
        <v>0</v>
      </c>
      <c r="C66" s="381">
        <v>0</v>
      </c>
      <c r="D66" s="381">
        <v>0</v>
      </c>
      <c r="E66" s="381">
        <v>0</v>
      </c>
      <c r="F66" s="131">
        <v>0</v>
      </c>
    </row>
    <row r="67" spans="1:6">
      <c r="A67" s="121" t="s">
        <v>1231</v>
      </c>
      <c r="B67" s="381">
        <v>0</v>
      </c>
      <c r="C67" s="381">
        <v>0</v>
      </c>
      <c r="D67" s="381">
        <v>0</v>
      </c>
      <c r="E67" s="381">
        <v>0</v>
      </c>
      <c r="F67" s="131">
        <v>0</v>
      </c>
    </row>
    <row r="68" spans="1:6">
      <c r="A68" s="121" t="s">
        <v>1230</v>
      </c>
      <c r="B68" s="381">
        <v>0</v>
      </c>
      <c r="C68" s="381">
        <v>0</v>
      </c>
      <c r="D68" s="381">
        <v>0</v>
      </c>
      <c r="E68" s="381">
        <v>0</v>
      </c>
      <c r="F68" s="131">
        <v>0</v>
      </c>
    </row>
    <row r="69" spans="1:6">
      <c r="A69" s="121" t="s">
        <v>1229</v>
      </c>
      <c r="B69" s="381">
        <v>0</v>
      </c>
      <c r="C69" s="381">
        <v>0</v>
      </c>
      <c r="D69" s="381">
        <v>0</v>
      </c>
      <c r="E69" s="381">
        <v>0</v>
      </c>
      <c r="F69" s="131">
        <v>0</v>
      </c>
    </row>
    <row r="70" spans="1:6">
      <c r="A70" s="121" t="s">
        <v>1228</v>
      </c>
      <c r="B70" s="381">
        <v>0</v>
      </c>
      <c r="C70" s="381">
        <v>0</v>
      </c>
      <c r="D70" s="381">
        <v>0</v>
      </c>
      <c r="E70" s="381">
        <v>0</v>
      </c>
      <c r="F70" s="131">
        <v>0</v>
      </c>
    </row>
    <row r="71" spans="1:6">
      <c r="A71" s="121" t="s">
        <v>1227</v>
      </c>
      <c r="B71" s="381">
        <v>0</v>
      </c>
      <c r="C71" s="381">
        <v>0</v>
      </c>
      <c r="D71" s="381">
        <v>0</v>
      </c>
      <c r="E71" s="381">
        <v>0</v>
      </c>
      <c r="F71" s="131">
        <v>0</v>
      </c>
    </row>
    <row r="72" spans="1:6">
      <c r="A72" s="121" t="s">
        <v>1226</v>
      </c>
      <c r="B72" s="381">
        <v>0</v>
      </c>
      <c r="C72" s="381">
        <v>0</v>
      </c>
      <c r="D72" s="381">
        <v>0</v>
      </c>
      <c r="E72" s="381">
        <v>0</v>
      </c>
      <c r="F72" s="131">
        <v>0</v>
      </c>
    </row>
    <row r="73" spans="1:6">
      <c r="A73" s="121" t="s">
        <v>1225</v>
      </c>
      <c r="B73" s="381">
        <v>0</v>
      </c>
      <c r="C73" s="381">
        <v>0</v>
      </c>
      <c r="D73" s="381">
        <v>0</v>
      </c>
      <c r="E73" s="381">
        <v>0</v>
      </c>
      <c r="F73" s="131">
        <v>0</v>
      </c>
    </row>
    <row r="74" spans="1:6">
      <c r="A74" s="121" t="s">
        <v>1224</v>
      </c>
      <c r="B74" s="381">
        <v>0</v>
      </c>
      <c r="C74" s="381">
        <v>0</v>
      </c>
      <c r="D74" s="381">
        <v>0</v>
      </c>
      <c r="E74" s="381">
        <v>0</v>
      </c>
      <c r="F74" s="131">
        <v>0</v>
      </c>
    </row>
    <row r="75" spans="1:6">
      <c r="A75" s="121" t="s">
        <v>1223</v>
      </c>
      <c r="B75" s="381">
        <v>0</v>
      </c>
      <c r="C75" s="381">
        <v>0</v>
      </c>
      <c r="D75" s="381">
        <v>0</v>
      </c>
      <c r="E75" s="381">
        <v>0</v>
      </c>
      <c r="F75" s="131">
        <v>0</v>
      </c>
    </row>
    <row r="76" spans="1:6">
      <c r="A76" s="121" t="s">
        <v>1222</v>
      </c>
      <c r="B76" s="381">
        <v>0</v>
      </c>
      <c r="C76" s="381">
        <v>0</v>
      </c>
      <c r="D76" s="381">
        <v>0</v>
      </c>
      <c r="E76" s="381">
        <v>0</v>
      </c>
      <c r="F76" s="131">
        <v>0</v>
      </c>
    </row>
    <row r="77" spans="1:6">
      <c r="A77" s="121" t="s">
        <v>1221</v>
      </c>
      <c r="B77" s="381">
        <v>0</v>
      </c>
      <c r="C77" s="381">
        <v>0</v>
      </c>
      <c r="D77" s="381">
        <v>0</v>
      </c>
      <c r="E77" s="381">
        <v>0</v>
      </c>
      <c r="F77" s="131">
        <v>0</v>
      </c>
    </row>
    <row r="78" spans="1:6">
      <c r="A78" s="121" t="s">
        <v>1220</v>
      </c>
      <c r="B78" s="381">
        <v>0</v>
      </c>
      <c r="C78" s="381">
        <v>0</v>
      </c>
      <c r="D78" s="381">
        <v>0</v>
      </c>
      <c r="E78" s="381">
        <v>0</v>
      </c>
      <c r="F78" s="131">
        <v>0</v>
      </c>
    </row>
    <row r="79" spans="1:6">
      <c r="A79" s="121" t="s">
        <v>1219</v>
      </c>
      <c r="B79" s="381">
        <v>0</v>
      </c>
      <c r="C79" s="381">
        <v>0</v>
      </c>
      <c r="D79" s="381">
        <v>0</v>
      </c>
      <c r="E79" s="381">
        <v>0</v>
      </c>
      <c r="F79" s="131">
        <v>0</v>
      </c>
    </row>
    <row r="80" spans="1:6">
      <c r="A80" s="25" t="s">
        <v>7</v>
      </c>
      <c r="B80" s="380">
        <v>0</v>
      </c>
      <c r="C80" s="380">
        <v>0</v>
      </c>
      <c r="D80" s="380">
        <v>0</v>
      </c>
      <c r="E80" s="380">
        <v>0</v>
      </c>
      <c r="F80" s="130">
        <v>0</v>
      </c>
    </row>
    <row r="81" spans="1:6">
      <c r="A81" s="379" t="s">
        <v>1218</v>
      </c>
      <c r="B81" s="131">
        <v>0</v>
      </c>
      <c r="C81" s="131">
        <v>0</v>
      </c>
      <c r="D81" s="131">
        <v>0</v>
      </c>
      <c r="E81" s="131">
        <v>0</v>
      </c>
      <c r="F81" s="131"/>
    </row>
    <row r="82" spans="1:6" ht="15.75" thickBot="1">
      <c r="A82" s="377"/>
      <c r="B82" s="376"/>
      <c r="C82" s="32"/>
      <c r="D82" s="32"/>
      <c r="E82" s="376"/>
      <c r="F82" s="376"/>
    </row>
    <row r="83" spans="1:6" ht="15.75" thickTop="1">
      <c r="A83" s="1134" t="s">
        <v>1241</v>
      </c>
      <c r="B83" s="1134"/>
      <c r="C83" s="1134"/>
      <c r="D83" s="1134"/>
      <c r="E83" s="1134"/>
      <c r="F83" s="1134"/>
    </row>
    <row r="84" spans="1:6">
      <c r="A84" s="680"/>
      <c r="B84" s="396"/>
      <c r="C84" s="396"/>
      <c r="D84" s="396"/>
      <c r="E84" s="396"/>
      <c r="F84" s="373"/>
    </row>
    <row r="85" spans="1:6" ht="30" customHeight="1">
      <c r="A85" s="1097" t="s">
        <v>349</v>
      </c>
      <c r="B85" s="1097"/>
      <c r="C85" s="1097"/>
      <c r="D85" s="1097"/>
      <c r="E85" s="1097"/>
      <c r="F85" s="1097"/>
    </row>
    <row r="86" spans="1:6" ht="18">
      <c r="A86" s="1095" t="s">
        <v>1240</v>
      </c>
      <c r="B86" s="1095"/>
      <c r="C86" s="1095"/>
      <c r="D86" s="1095"/>
      <c r="E86" s="1095"/>
      <c r="F86" s="1095"/>
    </row>
    <row r="87" spans="1:6" ht="18">
      <c r="A87" s="1095" t="s">
        <v>712</v>
      </c>
      <c r="B87" s="1095"/>
      <c r="C87" s="1095"/>
      <c r="D87" s="1095"/>
      <c r="E87" s="1095"/>
      <c r="F87" s="1095"/>
    </row>
    <row r="88" spans="1:6" ht="30" customHeight="1">
      <c r="A88" s="1096" t="s">
        <v>2</v>
      </c>
      <c r="B88" s="1096"/>
      <c r="C88" s="1096"/>
      <c r="D88" s="1096"/>
      <c r="E88" s="1096"/>
      <c r="F88" s="1096"/>
    </row>
    <row r="89" spans="1:6">
      <c r="A89" s="19"/>
      <c r="B89" s="386"/>
      <c r="C89" s="386"/>
      <c r="D89" s="122"/>
      <c r="E89" s="387"/>
      <c r="F89" s="386"/>
    </row>
    <row r="90" spans="1:6" ht="30" customHeight="1">
      <c r="A90" s="25" t="s">
        <v>1235</v>
      </c>
      <c r="B90" s="382" t="s">
        <v>350</v>
      </c>
      <c r="C90" s="382" t="s">
        <v>352</v>
      </c>
      <c r="D90" s="382" t="s">
        <v>351</v>
      </c>
      <c r="E90" s="383" t="s">
        <v>713</v>
      </c>
      <c r="F90" s="382" t="s">
        <v>1101</v>
      </c>
    </row>
    <row r="91" spans="1:6">
      <c r="A91" s="121" t="s">
        <v>1232</v>
      </c>
      <c r="B91" s="381">
        <v>0</v>
      </c>
      <c r="C91" s="381">
        <v>0</v>
      </c>
      <c r="D91" s="381">
        <v>0</v>
      </c>
      <c r="E91" s="381">
        <v>0</v>
      </c>
      <c r="F91" s="131">
        <v>0</v>
      </c>
    </row>
    <row r="92" spans="1:6">
      <c r="A92" s="121" t="s">
        <v>1231</v>
      </c>
      <c r="B92" s="381">
        <v>0</v>
      </c>
      <c r="C92" s="381">
        <v>33679.556880000004</v>
      </c>
      <c r="D92" s="381">
        <v>0</v>
      </c>
      <c r="E92" s="381">
        <v>33679.556880000004</v>
      </c>
      <c r="F92" s="131">
        <v>2.0044692665190763E-2</v>
      </c>
    </row>
    <row r="93" spans="1:6">
      <c r="A93" s="121" t="s">
        <v>1230</v>
      </c>
      <c r="B93" s="381">
        <v>0</v>
      </c>
      <c r="C93" s="381">
        <v>19278.523149999997</v>
      </c>
      <c r="D93" s="381">
        <v>0</v>
      </c>
      <c r="E93" s="381">
        <v>19278.523149999997</v>
      </c>
      <c r="F93" s="131">
        <v>1.1473787287563481E-2</v>
      </c>
    </row>
    <row r="94" spans="1:6">
      <c r="A94" s="121" t="s">
        <v>1229</v>
      </c>
      <c r="B94" s="381">
        <v>27890.472249999999</v>
      </c>
      <c r="C94" s="381">
        <v>24418.904559999999</v>
      </c>
      <c r="D94" s="381">
        <v>0</v>
      </c>
      <c r="E94" s="381">
        <v>52309.376810000002</v>
      </c>
      <c r="F94" s="131">
        <v>3.1132398368541321E-2</v>
      </c>
    </row>
    <row r="95" spans="1:6">
      <c r="A95" s="121" t="s">
        <v>1228</v>
      </c>
      <c r="B95" s="381">
        <v>81942.12225</v>
      </c>
      <c r="C95" s="381">
        <v>14405.09362</v>
      </c>
      <c r="D95" s="381">
        <v>1735.01495</v>
      </c>
      <c r="E95" s="381">
        <v>98082.230819999997</v>
      </c>
      <c r="F95" s="131">
        <v>5.8374526117078801E-2</v>
      </c>
    </row>
    <row r="96" spans="1:6">
      <c r="A96" s="121" t="s">
        <v>1227</v>
      </c>
      <c r="B96" s="381">
        <v>147832.25599000001</v>
      </c>
      <c r="C96" s="381">
        <v>35294.638729999999</v>
      </c>
      <c r="D96" s="381">
        <v>10572.20103</v>
      </c>
      <c r="E96" s="381">
        <v>193699.09575000001</v>
      </c>
      <c r="F96" s="131">
        <v>0.11528176744331642</v>
      </c>
    </row>
    <row r="97" spans="1:6">
      <c r="A97" s="121" t="s">
        <v>1226</v>
      </c>
      <c r="B97" s="381">
        <v>140355.36752999999</v>
      </c>
      <c r="C97" s="381">
        <v>27156.07879</v>
      </c>
      <c r="D97" s="381">
        <v>9865.0892399999993</v>
      </c>
      <c r="E97" s="381">
        <v>177376.53555999999</v>
      </c>
      <c r="F97" s="131">
        <v>0.10556724822670766</v>
      </c>
    </row>
    <row r="98" spans="1:6">
      <c r="A98" s="121" t="s">
        <v>1225</v>
      </c>
      <c r="B98" s="381">
        <v>139836.57694999999</v>
      </c>
      <c r="C98" s="381">
        <v>32145.8158</v>
      </c>
      <c r="D98" s="381">
        <v>13214.10216</v>
      </c>
      <c r="E98" s="381">
        <v>185196.49491000001</v>
      </c>
      <c r="F98" s="131">
        <v>0.1102213677088472</v>
      </c>
    </row>
    <row r="99" spans="1:6">
      <c r="A99" s="121" t="s">
        <v>1224</v>
      </c>
      <c r="B99" s="381">
        <v>97065.972769999993</v>
      </c>
      <c r="C99" s="381">
        <v>21922.993829999999</v>
      </c>
      <c r="D99" s="381">
        <v>11008.339239999999</v>
      </c>
      <c r="E99" s="381">
        <v>129997.30583999999</v>
      </c>
      <c r="F99" s="131">
        <v>7.7369071456310903E-2</v>
      </c>
    </row>
    <row r="100" spans="1:6">
      <c r="A100" s="121" t="s">
        <v>1223</v>
      </c>
      <c r="B100" s="381">
        <v>132688.64831999998</v>
      </c>
      <c r="C100" s="381">
        <v>29841.427879999999</v>
      </c>
      <c r="D100" s="381">
        <v>16172.563630000001</v>
      </c>
      <c r="E100" s="381">
        <v>178702.63982999997</v>
      </c>
      <c r="F100" s="131">
        <v>0.10635649116802236</v>
      </c>
    </row>
    <row r="101" spans="1:6">
      <c r="A101" s="121" t="s">
        <v>1222</v>
      </c>
      <c r="B101" s="381">
        <v>171840.09302999999</v>
      </c>
      <c r="C101" s="381">
        <v>46393.298849999999</v>
      </c>
      <c r="D101" s="381">
        <v>22847.642739999999</v>
      </c>
      <c r="E101" s="381">
        <v>241081.03461999999</v>
      </c>
      <c r="F101" s="131">
        <v>0.14348155658882034</v>
      </c>
    </row>
    <row r="102" spans="1:6">
      <c r="A102" s="121" t="s">
        <v>1221</v>
      </c>
      <c r="B102" s="381">
        <v>191968.08572999999</v>
      </c>
      <c r="C102" s="381">
        <v>52121.141510000001</v>
      </c>
      <c r="D102" s="381">
        <v>30893.060819999999</v>
      </c>
      <c r="E102" s="381">
        <v>274982.28805999999</v>
      </c>
      <c r="F102" s="131">
        <v>0.16365819396533743</v>
      </c>
    </row>
    <row r="103" spans="1:6">
      <c r="A103" s="121" t="s">
        <v>1220</v>
      </c>
      <c r="B103" s="381">
        <v>27997.05688</v>
      </c>
      <c r="C103" s="381">
        <v>10005.123730000001</v>
      </c>
      <c r="D103" s="381">
        <v>6067.72289</v>
      </c>
      <c r="E103" s="381">
        <v>44069.9035</v>
      </c>
      <c r="F103" s="131">
        <v>2.6228601361637467E-2</v>
      </c>
    </row>
    <row r="104" spans="1:6">
      <c r="A104" s="121" t="s">
        <v>1219</v>
      </c>
      <c r="B104" s="381">
        <v>31343.704659999999</v>
      </c>
      <c r="C104" s="381">
        <v>12782.48431</v>
      </c>
      <c r="D104" s="381">
        <v>7641.9867400000003</v>
      </c>
      <c r="E104" s="381">
        <v>51768.175710000003</v>
      </c>
      <c r="F104" s="131">
        <v>3.0810297642625738E-2</v>
      </c>
    </row>
    <row r="105" spans="1:6">
      <c r="A105" s="25" t="s">
        <v>7</v>
      </c>
      <c r="B105" s="380">
        <v>1190760.3563600001</v>
      </c>
      <c r="C105" s="380">
        <v>359445.08163999999</v>
      </c>
      <c r="D105" s="380">
        <v>130017.72344</v>
      </c>
      <c r="E105" s="380">
        <v>1680223.1614400002</v>
      </c>
      <c r="F105" s="130">
        <v>1</v>
      </c>
    </row>
    <row r="106" spans="1:6">
      <c r="A106" s="379" t="s">
        <v>1218</v>
      </c>
      <c r="B106" s="131">
        <v>0.70869178790481846</v>
      </c>
      <c r="C106" s="131">
        <v>0.21392698891970105</v>
      </c>
      <c r="D106" s="131">
        <v>7.7381223175480462E-2</v>
      </c>
      <c r="E106" s="131">
        <v>1</v>
      </c>
      <c r="F106" s="131"/>
    </row>
    <row r="107" spans="1:6" ht="30" customHeight="1">
      <c r="A107" s="384" t="s">
        <v>1233</v>
      </c>
      <c r="B107" s="382" t="s">
        <v>350</v>
      </c>
      <c r="C107" s="382" t="s">
        <v>352</v>
      </c>
      <c r="D107" s="382" t="s">
        <v>351</v>
      </c>
      <c r="E107" s="383" t="s">
        <v>7</v>
      </c>
      <c r="F107" s="382" t="s">
        <v>1101</v>
      </c>
    </row>
    <row r="108" spans="1:6">
      <c r="A108" s="121" t="s">
        <v>1232</v>
      </c>
      <c r="B108" s="381">
        <v>0</v>
      </c>
      <c r="C108" s="381">
        <v>0</v>
      </c>
      <c r="D108" s="381">
        <v>0</v>
      </c>
      <c r="E108" s="381">
        <v>0</v>
      </c>
      <c r="F108" s="131">
        <v>0</v>
      </c>
    </row>
    <row r="109" spans="1:6">
      <c r="A109" s="121" t="s">
        <v>1231</v>
      </c>
      <c r="B109" s="381">
        <v>0</v>
      </c>
      <c r="C109" s="381">
        <v>4</v>
      </c>
      <c r="D109" s="381">
        <v>0</v>
      </c>
      <c r="E109" s="381">
        <v>4</v>
      </c>
      <c r="F109" s="131">
        <v>2.3154714010338581E-5</v>
      </c>
    </row>
    <row r="110" spans="1:6">
      <c r="A110" s="121" t="s">
        <v>1230</v>
      </c>
      <c r="B110" s="381">
        <v>0</v>
      </c>
      <c r="C110" s="381">
        <v>4</v>
      </c>
      <c r="D110" s="381">
        <v>0</v>
      </c>
      <c r="E110" s="381">
        <v>4</v>
      </c>
      <c r="F110" s="131">
        <v>2.3154714010338581E-5</v>
      </c>
    </row>
    <row r="111" spans="1:6">
      <c r="A111" s="121" t="s">
        <v>1229</v>
      </c>
      <c r="B111" s="381">
        <v>15</v>
      </c>
      <c r="C111" s="381">
        <v>11</v>
      </c>
      <c r="D111" s="381">
        <v>0</v>
      </c>
      <c r="E111" s="381">
        <v>26</v>
      </c>
      <c r="F111" s="131">
        <v>1.5050564106720076E-4</v>
      </c>
    </row>
    <row r="112" spans="1:6">
      <c r="A112" s="121" t="s">
        <v>1228</v>
      </c>
      <c r="B112" s="381">
        <v>94</v>
      </c>
      <c r="C112" s="381">
        <v>15</v>
      </c>
      <c r="D112" s="381">
        <v>2</v>
      </c>
      <c r="E112" s="381">
        <v>111</v>
      </c>
      <c r="F112" s="131">
        <v>6.4254331378689564E-4</v>
      </c>
    </row>
    <row r="113" spans="1:6">
      <c r="A113" s="121" t="s">
        <v>1227</v>
      </c>
      <c r="B113" s="381">
        <v>317</v>
      </c>
      <c r="C113" s="381">
        <v>75</v>
      </c>
      <c r="D113" s="381">
        <v>24</v>
      </c>
      <c r="E113" s="381">
        <v>416</v>
      </c>
      <c r="F113" s="131">
        <v>2.4080902570752121E-3</v>
      </c>
    </row>
    <row r="114" spans="1:6">
      <c r="A114" s="121" t="s">
        <v>1226</v>
      </c>
      <c r="B114" s="381">
        <v>538</v>
      </c>
      <c r="C114" s="381">
        <v>108</v>
      </c>
      <c r="D114" s="381">
        <v>39</v>
      </c>
      <c r="E114" s="381">
        <v>685</v>
      </c>
      <c r="F114" s="131">
        <v>3.9652447742704816E-3</v>
      </c>
    </row>
    <row r="115" spans="1:6">
      <c r="A115" s="121" t="s">
        <v>1225</v>
      </c>
      <c r="B115" s="381">
        <v>842</v>
      </c>
      <c r="C115" s="381">
        <v>193</v>
      </c>
      <c r="D115" s="381">
        <v>80</v>
      </c>
      <c r="E115" s="381">
        <v>1115</v>
      </c>
      <c r="F115" s="131">
        <v>6.4543765303818794E-3</v>
      </c>
    </row>
    <row r="116" spans="1:6">
      <c r="A116" s="121" t="s">
        <v>1224</v>
      </c>
      <c r="B116" s="381">
        <v>824</v>
      </c>
      <c r="C116" s="381">
        <v>187</v>
      </c>
      <c r="D116" s="381">
        <v>92</v>
      </c>
      <c r="E116" s="381">
        <v>1103</v>
      </c>
      <c r="F116" s="131">
        <v>6.3849123883508632E-3</v>
      </c>
    </row>
    <row r="117" spans="1:6">
      <c r="A117" s="121" t="s">
        <v>1223</v>
      </c>
      <c r="B117" s="381">
        <v>1587</v>
      </c>
      <c r="C117" s="381">
        <v>354</v>
      </c>
      <c r="D117" s="381">
        <v>195</v>
      </c>
      <c r="E117" s="381">
        <v>2136</v>
      </c>
      <c r="F117" s="131">
        <v>1.2364617281520801E-2</v>
      </c>
    </row>
    <row r="118" spans="1:6">
      <c r="A118" s="121" t="s">
        <v>1222</v>
      </c>
      <c r="B118" s="381">
        <v>3543</v>
      </c>
      <c r="C118" s="381">
        <v>965</v>
      </c>
      <c r="D118" s="381">
        <v>480</v>
      </c>
      <c r="E118" s="381">
        <v>4988</v>
      </c>
      <c r="F118" s="131">
        <v>2.8873928370892209E-2</v>
      </c>
    </row>
    <row r="119" spans="1:6">
      <c r="A119" s="121" t="s">
        <v>1221</v>
      </c>
      <c r="B119" s="381">
        <v>11898</v>
      </c>
      <c r="C119" s="381">
        <v>3349</v>
      </c>
      <c r="D119" s="381">
        <v>1971</v>
      </c>
      <c r="E119" s="381">
        <v>17218</v>
      </c>
      <c r="F119" s="131">
        <v>9.9669466457502423E-2</v>
      </c>
    </row>
    <row r="120" spans="1:6">
      <c r="A120" s="121" t="s">
        <v>1220</v>
      </c>
      <c r="B120" s="381">
        <v>5690</v>
      </c>
      <c r="C120" s="381">
        <v>2035</v>
      </c>
      <c r="D120" s="381">
        <v>1238</v>
      </c>
      <c r="E120" s="381">
        <v>8963</v>
      </c>
      <c r="F120" s="131">
        <v>5.1883925418666176E-2</v>
      </c>
    </row>
    <row r="121" spans="1:6">
      <c r="A121" s="121" t="s">
        <v>1219</v>
      </c>
      <c r="B121" s="381">
        <v>85737</v>
      </c>
      <c r="C121" s="381">
        <v>38054</v>
      </c>
      <c r="D121" s="381">
        <v>12191</v>
      </c>
      <c r="E121" s="381">
        <v>135982</v>
      </c>
      <c r="F121" s="131">
        <v>0.78715608013846516</v>
      </c>
    </row>
    <row r="122" spans="1:6">
      <c r="A122" s="25" t="s">
        <v>7</v>
      </c>
      <c r="B122" s="380">
        <v>111085</v>
      </c>
      <c r="C122" s="380">
        <v>45354</v>
      </c>
      <c r="D122" s="380">
        <v>16312</v>
      </c>
      <c r="E122" s="380">
        <v>172751</v>
      </c>
      <c r="F122" s="130">
        <v>1</v>
      </c>
    </row>
    <row r="123" spans="1:6">
      <c r="A123" s="379" t="s">
        <v>1218</v>
      </c>
      <c r="B123" s="131">
        <v>0.64303535145961532</v>
      </c>
      <c r="C123" s="131">
        <v>0.26253972480622401</v>
      </c>
      <c r="D123" s="131">
        <v>9.4424923734160726E-2</v>
      </c>
      <c r="E123" s="131">
        <v>1</v>
      </c>
      <c r="F123" s="131"/>
    </row>
    <row r="124" spans="1:6" ht="15.75" thickBot="1">
      <c r="A124" s="377"/>
      <c r="B124" s="376"/>
      <c r="C124" s="32"/>
      <c r="D124" s="32"/>
      <c r="E124" s="376"/>
      <c r="F124" s="376"/>
    </row>
    <row r="125" spans="1:6" ht="15.75" thickTop="1">
      <c r="A125" s="1134" t="s">
        <v>1271</v>
      </c>
      <c r="B125" s="1134"/>
      <c r="C125" s="1134"/>
      <c r="D125" s="1134"/>
      <c r="E125" s="1134"/>
      <c r="F125" s="1134"/>
    </row>
    <row r="126" spans="1:6">
      <c r="A126" s="374"/>
      <c r="B126" s="1"/>
      <c r="C126" s="34"/>
      <c r="D126" s="34"/>
      <c r="E126" s="1"/>
      <c r="F126" s="373"/>
    </row>
    <row r="127" spans="1:6" ht="30" customHeight="1">
      <c r="A127" s="1097" t="s">
        <v>349</v>
      </c>
      <c r="B127" s="1097"/>
      <c r="C127" s="1097"/>
      <c r="D127" s="1097"/>
      <c r="E127" s="1097"/>
      <c r="F127" s="1097"/>
    </row>
    <row r="128" spans="1:6" ht="18">
      <c r="A128" s="1095" t="s">
        <v>1238</v>
      </c>
      <c r="B128" s="1095"/>
      <c r="C128" s="1095"/>
      <c r="D128" s="1095"/>
      <c r="E128" s="1095"/>
      <c r="F128" s="1095"/>
    </row>
    <row r="129" spans="1:6" ht="18">
      <c r="A129" s="1095" t="s">
        <v>712</v>
      </c>
      <c r="B129" s="1095"/>
      <c r="C129" s="1095"/>
      <c r="D129" s="1095"/>
      <c r="E129" s="1095"/>
      <c r="F129" s="1095"/>
    </row>
    <row r="130" spans="1:6" ht="30" customHeight="1">
      <c r="A130" s="1096" t="s">
        <v>2</v>
      </c>
      <c r="B130" s="1096"/>
      <c r="C130" s="1096"/>
      <c r="D130" s="1096"/>
      <c r="E130" s="1096"/>
      <c r="F130" s="1096"/>
    </row>
    <row r="131" spans="1:6">
      <c r="A131" s="19"/>
      <c r="B131" s="386"/>
      <c r="C131" s="386"/>
      <c r="D131" s="122"/>
      <c r="E131" s="387"/>
      <c r="F131" s="386"/>
    </row>
    <row r="132" spans="1:6" ht="30" customHeight="1">
      <c r="A132" s="25" t="s">
        <v>1235</v>
      </c>
      <c r="B132" s="382" t="s">
        <v>350</v>
      </c>
      <c r="C132" s="382" t="s">
        <v>352</v>
      </c>
      <c r="D132" s="382" t="s">
        <v>351</v>
      </c>
      <c r="E132" s="383" t="s">
        <v>713</v>
      </c>
      <c r="F132" s="382" t="s">
        <v>1101</v>
      </c>
    </row>
    <row r="133" spans="1:6">
      <c r="A133" s="121" t="s">
        <v>1232</v>
      </c>
      <c r="B133" s="679">
        <v>0</v>
      </c>
      <c r="C133" s="679">
        <v>0</v>
      </c>
      <c r="D133" s="679">
        <v>0</v>
      </c>
      <c r="E133" s="679">
        <v>0</v>
      </c>
      <c r="F133" s="676">
        <v>0</v>
      </c>
    </row>
    <row r="134" spans="1:6">
      <c r="A134" s="121" t="s">
        <v>1231</v>
      </c>
      <c r="B134" s="679">
        <v>0</v>
      </c>
      <c r="C134" s="679">
        <v>42578.781520000004</v>
      </c>
      <c r="D134" s="679">
        <v>0</v>
      </c>
      <c r="E134" s="679">
        <v>42578.781520000004</v>
      </c>
      <c r="F134" s="676">
        <v>8.6031250237558157E-2</v>
      </c>
    </row>
    <row r="135" spans="1:6">
      <c r="A135" s="121" t="s">
        <v>1230</v>
      </c>
      <c r="B135" s="679">
        <v>0</v>
      </c>
      <c r="C135" s="679">
        <v>40953.466479999995</v>
      </c>
      <c r="D135" s="679">
        <v>0</v>
      </c>
      <c r="E135" s="679">
        <v>40953.466479999995</v>
      </c>
      <c r="F135" s="676">
        <v>8.274726981516331E-2</v>
      </c>
    </row>
    <row r="136" spans="1:6">
      <c r="A136" s="121" t="s">
        <v>1229</v>
      </c>
      <c r="B136" s="679">
        <v>3325.1656899999998</v>
      </c>
      <c r="C136" s="679">
        <v>59104.731270000004</v>
      </c>
      <c r="D136" s="679">
        <v>0</v>
      </c>
      <c r="E136" s="679">
        <v>62429.896960000005</v>
      </c>
      <c r="F136" s="676">
        <v>0.12614081229985211</v>
      </c>
    </row>
    <row r="137" spans="1:6">
      <c r="A137" s="121" t="s">
        <v>1228</v>
      </c>
      <c r="B137" s="679">
        <v>10732.41388</v>
      </c>
      <c r="C137" s="679">
        <v>47837.251909999999</v>
      </c>
      <c r="D137" s="679">
        <v>1000</v>
      </c>
      <c r="E137" s="679">
        <v>59569.665789999999</v>
      </c>
      <c r="F137" s="676">
        <v>0.12036165999113817</v>
      </c>
    </row>
    <row r="138" spans="1:6">
      <c r="A138" s="121" t="s">
        <v>1227</v>
      </c>
      <c r="B138" s="679">
        <v>16127.935810000001</v>
      </c>
      <c r="C138" s="679">
        <v>51476.319020000003</v>
      </c>
      <c r="D138" s="679">
        <v>3663.1689300000003</v>
      </c>
      <c r="E138" s="679">
        <v>71267.423760000005</v>
      </c>
      <c r="F138" s="676">
        <v>0.14399720584776982</v>
      </c>
    </row>
    <row r="139" spans="1:6">
      <c r="A139" s="121" t="s">
        <v>1226</v>
      </c>
      <c r="B139" s="679">
        <v>16912.901809999999</v>
      </c>
      <c r="C139" s="679">
        <v>26468.485190000003</v>
      </c>
      <c r="D139" s="679">
        <v>2930.08554</v>
      </c>
      <c r="E139" s="679">
        <v>46311.472540000002</v>
      </c>
      <c r="F139" s="676">
        <v>9.3573224519989576E-2</v>
      </c>
    </row>
    <row r="140" spans="1:6">
      <c r="A140" s="121" t="s">
        <v>1225</v>
      </c>
      <c r="B140" s="679">
        <v>16490.799759999998</v>
      </c>
      <c r="C140" s="679">
        <v>28329.223610000001</v>
      </c>
      <c r="D140" s="679">
        <v>2636.5515299999997</v>
      </c>
      <c r="E140" s="679">
        <v>47456.574899999992</v>
      </c>
      <c r="F140" s="676">
        <v>9.588692594976167E-2</v>
      </c>
    </row>
    <row r="141" spans="1:6">
      <c r="A141" s="121" t="s">
        <v>1224</v>
      </c>
      <c r="B141" s="679">
        <v>10492.30157</v>
      </c>
      <c r="C141" s="679">
        <v>10773.54067</v>
      </c>
      <c r="D141" s="679">
        <v>1203.8027500000001</v>
      </c>
      <c r="E141" s="679">
        <v>22469.644989999997</v>
      </c>
      <c r="F141" s="676">
        <v>4.5400351580652386E-2</v>
      </c>
    </row>
    <row r="142" spans="1:6">
      <c r="A142" s="121" t="s">
        <v>1223</v>
      </c>
      <c r="B142" s="679">
        <v>16454.774649999999</v>
      </c>
      <c r="C142" s="679">
        <v>22098.840820000001</v>
      </c>
      <c r="D142" s="679">
        <v>2860.2455199999999</v>
      </c>
      <c r="E142" s="679">
        <v>41413.860990000001</v>
      </c>
      <c r="F142" s="676">
        <v>8.3677505812621428E-2</v>
      </c>
    </row>
    <row r="143" spans="1:6">
      <c r="A143" s="121" t="s">
        <v>1222</v>
      </c>
      <c r="B143" s="679">
        <v>15544.24469</v>
      </c>
      <c r="C143" s="679">
        <v>18368.63553</v>
      </c>
      <c r="D143" s="679">
        <v>3155.4094300000002</v>
      </c>
      <c r="E143" s="679">
        <v>37068.289649999999</v>
      </c>
      <c r="F143" s="676">
        <v>7.4897195009197073E-2</v>
      </c>
    </row>
    <row r="144" spans="1:6">
      <c r="A144" s="121" t="s">
        <v>1221</v>
      </c>
      <c r="B144" s="679">
        <v>8943.8233800000016</v>
      </c>
      <c r="C144" s="679">
        <v>10785.03118</v>
      </c>
      <c r="D144" s="679">
        <v>2239.82107</v>
      </c>
      <c r="E144" s="679">
        <v>21968.675629999998</v>
      </c>
      <c r="F144" s="676">
        <v>4.4388133315287868E-2</v>
      </c>
    </row>
    <row r="145" spans="1:6">
      <c r="A145" s="121" t="s">
        <v>1220</v>
      </c>
      <c r="B145" s="679">
        <v>445.29773</v>
      </c>
      <c r="C145" s="679">
        <v>622.62222999999994</v>
      </c>
      <c r="D145" s="679">
        <v>141.61273</v>
      </c>
      <c r="E145" s="679">
        <v>1209.53269</v>
      </c>
      <c r="F145" s="676">
        <v>2.4438841556567127E-3</v>
      </c>
    </row>
    <row r="146" spans="1:6">
      <c r="A146" s="121" t="s">
        <v>1219</v>
      </c>
      <c r="B146" s="679">
        <v>174.66218000000001</v>
      </c>
      <c r="C146" s="679">
        <v>43.46031</v>
      </c>
      <c r="D146" s="679">
        <v>6.86</v>
      </c>
      <c r="E146" s="679">
        <v>224.98249000000001</v>
      </c>
      <c r="F146" s="676">
        <v>4.5458146535187478E-4</v>
      </c>
    </row>
    <row r="147" spans="1:6">
      <c r="A147" s="25" t="s">
        <v>7</v>
      </c>
      <c r="B147" s="678">
        <v>115644.32114999999</v>
      </c>
      <c r="C147" s="678">
        <v>359440.38973999996</v>
      </c>
      <c r="D147" s="678">
        <v>19837.557500000003</v>
      </c>
      <c r="E147" s="678">
        <v>494922.26838999992</v>
      </c>
      <c r="F147" s="677">
        <v>1</v>
      </c>
    </row>
    <row r="148" spans="1:6">
      <c r="A148" s="379" t="s">
        <v>1218</v>
      </c>
      <c r="B148" s="676">
        <v>0.23366158392144115</v>
      </c>
      <c r="C148" s="676">
        <v>0.72625624809583245</v>
      </c>
      <c r="D148" s="676">
        <v>4.0082167982726451E-2</v>
      </c>
      <c r="E148" s="676">
        <v>1</v>
      </c>
      <c r="F148" s="676"/>
    </row>
    <row r="149" spans="1:6" ht="30" customHeight="1">
      <c r="A149" s="384" t="s">
        <v>1280</v>
      </c>
      <c r="B149" s="382" t="s">
        <v>350</v>
      </c>
      <c r="C149" s="382" t="s">
        <v>352</v>
      </c>
      <c r="D149" s="382" t="s">
        <v>351</v>
      </c>
      <c r="E149" s="383" t="s">
        <v>7</v>
      </c>
      <c r="F149" s="382" t="s">
        <v>1101</v>
      </c>
    </row>
    <row r="150" spans="1:6">
      <c r="A150" s="121" t="s">
        <v>1232</v>
      </c>
      <c r="B150" s="679">
        <v>0</v>
      </c>
      <c r="C150" s="679">
        <v>0</v>
      </c>
      <c r="D150" s="679">
        <v>0</v>
      </c>
      <c r="E150" s="679">
        <v>0</v>
      </c>
      <c r="F150" s="676">
        <v>0</v>
      </c>
    </row>
    <row r="151" spans="1:6">
      <c r="A151" s="121" t="s">
        <v>1231</v>
      </c>
      <c r="B151" s="679">
        <v>0</v>
      </c>
      <c r="C151" s="679">
        <v>5</v>
      </c>
      <c r="D151" s="679">
        <v>0</v>
      </c>
      <c r="E151" s="679">
        <v>5</v>
      </c>
      <c r="F151" s="676">
        <v>1.3502565487442614E-3</v>
      </c>
    </row>
    <row r="152" spans="1:6">
      <c r="A152" s="121" t="s">
        <v>1230</v>
      </c>
      <c r="B152" s="679">
        <v>0</v>
      </c>
      <c r="C152" s="679">
        <v>9</v>
      </c>
      <c r="D152" s="679">
        <v>0</v>
      </c>
      <c r="E152" s="679">
        <v>9</v>
      </c>
      <c r="F152" s="676">
        <v>2.4304617877396704E-3</v>
      </c>
    </row>
    <row r="153" spans="1:6">
      <c r="A153" s="121" t="s">
        <v>1229</v>
      </c>
      <c r="B153" s="679">
        <v>2</v>
      </c>
      <c r="C153" s="679">
        <v>26</v>
      </c>
      <c r="D153" s="679">
        <v>0</v>
      </c>
      <c r="E153" s="679">
        <v>28</v>
      </c>
      <c r="F153" s="676">
        <v>7.5614366729678641E-3</v>
      </c>
    </row>
    <row r="154" spans="1:6">
      <c r="A154" s="121" t="s">
        <v>1228</v>
      </c>
      <c r="B154" s="679">
        <v>13</v>
      </c>
      <c r="C154" s="679">
        <v>51</v>
      </c>
      <c r="D154" s="679">
        <v>1</v>
      </c>
      <c r="E154" s="679">
        <v>65</v>
      </c>
      <c r="F154" s="676">
        <v>1.7553335133675397E-2</v>
      </c>
    </row>
    <row r="155" spans="1:6">
      <c r="A155" s="121" t="s">
        <v>1227</v>
      </c>
      <c r="B155" s="679">
        <v>36</v>
      </c>
      <c r="C155" s="679">
        <v>105</v>
      </c>
      <c r="D155" s="679">
        <v>8</v>
      </c>
      <c r="E155" s="679">
        <v>149</v>
      </c>
      <c r="F155" s="676">
        <v>4.0237645152578987E-2</v>
      </c>
    </row>
    <row r="156" spans="1:6">
      <c r="A156" s="121" t="s">
        <v>1226</v>
      </c>
      <c r="B156" s="679">
        <v>62</v>
      </c>
      <c r="C156" s="679">
        <v>98</v>
      </c>
      <c r="D156" s="679">
        <v>12</v>
      </c>
      <c r="E156" s="679">
        <v>172</v>
      </c>
      <c r="F156" s="676">
        <v>4.6448825276802594E-2</v>
      </c>
    </row>
    <row r="157" spans="1:6">
      <c r="A157" s="121" t="s">
        <v>1225</v>
      </c>
      <c r="B157" s="679">
        <v>98</v>
      </c>
      <c r="C157" s="679">
        <v>168</v>
      </c>
      <c r="D157" s="679">
        <v>16</v>
      </c>
      <c r="E157" s="679">
        <v>282</v>
      </c>
      <c r="F157" s="676">
        <v>7.6154469349176343E-2</v>
      </c>
    </row>
    <row r="158" spans="1:6">
      <c r="A158" s="121" t="s">
        <v>1224</v>
      </c>
      <c r="B158" s="679">
        <v>89</v>
      </c>
      <c r="C158" s="679">
        <v>91</v>
      </c>
      <c r="D158" s="679">
        <v>10</v>
      </c>
      <c r="E158" s="679">
        <v>190</v>
      </c>
      <c r="F158" s="676">
        <v>5.1309748852281935E-2</v>
      </c>
    </row>
    <row r="159" spans="1:6">
      <c r="A159" s="121" t="s">
        <v>1223</v>
      </c>
      <c r="B159" s="679">
        <v>202</v>
      </c>
      <c r="C159" s="679">
        <v>256</v>
      </c>
      <c r="D159" s="679">
        <v>34</v>
      </c>
      <c r="E159" s="679">
        <v>492</v>
      </c>
      <c r="F159" s="676">
        <v>0.13286524439643532</v>
      </c>
    </row>
    <row r="160" spans="1:6">
      <c r="A160" s="121" t="s">
        <v>1222</v>
      </c>
      <c r="B160" s="679">
        <v>314</v>
      </c>
      <c r="C160" s="679">
        <v>369</v>
      </c>
      <c r="D160" s="679">
        <v>65</v>
      </c>
      <c r="E160" s="679">
        <v>748</v>
      </c>
      <c r="F160" s="676">
        <v>0.20199837969214152</v>
      </c>
    </row>
    <row r="161" spans="1:6">
      <c r="A161" s="121" t="s">
        <v>1221</v>
      </c>
      <c r="B161" s="679">
        <v>484</v>
      </c>
      <c r="C161" s="679">
        <v>595</v>
      </c>
      <c r="D161" s="679">
        <v>125</v>
      </c>
      <c r="E161" s="679">
        <v>1204</v>
      </c>
      <c r="F161" s="676">
        <v>0.32514177693761814</v>
      </c>
    </row>
    <row r="162" spans="1:6">
      <c r="A162" s="121" t="s">
        <v>1220</v>
      </c>
      <c r="B162" s="679">
        <v>88</v>
      </c>
      <c r="C162" s="679">
        <v>125</v>
      </c>
      <c r="D162" s="679">
        <v>29</v>
      </c>
      <c r="E162" s="679">
        <v>242</v>
      </c>
      <c r="F162" s="676">
        <v>6.5352416959222254E-2</v>
      </c>
    </row>
    <row r="163" spans="1:6">
      <c r="A163" s="121" t="s">
        <v>1219</v>
      </c>
      <c r="B163" s="679">
        <v>95</v>
      </c>
      <c r="C163" s="679">
        <v>20</v>
      </c>
      <c r="D163" s="679">
        <v>2</v>
      </c>
      <c r="E163" s="679">
        <v>117</v>
      </c>
      <c r="F163" s="676">
        <v>3.1596003240615719E-2</v>
      </c>
    </row>
    <row r="164" spans="1:6">
      <c r="A164" s="25" t="s">
        <v>7</v>
      </c>
      <c r="B164" s="678">
        <v>1483</v>
      </c>
      <c r="C164" s="678">
        <v>1918</v>
      </c>
      <c r="D164" s="678">
        <v>302</v>
      </c>
      <c r="E164" s="678">
        <v>3703</v>
      </c>
      <c r="F164" s="677">
        <v>1</v>
      </c>
    </row>
    <row r="165" spans="1:6">
      <c r="A165" s="379" t="s">
        <v>1218</v>
      </c>
      <c r="B165" s="676">
        <v>0.40048609235754795</v>
      </c>
      <c r="C165" s="676">
        <v>0.51795841209829863</v>
      </c>
      <c r="D165" s="676">
        <v>8.1555495544153395E-2</v>
      </c>
      <c r="E165" s="676">
        <v>1</v>
      </c>
      <c r="F165" s="676"/>
    </row>
    <row r="166" spans="1:6" ht="15.75" thickBot="1">
      <c r="A166" s="377"/>
      <c r="B166" s="376"/>
      <c r="C166" s="32"/>
      <c r="D166" s="32"/>
      <c r="E166" s="376"/>
      <c r="F166" s="376"/>
    </row>
    <row r="167" spans="1:6" ht="15.75" customHeight="1" thickTop="1">
      <c r="A167" s="1134" t="s">
        <v>1270</v>
      </c>
      <c r="B167" s="1134"/>
      <c r="C167" s="1134"/>
      <c r="D167" s="1134"/>
      <c r="E167" s="1134"/>
      <c r="F167" s="1134"/>
    </row>
    <row r="168" spans="1:6">
      <c r="A168" s="8"/>
      <c r="B168" s="1"/>
      <c r="C168" s="34"/>
      <c r="D168" s="34"/>
      <c r="E168" s="1"/>
      <c r="F168" s="373"/>
    </row>
    <row r="169" spans="1:6" ht="30" customHeight="1">
      <c r="A169" s="1097" t="s">
        <v>349</v>
      </c>
      <c r="B169" s="1097"/>
      <c r="C169" s="1097"/>
      <c r="D169" s="1097"/>
      <c r="E169" s="1097"/>
      <c r="F169" s="1097"/>
    </row>
    <row r="170" spans="1:6" ht="18">
      <c r="A170" s="1095" t="s">
        <v>1236</v>
      </c>
      <c r="B170" s="1095"/>
      <c r="C170" s="1095"/>
      <c r="D170" s="1095"/>
      <c r="E170" s="1095"/>
      <c r="F170" s="1095"/>
    </row>
    <row r="171" spans="1:6" ht="18">
      <c r="A171" s="1095" t="s">
        <v>712</v>
      </c>
      <c r="B171" s="1095"/>
      <c r="C171" s="1095"/>
      <c r="D171" s="1095"/>
      <c r="E171" s="1095"/>
      <c r="F171" s="1095"/>
    </row>
    <row r="172" spans="1:6" ht="30" customHeight="1">
      <c r="A172" s="1096" t="s">
        <v>2</v>
      </c>
      <c r="B172" s="1096"/>
      <c r="C172" s="1096"/>
      <c r="D172" s="1096"/>
      <c r="E172" s="1096"/>
      <c r="F172" s="1096"/>
    </row>
    <row r="173" spans="1:6">
      <c r="A173" s="19"/>
      <c r="B173" s="386"/>
      <c r="C173" s="386"/>
      <c r="D173" s="122"/>
      <c r="E173" s="387"/>
      <c r="F173" s="386"/>
    </row>
    <row r="174" spans="1:6" ht="30" customHeight="1">
      <c r="A174" s="25" t="s">
        <v>1235</v>
      </c>
      <c r="B174" s="382" t="s">
        <v>350</v>
      </c>
      <c r="C174" s="382" t="s">
        <v>352</v>
      </c>
      <c r="D174" s="382" t="s">
        <v>351</v>
      </c>
      <c r="E174" s="383" t="s">
        <v>713</v>
      </c>
      <c r="F174" s="382" t="s">
        <v>1101</v>
      </c>
    </row>
    <row r="175" spans="1:6">
      <c r="A175" s="121" t="s">
        <v>1232</v>
      </c>
      <c r="B175" s="381">
        <v>0</v>
      </c>
      <c r="C175" s="381">
        <v>0</v>
      </c>
      <c r="D175" s="381">
        <v>0</v>
      </c>
      <c r="E175" s="381">
        <v>0</v>
      </c>
      <c r="F175" s="131">
        <v>0</v>
      </c>
    </row>
    <row r="176" spans="1:6">
      <c r="A176" s="121" t="s">
        <v>1231</v>
      </c>
      <c r="B176" s="381">
        <v>0</v>
      </c>
      <c r="C176" s="381">
        <v>0</v>
      </c>
      <c r="D176" s="381">
        <v>0</v>
      </c>
      <c r="E176" s="381">
        <v>0</v>
      </c>
      <c r="F176" s="131">
        <v>0</v>
      </c>
    </row>
    <row r="177" spans="1:6">
      <c r="A177" s="121" t="s">
        <v>1230</v>
      </c>
      <c r="B177" s="381">
        <v>0</v>
      </c>
      <c r="C177" s="381">
        <v>0</v>
      </c>
      <c r="D177" s="381">
        <v>0</v>
      </c>
      <c r="E177" s="381">
        <v>0</v>
      </c>
      <c r="F177" s="131">
        <v>0</v>
      </c>
    </row>
    <row r="178" spans="1:6">
      <c r="A178" s="121" t="s">
        <v>1229</v>
      </c>
      <c r="B178" s="381">
        <v>0</v>
      </c>
      <c r="C178" s="381">
        <v>8047.8779999999997</v>
      </c>
      <c r="D178" s="381">
        <v>0</v>
      </c>
      <c r="E178" s="381">
        <v>8047.8779999999997</v>
      </c>
      <c r="F178" s="131">
        <v>0.55938527391870019</v>
      </c>
    </row>
    <row r="179" spans="1:6">
      <c r="A179" s="121" t="s">
        <v>1228</v>
      </c>
      <c r="B179" s="381">
        <v>0</v>
      </c>
      <c r="C179" s="381">
        <v>744.38493000000005</v>
      </c>
      <c r="D179" s="381">
        <v>0</v>
      </c>
      <c r="E179" s="381">
        <v>744.38493000000005</v>
      </c>
      <c r="F179" s="131">
        <v>5.174009446577129E-2</v>
      </c>
    </row>
    <row r="180" spans="1:6">
      <c r="A180" s="121" t="s">
        <v>1227</v>
      </c>
      <c r="B180" s="381">
        <v>379.58540999999997</v>
      </c>
      <c r="C180" s="381">
        <v>1881.18534</v>
      </c>
      <c r="D180" s="381">
        <v>0</v>
      </c>
      <c r="E180" s="381">
        <v>2260.7707500000001</v>
      </c>
      <c r="F180" s="131">
        <v>0.15713979079406218</v>
      </c>
    </row>
    <row r="181" spans="1:6">
      <c r="A181" s="121" t="s">
        <v>1226</v>
      </c>
      <c r="B181" s="381">
        <v>0</v>
      </c>
      <c r="C181" s="381">
        <v>274</v>
      </c>
      <c r="D181" s="381">
        <v>0</v>
      </c>
      <c r="E181" s="381">
        <v>274</v>
      </c>
      <c r="F181" s="131">
        <v>1.9044966269832105E-2</v>
      </c>
    </row>
    <row r="182" spans="1:6">
      <c r="A182" s="121" t="s">
        <v>1225</v>
      </c>
      <c r="B182" s="381">
        <v>0</v>
      </c>
      <c r="C182" s="381">
        <v>885.28200000000004</v>
      </c>
      <c r="D182" s="381">
        <v>0</v>
      </c>
      <c r="E182" s="381">
        <v>885.28200000000004</v>
      </c>
      <c r="F182" s="131">
        <v>6.1533451931713529E-2</v>
      </c>
    </row>
    <row r="183" spans="1:6">
      <c r="A183" s="121" t="s">
        <v>1224</v>
      </c>
      <c r="B183" s="381">
        <v>120</v>
      </c>
      <c r="C183" s="381">
        <v>233.07194000000001</v>
      </c>
      <c r="D183" s="381">
        <v>0</v>
      </c>
      <c r="E183" s="381">
        <v>353.07194000000004</v>
      </c>
      <c r="F183" s="131">
        <v>2.454103353329995E-2</v>
      </c>
    </row>
    <row r="184" spans="1:6">
      <c r="A184" s="121" t="s">
        <v>1223</v>
      </c>
      <c r="B184" s="381">
        <v>0</v>
      </c>
      <c r="C184" s="381">
        <v>438.9545</v>
      </c>
      <c r="D184" s="381">
        <v>0</v>
      </c>
      <c r="E184" s="381">
        <v>438.9545</v>
      </c>
      <c r="F184" s="131">
        <v>3.0510487760916121E-2</v>
      </c>
    </row>
    <row r="185" spans="1:6">
      <c r="A185" s="121" t="s">
        <v>1222</v>
      </c>
      <c r="B185" s="381">
        <v>178.36524</v>
      </c>
      <c r="C185" s="381">
        <v>311.423</v>
      </c>
      <c r="D185" s="381">
        <v>0</v>
      </c>
      <c r="E185" s="381">
        <v>489.78823999999997</v>
      </c>
      <c r="F185" s="131">
        <v>3.4043797482337344E-2</v>
      </c>
    </row>
    <row r="186" spans="1:6">
      <c r="A186" s="121" t="s">
        <v>1221</v>
      </c>
      <c r="B186" s="381">
        <v>684.25279</v>
      </c>
      <c r="C186" s="381">
        <v>115.26097</v>
      </c>
      <c r="D186" s="381">
        <v>7.6025100000000005</v>
      </c>
      <c r="E186" s="381">
        <v>807.1162700000001</v>
      </c>
      <c r="F186" s="131">
        <v>5.6100372766360235E-2</v>
      </c>
    </row>
    <row r="187" spans="1:6">
      <c r="A187" s="121" t="s">
        <v>1220</v>
      </c>
      <c r="B187" s="381">
        <v>66.779929999999993</v>
      </c>
      <c r="C187" s="381">
        <v>0</v>
      </c>
      <c r="D187" s="381">
        <v>0</v>
      </c>
      <c r="E187" s="381">
        <v>66.779929999999993</v>
      </c>
      <c r="F187" s="131">
        <v>4.6416843589479895E-3</v>
      </c>
    </row>
    <row r="188" spans="1:6">
      <c r="A188" s="121" t="s">
        <v>1219</v>
      </c>
      <c r="B188" s="381">
        <v>12.688360000000001</v>
      </c>
      <c r="C188" s="381">
        <v>6.2887700000000004</v>
      </c>
      <c r="D188" s="381">
        <v>0</v>
      </c>
      <c r="E188" s="381">
        <v>18.977130000000002</v>
      </c>
      <c r="F188" s="131">
        <v>1.3190467180591934E-3</v>
      </c>
    </row>
    <row r="189" spans="1:6">
      <c r="A189" s="25" t="s">
        <v>7</v>
      </c>
      <c r="B189" s="380">
        <v>1441.67173</v>
      </c>
      <c r="C189" s="380">
        <v>12937.729449999997</v>
      </c>
      <c r="D189" s="380">
        <v>7.6025100000000005</v>
      </c>
      <c r="E189" s="380">
        <v>14387.003689999998</v>
      </c>
      <c r="F189" s="130">
        <v>1</v>
      </c>
    </row>
    <row r="190" spans="1:6">
      <c r="A190" s="379" t="s">
        <v>1218</v>
      </c>
      <c r="B190" s="131">
        <v>0.10020653091248358</v>
      </c>
      <c r="C190" s="131">
        <v>0.89926504008563291</v>
      </c>
      <c r="D190" s="131">
        <v>5.2842900188343543E-4</v>
      </c>
      <c r="E190" s="131">
        <v>1</v>
      </c>
      <c r="F190" s="131"/>
    </row>
    <row r="191" spans="1:6" ht="30" customHeight="1">
      <c r="A191" s="384" t="s">
        <v>1280</v>
      </c>
      <c r="B191" s="382" t="s">
        <v>350</v>
      </c>
      <c r="C191" s="382" t="s">
        <v>352</v>
      </c>
      <c r="D191" s="382" t="s">
        <v>351</v>
      </c>
      <c r="E191" s="383" t="s">
        <v>7</v>
      </c>
      <c r="F191" s="382" t="s">
        <v>1101</v>
      </c>
    </row>
    <row r="192" spans="1:6">
      <c r="A192" s="121" t="s">
        <v>1232</v>
      </c>
      <c r="B192" s="381">
        <v>0</v>
      </c>
      <c r="C192" s="381">
        <v>0</v>
      </c>
      <c r="D192" s="381">
        <v>0</v>
      </c>
      <c r="E192" s="381">
        <v>0</v>
      </c>
      <c r="F192" s="131">
        <v>0</v>
      </c>
    </row>
    <row r="193" spans="1:6">
      <c r="A193" s="121" t="s">
        <v>1231</v>
      </c>
      <c r="B193" s="381">
        <v>0</v>
      </c>
      <c r="C193" s="381">
        <v>0</v>
      </c>
      <c r="D193" s="381">
        <v>0</v>
      </c>
      <c r="E193" s="381">
        <v>0</v>
      </c>
      <c r="F193" s="131">
        <v>0</v>
      </c>
    </row>
    <row r="194" spans="1:6">
      <c r="A194" s="121" t="s">
        <v>1230</v>
      </c>
      <c r="B194" s="381">
        <v>0</v>
      </c>
      <c r="C194" s="381">
        <v>0</v>
      </c>
      <c r="D194" s="381">
        <v>0</v>
      </c>
      <c r="E194" s="381">
        <v>0</v>
      </c>
      <c r="F194" s="131">
        <v>0</v>
      </c>
    </row>
    <row r="195" spans="1:6">
      <c r="A195" s="121" t="s">
        <v>1229</v>
      </c>
      <c r="B195" s="381">
        <v>0</v>
      </c>
      <c r="C195" s="381">
        <v>3</v>
      </c>
      <c r="D195" s="381">
        <v>0</v>
      </c>
      <c r="E195" s="381">
        <v>3</v>
      </c>
      <c r="F195" s="131">
        <v>2.7027027027027029E-2</v>
      </c>
    </row>
    <row r="196" spans="1:6">
      <c r="A196" s="121" t="s">
        <v>1228</v>
      </c>
      <c r="B196" s="381">
        <v>0</v>
      </c>
      <c r="C196" s="381">
        <v>1</v>
      </c>
      <c r="D196" s="381">
        <v>0</v>
      </c>
      <c r="E196" s="381">
        <v>1</v>
      </c>
      <c r="F196" s="131">
        <v>9.0090090090090089E-3</v>
      </c>
    </row>
    <row r="197" spans="1:6">
      <c r="A197" s="121" t="s">
        <v>1227</v>
      </c>
      <c r="B197" s="381">
        <v>1</v>
      </c>
      <c r="C197" s="381">
        <v>4</v>
      </c>
      <c r="D197" s="381">
        <v>0</v>
      </c>
      <c r="E197" s="381">
        <v>5</v>
      </c>
      <c r="F197" s="131">
        <v>4.5045045045045043E-2</v>
      </c>
    </row>
    <row r="198" spans="1:6">
      <c r="A198" s="121" t="s">
        <v>1226</v>
      </c>
      <c r="B198" s="381">
        <v>0</v>
      </c>
      <c r="C198" s="381">
        <v>1</v>
      </c>
      <c r="D198" s="381">
        <v>0</v>
      </c>
      <c r="E198" s="381">
        <v>1</v>
      </c>
      <c r="F198" s="131">
        <v>9.0090090090090089E-3</v>
      </c>
    </row>
    <row r="199" spans="1:6">
      <c r="A199" s="121" t="s">
        <v>1225</v>
      </c>
      <c r="B199" s="381">
        <v>0</v>
      </c>
      <c r="C199" s="381">
        <v>6</v>
      </c>
      <c r="D199" s="381">
        <v>0</v>
      </c>
      <c r="E199" s="381">
        <v>6</v>
      </c>
      <c r="F199" s="131">
        <v>5.4054054054054057E-2</v>
      </c>
    </row>
    <row r="200" spans="1:6">
      <c r="A200" s="121" t="s">
        <v>1224</v>
      </c>
      <c r="B200" s="381">
        <v>1</v>
      </c>
      <c r="C200" s="381">
        <v>2</v>
      </c>
      <c r="D200" s="381">
        <v>0</v>
      </c>
      <c r="E200" s="381">
        <v>3</v>
      </c>
      <c r="F200" s="131">
        <v>2.7027027027027029E-2</v>
      </c>
    </row>
    <row r="201" spans="1:6">
      <c r="A201" s="121" t="s">
        <v>1223</v>
      </c>
      <c r="B201" s="381">
        <v>0</v>
      </c>
      <c r="C201" s="381">
        <v>5</v>
      </c>
      <c r="D201" s="381">
        <v>0</v>
      </c>
      <c r="E201" s="381">
        <v>5</v>
      </c>
      <c r="F201" s="131">
        <v>4.5045045045045043E-2</v>
      </c>
    </row>
    <row r="202" spans="1:6">
      <c r="A202" s="121" t="s">
        <v>1222</v>
      </c>
      <c r="B202" s="381">
        <v>4</v>
      </c>
      <c r="C202" s="381">
        <v>6</v>
      </c>
      <c r="D202" s="381">
        <v>0</v>
      </c>
      <c r="E202" s="381">
        <v>10</v>
      </c>
      <c r="F202" s="131">
        <v>9.0090090090090086E-2</v>
      </c>
    </row>
    <row r="203" spans="1:6">
      <c r="A203" s="121" t="s">
        <v>1221</v>
      </c>
      <c r="B203" s="381">
        <v>48</v>
      </c>
      <c r="C203" s="381">
        <v>6</v>
      </c>
      <c r="D203" s="381">
        <v>1</v>
      </c>
      <c r="E203" s="381">
        <v>55</v>
      </c>
      <c r="F203" s="131">
        <v>0.49549549549549549</v>
      </c>
    </row>
    <row r="204" spans="1:6">
      <c r="A204" s="121" t="s">
        <v>1220</v>
      </c>
      <c r="B204" s="381">
        <v>15</v>
      </c>
      <c r="C204" s="381">
        <v>0</v>
      </c>
      <c r="D204" s="381">
        <v>0</v>
      </c>
      <c r="E204" s="381">
        <v>15</v>
      </c>
      <c r="F204" s="131">
        <v>0.13513513513513514</v>
      </c>
    </row>
    <row r="205" spans="1:6">
      <c r="A205" s="121" t="s">
        <v>1219</v>
      </c>
      <c r="B205" s="381">
        <v>4</v>
      </c>
      <c r="C205" s="381">
        <v>3</v>
      </c>
      <c r="D205" s="381">
        <v>0</v>
      </c>
      <c r="E205" s="381">
        <v>7</v>
      </c>
      <c r="F205" s="131">
        <v>6.3063063063063057E-2</v>
      </c>
    </row>
    <row r="206" spans="1:6">
      <c r="A206" s="25" t="s">
        <v>7</v>
      </c>
      <c r="B206" s="380">
        <v>73</v>
      </c>
      <c r="C206" s="380">
        <v>37</v>
      </c>
      <c r="D206" s="380">
        <v>1</v>
      </c>
      <c r="E206" s="380">
        <v>111</v>
      </c>
      <c r="F206" s="130">
        <v>1</v>
      </c>
    </row>
    <row r="207" spans="1:6">
      <c r="A207" s="379" t="s">
        <v>1218</v>
      </c>
      <c r="B207" s="131">
        <v>0.65765765765765771</v>
      </c>
      <c r="C207" s="131">
        <v>0.33333333333333331</v>
      </c>
      <c r="D207" s="131">
        <v>9.0090090090090089E-3</v>
      </c>
      <c r="E207" s="131">
        <v>1</v>
      </c>
      <c r="F207" s="131"/>
    </row>
    <row r="208" spans="1:6" ht="15.75" thickBot="1">
      <c r="A208" s="377"/>
      <c r="B208" s="376"/>
      <c r="C208" s="32"/>
      <c r="D208" s="32"/>
      <c r="E208" s="376"/>
      <c r="F208" s="376"/>
    </row>
    <row r="209" spans="1:6" ht="15.75" customHeight="1" thickTop="1">
      <c r="A209" s="1134" t="s">
        <v>1269</v>
      </c>
      <c r="B209" s="1134"/>
      <c r="C209" s="1134"/>
      <c r="D209" s="1134"/>
      <c r="E209" s="1134"/>
      <c r="F209" s="1134"/>
    </row>
    <row r="210" spans="1:6">
      <c r="A210" s="374"/>
      <c r="B210" s="1"/>
      <c r="C210" s="34"/>
      <c r="D210" s="34"/>
      <c r="E210" s="1"/>
      <c r="F210" s="373"/>
    </row>
  </sheetData>
  <mergeCells count="25">
    <mergeCell ref="A87:F87"/>
    <mergeCell ref="A127:F127"/>
    <mergeCell ref="A209:F209"/>
    <mergeCell ref="A130:F130"/>
    <mergeCell ref="A169:F169"/>
    <mergeCell ref="A170:F170"/>
    <mergeCell ref="A171:F171"/>
    <mergeCell ref="A172:F172"/>
    <mergeCell ref="A167:F167"/>
    <mergeCell ref="A129:F129"/>
    <mergeCell ref="A125:F125"/>
    <mergeCell ref="A86:F86"/>
    <mergeCell ref="A1:F1"/>
    <mergeCell ref="A2:F2"/>
    <mergeCell ref="A3:F3"/>
    <mergeCell ref="A4:F4"/>
    <mergeCell ref="A85:F85"/>
    <mergeCell ref="A83:F83"/>
    <mergeCell ref="A41:F41"/>
    <mergeCell ref="A43:F43"/>
    <mergeCell ref="A44:F44"/>
    <mergeCell ref="A45:F45"/>
    <mergeCell ref="A88:F88"/>
    <mergeCell ref="A128:F128"/>
    <mergeCell ref="A46:F46"/>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zoomScaleNormal="100" workbookViewId="0">
      <selection activeCell="C39" sqref="C39"/>
    </sheetView>
  </sheetViews>
  <sheetFormatPr baseColWidth="10" defaultColWidth="9.140625" defaultRowHeight="15"/>
  <cols>
    <col min="1" max="1" width="104.42578125" style="111" bestFit="1" customWidth="1"/>
    <col min="2" max="6" width="10.7109375" style="111" customWidth="1"/>
    <col min="7" max="16384" width="9.140625" style="111"/>
  </cols>
  <sheetData>
    <row r="1" spans="1:6" ht="30" customHeight="1">
      <c r="A1" s="1057" t="s">
        <v>353</v>
      </c>
      <c r="B1" s="1057"/>
      <c r="C1" s="1057"/>
      <c r="D1" s="1057"/>
      <c r="E1" s="1057"/>
      <c r="F1" s="1057"/>
    </row>
    <row r="2" spans="1:6" ht="18">
      <c r="A2" s="1058" t="s">
        <v>1</v>
      </c>
      <c r="B2" s="1058"/>
      <c r="C2" s="1058"/>
      <c r="D2" s="1058"/>
      <c r="E2" s="1058"/>
      <c r="F2" s="1058"/>
    </row>
    <row r="3" spans="1:6" ht="18">
      <c r="A3" s="1058" t="s">
        <v>1282</v>
      </c>
      <c r="B3" s="1058"/>
      <c r="C3" s="1058"/>
      <c r="D3" s="1058"/>
      <c r="E3" s="1058"/>
      <c r="F3" s="1058"/>
    </row>
    <row r="4" spans="1:6" ht="30" customHeight="1">
      <c r="A4" s="1062" t="s">
        <v>2</v>
      </c>
      <c r="B4" s="1062"/>
      <c r="C4" s="1062"/>
      <c r="D4" s="1062"/>
      <c r="E4" s="1062"/>
      <c r="F4" s="1062"/>
    </row>
    <row r="5" spans="1:6" ht="3.75" customHeight="1">
      <c r="A5" s="3"/>
      <c r="B5" s="399"/>
      <c r="C5" s="399"/>
      <c r="D5" s="399"/>
      <c r="E5" s="399"/>
      <c r="F5" s="399"/>
    </row>
    <row r="6" spans="1:6" ht="30" customHeight="1" thickBot="1">
      <c r="A6" s="5"/>
      <c r="B6" s="6" t="s">
        <v>3</v>
      </c>
      <c r="C6" s="6" t="s">
        <v>4</v>
      </c>
      <c r="D6" s="6" t="s">
        <v>5</v>
      </c>
      <c r="E6" s="6" t="s">
        <v>6</v>
      </c>
      <c r="F6" s="6" t="s">
        <v>7</v>
      </c>
    </row>
    <row r="7" spans="1:6">
      <c r="A7" s="7" t="s">
        <v>8</v>
      </c>
      <c r="B7" s="107">
        <v>8646123.1338799987</v>
      </c>
      <c r="C7" s="107">
        <v>1553267.57131</v>
      </c>
      <c r="D7" s="107">
        <v>0</v>
      </c>
      <c r="E7" s="107">
        <v>222.85332</v>
      </c>
      <c r="F7" s="107">
        <v>10199613.55851</v>
      </c>
    </row>
    <row r="8" spans="1:6">
      <c r="A8" s="9" t="s">
        <v>9</v>
      </c>
      <c r="B8" s="106">
        <v>854248.71980999992</v>
      </c>
      <c r="C8" s="106">
        <v>285999.54992999998</v>
      </c>
      <c r="D8" s="106">
        <v>0</v>
      </c>
      <c r="E8" s="106">
        <v>218.81094000000002</v>
      </c>
      <c r="F8" s="106">
        <v>1140467.0806800001</v>
      </c>
    </row>
    <row r="9" spans="1:6">
      <c r="A9" s="10" t="s">
        <v>10</v>
      </c>
      <c r="B9" s="105">
        <v>275031.79267</v>
      </c>
      <c r="C9" s="105">
        <v>84119.2215</v>
      </c>
      <c r="D9" s="105">
        <v>0</v>
      </c>
      <c r="E9" s="105">
        <v>0</v>
      </c>
      <c r="F9" s="105">
        <v>359151.01417000004</v>
      </c>
    </row>
    <row r="10" spans="1:6">
      <c r="A10" s="10" t="s">
        <v>11</v>
      </c>
      <c r="B10" s="105">
        <v>294183.08066000004</v>
      </c>
      <c r="C10" s="105">
        <v>125499.47404</v>
      </c>
      <c r="D10" s="105">
        <v>0</v>
      </c>
      <c r="E10" s="105">
        <v>218.81094000000002</v>
      </c>
      <c r="F10" s="105">
        <v>419901.36563999997</v>
      </c>
    </row>
    <row r="11" spans="1:6">
      <c r="A11" s="10" t="s">
        <v>12</v>
      </c>
      <c r="B11" s="105">
        <v>284876.59764999995</v>
      </c>
      <c r="C11" s="105">
        <v>76387.42164</v>
      </c>
      <c r="D11" s="105">
        <v>0</v>
      </c>
      <c r="E11" s="105">
        <v>0</v>
      </c>
      <c r="F11" s="105">
        <v>361264.01929000003</v>
      </c>
    </row>
    <row r="12" spans="1:6">
      <c r="A12" s="10" t="s">
        <v>13</v>
      </c>
      <c r="B12" s="105">
        <v>0</v>
      </c>
      <c r="C12" s="105">
        <v>0</v>
      </c>
      <c r="D12" s="105">
        <v>0</v>
      </c>
      <c r="E12" s="105">
        <v>0</v>
      </c>
      <c r="F12" s="105">
        <v>0</v>
      </c>
    </row>
    <row r="13" spans="1:6">
      <c r="A13" s="10" t="s">
        <v>14</v>
      </c>
      <c r="B13" s="105">
        <v>0</v>
      </c>
      <c r="C13" s="105">
        <v>0</v>
      </c>
      <c r="D13" s="105">
        <v>0</v>
      </c>
      <c r="E13" s="105">
        <v>0</v>
      </c>
      <c r="F13" s="105">
        <v>0</v>
      </c>
    </row>
    <row r="14" spans="1:6">
      <c r="A14" s="11" t="s">
        <v>15</v>
      </c>
      <c r="B14" s="105">
        <v>193.60893999999999</v>
      </c>
      <c r="C14" s="105">
        <v>0</v>
      </c>
      <c r="D14" s="105">
        <v>0</v>
      </c>
      <c r="E14" s="105">
        <v>0</v>
      </c>
      <c r="F14" s="105">
        <v>193.60893999999999</v>
      </c>
    </row>
    <row r="15" spans="1:6">
      <c r="A15" s="10" t="s">
        <v>16</v>
      </c>
      <c r="B15" s="105">
        <v>10.332979999999999</v>
      </c>
      <c r="C15" s="105">
        <v>7.0000000000000007E-5</v>
      </c>
      <c r="D15" s="105">
        <v>0</v>
      </c>
      <c r="E15" s="105">
        <v>0</v>
      </c>
      <c r="F15" s="105">
        <v>10.33305</v>
      </c>
    </row>
    <row r="16" spans="1:6">
      <c r="A16" s="10" t="s">
        <v>17</v>
      </c>
      <c r="B16" s="105">
        <v>-46.693089999999998</v>
      </c>
      <c r="C16" s="105">
        <v>-6.5673199999999996</v>
      </c>
      <c r="D16" s="105">
        <v>0</v>
      </c>
      <c r="E16" s="105">
        <v>0</v>
      </c>
      <c r="F16" s="105">
        <v>-53.26041</v>
      </c>
    </row>
    <row r="17" spans="1:6">
      <c r="A17" s="9" t="s">
        <v>18</v>
      </c>
      <c r="B17" s="106">
        <v>478401.00105999998</v>
      </c>
      <c r="C17" s="106">
        <v>155937.06884999998</v>
      </c>
      <c r="D17" s="106">
        <v>0</v>
      </c>
      <c r="E17" s="106">
        <v>3.9749699999999999</v>
      </c>
      <c r="F17" s="106">
        <v>634342.04487999994</v>
      </c>
    </row>
    <row r="18" spans="1:6">
      <c r="A18" s="10" t="s">
        <v>19</v>
      </c>
      <c r="B18" s="105">
        <v>0</v>
      </c>
      <c r="C18" s="105">
        <v>0</v>
      </c>
      <c r="D18" s="105">
        <v>0</v>
      </c>
      <c r="E18" s="105">
        <v>0</v>
      </c>
      <c r="F18" s="105">
        <v>0</v>
      </c>
    </row>
    <row r="19" spans="1:6">
      <c r="A19" s="10" t="s">
        <v>20</v>
      </c>
      <c r="B19" s="105">
        <v>349571.75030999997</v>
      </c>
      <c r="C19" s="105">
        <v>57070.067259999996</v>
      </c>
      <c r="D19" s="105">
        <v>0</v>
      </c>
      <c r="E19" s="105">
        <v>3.9694799999999999</v>
      </c>
      <c r="F19" s="105">
        <v>406645.78704999998</v>
      </c>
    </row>
    <row r="20" spans="1:6">
      <c r="A20" s="10" t="s">
        <v>21</v>
      </c>
      <c r="B20" s="105">
        <v>0</v>
      </c>
      <c r="C20" s="105">
        <v>0</v>
      </c>
      <c r="D20" s="105">
        <v>0</v>
      </c>
      <c r="E20" s="105">
        <v>0</v>
      </c>
      <c r="F20" s="105">
        <v>0</v>
      </c>
    </row>
    <row r="21" spans="1:6">
      <c r="A21" s="10" t="s">
        <v>22</v>
      </c>
      <c r="B21" s="105">
        <v>0</v>
      </c>
      <c r="C21" s="105">
        <v>0</v>
      </c>
      <c r="D21" s="105">
        <v>0</v>
      </c>
      <c r="E21" s="105">
        <v>0</v>
      </c>
      <c r="F21" s="105">
        <v>0</v>
      </c>
    </row>
    <row r="22" spans="1:6">
      <c r="A22" s="11" t="s">
        <v>23</v>
      </c>
      <c r="B22" s="105">
        <v>42599.170890000001</v>
      </c>
      <c r="C22" s="105">
        <v>35112.280740000002</v>
      </c>
      <c r="D22" s="105">
        <v>0</v>
      </c>
      <c r="E22" s="105">
        <v>0</v>
      </c>
      <c r="F22" s="105">
        <v>77711.451629999996</v>
      </c>
    </row>
    <row r="23" spans="1:6">
      <c r="A23" s="10" t="s">
        <v>24</v>
      </c>
      <c r="B23" s="105">
        <v>86264.67942</v>
      </c>
      <c r="C23" s="105">
        <v>63693.844990000005</v>
      </c>
      <c r="D23" s="105">
        <v>0</v>
      </c>
      <c r="E23" s="105">
        <v>5.4900000000000001E-3</v>
      </c>
      <c r="F23" s="105">
        <v>149958.52989999999</v>
      </c>
    </row>
    <row r="24" spans="1:6">
      <c r="A24" s="10" t="s">
        <v>25</v>
      </c>
      <c r="B24" s="105">
        <v>85.14228</v>
      </c>
      <c r="C24" s="105">
        <v>62.216089999999994</v>
      </c>
      <c r="D24" s="105">
        <v>0</v>
      </c>
      <c r="E24" s="105">
        <v>0</v>
      </c>
      <c r="F24" s="105">
        <v>147.35837000000001</v>
      </c>
    </row>
    <row r="25" spans="1:6">
      <c r="A25" s="10" t="s">
        <v>26</v>
      </c>
      <c r="B25" s="105">
        <v>-119.74184</v>
      </c>
      <c r="C25" s="105">
        <v>-1.34023</v>
      </c>
      <c r="D25" s="105">
        <v>0</v>
      </c>
      <c r="E25" s="105">
        <v>0</v>
      </c>
      <c r="F25" s="105">
        <v>-121.08207</v>
      </c>
    </row>
    <row r="26" spans="1:6">
      <c r="A26" s="9" t="s">
        <v>27</v>
      </c>
      <c r="B26" s="106">
        <v>6867556.2390200002</v>
      </c>
      <c r="C26" s="106">
        <v>681061.44926000002</v>
      </c>
      <c r="D26" s="106">
        <v>0</v>
      </c>
      <c r="E26" s="106">
        <v>0</v>
      </c>
      <c r="F26" s="106">
        <v>7548617.6882799994</v>
      </c>
    </row>
    <row r="27" spans="1:6">
      <c r="A27" s="12" t="s">
        <v>28</v>
      </c>
      <c r="B27" s="105">
        <v>6466376.2741400003</v>
      </c>
      <c r="C27" s="105">
        <v>657480.78413000004</v>
      </c>
      <c r="D27" s="105">
        <v>0</v>
      </c>
      <c r="E27" s="105">
        <v>0</v>
      </c>
      <c r="F27" s="105">
        <v>7123857.0582700009</v>
      </c>
    </row>
    <row r="28" spans="1:6">
      <c r="A28" s="10" t="s">
        <v>29</v>
      </c>
      <c r="B28" s="105">
        <v>4914105.29526</v>
      </c>
      <c r="C28" s="105">
        <v>396183.64197000006</v>
      </c>
      <c r="D28" s="105">
        <v>0</v>
      </c>
      <c r="E28" s="105">
        <v>0</v>
      </c>
      <c r="F28" s="105">
        <v>5310288.9372299993</v>
      </c>
    </row>
    <row r="29" spans="1:6">
      <c r="A29" s="10" t="s">
        <v>30</v>
      </c>
      <c r="B29" s="105">
        <v>1377120.8852599999</v>
      </c>
      <c r="C29" s="105">
        <v>245544.4155</v>
      </c>
      <c r="D29" s="105">
        <v>0</v>
      </c>
      <c r="E29" s="105">
        <v>0</v>
      </c>
      <c r="F29" s="105">
        <v>1622665.30076</v>
      </c>
    </row>
    <row r="30" spans="1:6">
      <c r="A30" s="10" t="s">
        <v>31</v>
      </c>
      <c r="B30" s="105">
        <v>175150.09362</v>
      </c>
      <c r="C30" s="105">
        <v>15752.72666</v>
      </c>
      <c r="D30" s="105">
        <v>0</v>
      </c>
      <c r="E30" s="105">
        <v>0</v>
      </c>
      <c r="F30" s="105">
        <v>190902.82028000001</v>
      </c>
    </row>
    <row r="31" spans="1:6">
      <c r="A31" s="12" t="s">
        <v>32</v>
      </c>
      <c r="B31" s="105">
        <v>80144.395680000001</v>
      </c>
      <c r="C31" s="105">
        <v>9682.2874400000001</v>
      </c>
      <c r="D31" s="105">
        <v>0</v>
      </c>
      <c r="E31" s="105">
        <v>0</v>
      </c>
      <c r="F31" s="105">
        <v>89826.683120000002</v>
      </c>
    </row>
    <row r="32" spans="1:6">
      <c r="A32" s="10" t="s">
        <v>33</v>
      </c>
      <c r="B32" s="105">
        <v>35057.243780000004</v>
      </c>
      <c r="C32" s="105">
        <v>4156.7716200000004</v>
      </c>
      <c r="D32" s="105">
        <v>0</v>
      </c>
      <c r="E32" s="105">
        <v>0</v>
      </c>
      <c r="F32" s="105">
        <v>39214.015399999997</v>
      </c>
    </row>
    <row r="33" spans="1:6">
      <c r="A33" s="10" t="s">
        <v>34</v>
      </c>
      <c r="B33" s="105">
        <v>38924.797100000003</v>
      </c>
      <c r="C33" s="105">
        <v>5132.0727400000005</v>
      </c>
      <c r="D33" s="105">
        <v>0</v>
      </c>
      <c r="E33" s="105">
        <v>0</v>
      </c>
      <c r="F33" s="105">
        <v>44056.869840000007</v>
      </c>
    </row>
    <row r="34" spans="1:6">
      <c r="A34" s="10" t="s">
        <v>35</v>
      </c>
      <c r="B34" s="105">
        <v>6162.3548000000001</v>
      </c>
      <c r="C34" s="105">
        <v>393.44308000000001</v>
      </c>
      <c r="D34" s="105">
        <v>0</v>
      </c>
      <c r="E34" s="105">
        <v>0</v>
      </c>
      <c r="F34" s="105">
        <v>6555.7978800000001</v>
      </c>
    </row>
    <row r="35" spans="1:6">
      <c r="A35" s="12" t="s">
        <v>36</v>
      </c>
      <c r="B35" s="105">
        <v>219139.37136000002</v>
      </c>
      <c r="C35" s="105">
        <v>47577.28544</v>
      </c>
      <c r="D35" s="105">
        <v>0</v>
      </c>
      <c r="E35" s="105">
        <v>0</v>
      </c>
      <c r="F35" s="105">
        <v>266716.6568</v>
      </c>
    </row>
    <row r="36" spans="1:6">
      <c r="A36" s="10" t="s">
        <v>37</v>
      </c>
      <c r="B36" s="105">
        <v>121417.55229000001</v>
      </c>
      <c r="C36" s="105">
        <v>21901.52692</v>
      </c>
      <c r="D36" s="105">
        <v>0</v>
      </c>
      <c r="E36" s="105">
        <v>0</v>
      </c>
      <c r="F36" s="105">
        <v>143319.07921</v>
      </c>
    </row>
    <row r="37" spans="1:6">
      <c r="A37" s="10" t="s">
        <v>38</v>
      </c>
      <c r="B37" s="105">
        <v>88885.386069999993</v>
      </c>
      <c r="C37" s="105">
        <v>24868.573039999999</v>
      </c>
      <c r="D37" s="105">
        <v>0</v>
      </c>
      <c r="E37" s="105">
        <v>0</v>
      </c>
      <c r="F37" s="105">
        <v>113753.95911</v>
      </c>
    </row>
    <row r="38" spans="1:6">
      <c r="A38" s="10" t="s">
        <v>39</v>
      </c>
      <c r="B38" s="105">
        <v>8836.4330000000009</v>
      </c>
      <c r="C38" s="105">
        <v>807.18547999999998</v>
      </c>
      <c r="D38" s="105">
        <v>0</v>
      </c>
      <c r="E38" s="105">
        <v>0</v>
      </c>
      <c r="F38" s="105">
        <v>9643.618480000001</v>
      </c>
    </row>
    <row r="39" spans="1:6">
      <c r="A39" s="12" t="s">
        <v>40</v>
      </c>
      <c r="B39" s="105">
        <v>599480.37283000001</v>
      </c>
      <c r="C39" s="105">
        <v>77750.034230000005</v>
      </c>
      <c r="D39" s="105">
        <v>0</v>
      </c>
      <c r="E39" s="105">
        <v>0</v>
      </c>
      <c r="F39" s="105">
        <v>677230.40706</v>
      </c>
    </row>
    <row r="40" spans="1:6">
      <c r="A40" s="10" t="s">
        <v>41</v>
      </c>
      <c r="B40" s="105">
        <v>80717.68492</v>
      </c>
      <c r="C40" s="105">
        <v>3786.5395600000002</v>
      </c>
      <c r="D40" s="105">
        <v>0</v>
      </c>
      <c r="E40" s="105">
        <v>0</v>
      </c>
      <c r="F40" s="105">
        <v>84504.224480000004</v>
      </c>
    </row>
    <row r="41" spans="1:6">
      <c r="A41" s="10" t="s">
        <v>42</v>
      </c>
      <c r="B41" s="105">
        <v>248244.03737999999</v>
      </c>
      <c r="C41" s="105">
        <v>38535.887569999999</v>
      </c>
      <c r="D41" s="105">
        <v>0</v>
      </c>
      <c r="E41" s="105">
        <v>0</v>
      </c>
      <c r="F41" s="105">
        <v>286779.92495000002</v>
      </c>
    </row>
    <row r="42" spans="1:6">
      <c r="A42" s="10" t="s">
        <v>43</v>
      </c>
      <c r="B42" s="105">
        <v>324.64853000000005</v>
      </c>
      <c r="C42" s="105">
        <v>62.33023</v>
      </c>
      <c r="D42" s="105">
        <v>0</v>
      </c>
      <c r="E42" s="105">
        <v>0</v>
      </c>
      <c r="F42" s="105">
        <v>386.97876000000002</v>
      </c>
    </row>
    <row r="43" spans="1:6">
      <c r="A43" s="10" t="s">
        <v>44</v>
      </c>
      <c r="B43" s="105">
        <v>3623.4604599999998</v>
      </c>
      <c r="C43" s="105">
        <v>342.47338000000002</v>
      </c>
      <c r="D43" s="105">
        <v>0</v>
      </c>
      <c r="E43" s="105">
        <v>0</v>
      </c>
      <c r="F43" s="105">
        <v>3965.9338399999997</v>
      </c>
    </row>
    <row r="44" spans="1:6">
      <c r="A44" s="10" t="s">
        <v>45</v>
      </c>
      <c r="B44" s="105">
        <v>0</v>
      </c>
      <c r="C44" s="105">
        <v>0</v>
      </c>
      <c r="D44" s="105">
        <v>0</v>
      </c>
      <c r="E44" s="105">
        <v>0</v>
      </c>
      <c r="F44" s="105">
        <v>0</v>
      </c>
    </row>
    <row r="45" spans="1:6">
      <c r="A45" s="10" t="s">
        <v>46</v>
      </c>
      <c r="B45" s="105">
        <v>1237.3778</v>
      </c>
      <c r="C45" s="105">
        <v>5.7173400000000001</v>
      </c>
      <c r="D45" s="105">
        <v>0</v>
      </c>
      <c r="E45" s="105">
        <v>0</v>
      </c>
      <c r="F45" s="105">
        <v>1243.0951399999999</v>
      </c>
    </row>
    <row r="46" spans="1:6">
      <c r="A46" s="10" t="s">
        <v>47</v>
      </c>
      <c r="B46" s="105">
        <v>76675.976330000005</v>
      </c>
      <c r="C46" s="105">
        <v>9821.2793599999986</v>
      </c>
      <c r="D46" s="105">
        <v>0</v>
      </c>
      <c r="E46" s="105">
        <v>0</v>
      </c>
      <c r="F46" s="105">
        <v>86497.255689999991</v>
      </c>
    </row>
    <row r="47" spans="1:6">
      <c r="A47" s="10" t="s">
        <v>48</v>
      </c>
      <c r="B47" s="105">
        <v>185347.01092</v>
      </c>
      <c r="C47" s="105">
        <v>24928.44096</v>
      </c>
      <c r="D47" s="105">
        <v>0</v>
      </c>
      <c r="E47" s="105">
        <v>0</v>
      </c>
      <c r="F47" s="105">
        <v>210275.45188000001</v>
      </c>
    </row>
    <row r="48" spans="1:6">
      <c r="A48" s="10" t="s">
        <v>49</v>
      </c>
      <c r="B48" s="105">
        <v>505.60353000000003</v>
      </c>
      <c r="C48" s="105">
        <v>33.875279999999997</v>
      </c>
      <c r="D48" s="105">
        <v>0</v>
      </c>
      <c r="E48" s="105">
        <v>0</v>
      </c>
      <c r="F48" s="105">
        <v>539.47881000000007</v>
      </c>
    </row>
    <row r="49" spans="1:6">
      <c r="A49" s="10" t="s">
        <v>50</v>
      </c>
      <c r="B49" s="105">
        <v>2137.3923799999998</v>
      </c>
      <c r="C49" s="105">
        <v>233.49053000000001</v>
      </c>
      <c r="D49" s="105">
        <v>0</v>
      </c>
      <c r="E49" s="105">
        <v>0</v>
      </c>
      <c r="F49" s="105">
        <v>2370.8829100000003</v>
      </c>
    </row>
    <row r="50" spans="1:6">
      <c r="A50" s="10" t="s">
        <v>51</v>
      </c>
      <c r="B50" s="105">
        <v>65.591660000000005</v>
      </c>
      <c r="C50" s="105">
        <v>2.0000000000000002E-5</v>
      </c>
      <c r="D50" s="105">
        <v>0</v>
      </c>
      <c r="E50" s="105">
        <v>0</v>
      </c>
      <c r="F50" s="105">
        <v>65.591679999999997</v>
      </c>
    </row>
    <row r="51" spans="1:6">
      <c r="A51" s="10" t="s">
        <v>52</v>
      </c>
      <c r="B51" s="105">
        <v>601.58892000000003</v>
      </c>
      <c r="C51" s="105">
        <v>0</v>
      </c>
      <c r="D51" s="105">
        <v>0</v>
      </c>
      <c r="E51" s="105">
        <v>0</v>
      </c>
      <c r="F51" s="105">
        <v>601.58892000000003</v>
      </c>
    </row>
    <row r="52" spans="1:6">
      <c r="A52" s="12" t="s">
        <v>53</v>
      </c>
      <c r="B52" s="105">
        <v>-497584.17499000003</v>
      </c>
      <c r="C52" s="105">
        <v>-111428.94198</v>
      </c>
      <c r="D52" s="105">
        <v>0</v>
      </c>
      <c r="E52" s="105">
        <v>0</v>
      </c>
      <c r="F52" s="105">
        <v>-609013.11696999997</v>
      </c>
    </row>
    <row r="53" spans="1:6">
      <c r="A53" s="13" t="s">
        <v>54</v>
      </c>
      <c r="B53" s="105">
        <v>-75120.175900000002</v>
      </c>
      <c r="C53" s="105">
        <v>-9254.6756700000005</v>
      </c>
      <c r="D53" s="105">
        <v>0</v>
      </c>
      <c r="E53" s="105">
        <v>0</v>
      </c>
      <c r="F53" s="105">
        <v>-84374.851569999999</v>
      </c>
    </row>
    <row r="54" spans="1:6">
      <c r="A54" s="10" t="s">
        <v>55</v>
      </c>
      <c r="B54" s="105">
        <v>-18650.070520000001</v>
      </c>
      <c r="C54" s="105">
        <v>-12156.041150000001</v>
      </c>
      <c r="D54" s="105">
        <v>0</v>
      </c>
      <c r="E54" s="105">
        <v>0</v>
      </c>
      <c r="F54" s="105">
        <v>-30806.111670000002</v>
      </c>
    </row>
    <row r="55" spans="1:6">
      <c r="A55" s="10" t="s">
        <v>56</v>
      </c>
      <c r="B55" s="105">
        <v>-18340.612300000001</v>
      </c>
      <c r="C55" s="105">
        <v>-1719.13139</v>
      </c>
      <c r="D55" s="105">
        <v>0</v>
      </c>
      <c r="E55" s="105">
        <v>0</v>
      </c>
      <c r="F55" s="105">
        <v>-20059.743690000003</v>
      </c>
    </row>
    <row r="56" spans="1:6">
      <c r="A56" s="10" t="s">
        <v>57</v>
      </c>
      <c r="B56" s="105">
        <v>-17809.519579999996</v>
      </c>
      <c r="C56" s="105">
        <v>-1866.2402400000001</v>
      </c>
      <c r="D56" s="105">
        <v>0</v>
      </c>
      <c r="E56" s="105">
        <v>0</v>
      </c>
      <c r="F56" s="105">
        <v>-19675.759819999999</v>
      </c>
    </row>
    <row r="57" spans="1:6">
      <c r="A57" s="10" t="s">
        <v>58</v>
      </c>
      <c r="B57" s="105">
        <v>-90382.466549999997</v>
      </c>
      <c r="C57" s="105">
        <v>-12015.356470000001</v>
      </c>
      <c r="D57" s="105">
        <v>0</v>
      </c>
      <c r="E57" s="105">
        <v>0</v>
      </c>
      <c r="F57" s="105">
        <v>-102397.82302</v>
      </c>
    </row>
    <row r="58" spans="1:6">
      <c r="A58" s="10" t="s">
        <v>59</v>
      </c>
      <c r="B58" s="105">
        <v>-59097.855609999999</v>
      </c>
      <c r="C58" s="105">
        <v>-13766.54398</v>
      </c>
      <c r="D58" s="105">
        <v>0</v>
      </c>
      <c r="E58" s="105">
        <v>0</v>
      </c>
      <c r="F58" s="105">
        <v>-72864.399590000001</v>
      </c>
    </row>
    <row r="59" spans="1:6">
      <c r="A59" s="13" t="s">
        <v>60</v>
      </c>
      <c r="B59" s="105">
        <v>-128781.31727</v>
      </c>
      <c r="C59" s="105">
        <v>-38828.637369999997</v>
      </c>
      <c r="D59" s="105">
        <v>0</v>
      </c>
      <c r="E59" s="105">
        <v>0</v>
      </c>
      <c r="F59" s="105">
        <v>-167609.95463999998</v>
      </c>
    </row>
    <row r="60" spans="1:6">
      <c r="A60" s="10" t="s">
        <v>61</v>
      </c>
      <c r="B60" s="105">
        <v>-73962.876380000002</v>
      </c>
      <c r="C60" s="105">
        <v>-20178.496300000003</v>
      </c>
      <c r="D60" s="105">
        <v>0</v>
      </c>
      <c r="E60" s="105">
        <v>0</v>
      </c>
      <c r="F60" s="105">
        <v>-94141.37268</v>
      </c>
    </row>
    <row r="61" spans="1:6">
      <c r="A61" s="10" t="s">
        <v>62</v>
      </c>
      <c r="B61" s="105">
        <v>-22.46311</v>
      </c>
      <c r="C61" s="105">
        <v>0</v>
      </c>
      <c r="D61" s="105">
        <v>0</v>
      </c>
      <c r="E61" s="105">
        <v>0</v>
      </c>
      <c r="F61" s="105">
        <v>-22.46311</v>
      </c>
    </row>
    <row r="62" spans="1:6">
      <c r="A62" s="10" t="s">
        <v>63</v>
      </c>
      <c r="B62" s="105">
        <v>0</v>
      </c>
      <c r="C62" s="105">
        <v>0</v>
      </c>
      <c r="D62" s="105">
        <v>0</v>
      </c>
      <c r="E62" s="105">
        <v>0</v>
      </c>
      <c r="F62" s="105">
        <v>0</v>
      </c>
    </row>
    <row r="63" spans="1:6">
      <c r="A63" s="10" t="s">
        <v>64</v>
      </c>
      <c r="B63" s="105">
        <v>-636.58208999999999</v>
      </c>
      <c r="C63" s="105">
        <v>-167.19624999999999</v>
      </c>
      <c r="D63" s="105">
        <v>0</v>
      </c>
      <c r="E63" s="105">
        <v>0</v>
      </c>
      <c r="F63" s="105">
        <v>-803.77833999999996</v>
      </c>
    </row>
    <row r="64" spans="1:6">
      <c r="A64" s="10" t="s">
        <v>65</v>
      </c>
      <c r="B64" s="105">
        <v>-1110.4677900000002</v>
      </c>
      <c r="C64" s="105">
        <v>-426.95075000000003</v>
      </c>
      <c r="D64" s="105">
        <v>0</v>
      </c>
      <c r="E64" s="105">
        <v>0</v>
      </c>
      <c r="F64" s="105">
        <v>-1537.4185400000001</v>
      </c>
    </row>
    <row r="65" spans="1:6">
      <c r="A65" s="13" t="s">
        <v>66</v>
      </c>
      <c r="B65" s="105">
        <v>-714.64817000000005</v>
      </c>
      <c r="C65" s="105">
        <v>-41.547800000000002</v>
      </c>
      <c r="D65" s="105">
        <v>0</v>
      </c>
      <c r="E65" s="105">
        <v>0</v>
      </c>
      <c r="F65" s="105">
        <v>-756.19596999999999</v>
      </c>
    </row>
    <row r="66" spans="1:6">
      <c r="A66" s="10" t="s">
        <v>67</v>
      </c>
      <c r="B66" s="105">
        <v>-3255.2764300000003</v>
      </c>
      <c r="C66" s="105">
        <v>-90.524979999999999</v>
      </c>
      <c r="D66" s="105">
        <v>0</v>
      </c>
      <c r="E66" s="105">
        <v>0</v>
      </c>
      <c r="F66" s="105">
        <v>-3345.80141</v>
      </c>
    </row>
    <row r="67" spans="1:6">
      <c r="A67" s="10" t="s">
        <v>68</v>
      </c>
      <c r="B67" s="105">
        <v>-2854.85374</v>
      </c>
      <c r="C67" s="105">
        <v>-331.56916999999999</v>
      </c>
      <c r="D67" s="105">
        <v>0</v>
      </c>
      <c r="E67" s="105">
        <v>0</v>
      </c>
      <c r="F67" s="105">
        <v>-3186.4229100000002</v>
      </c>
    </row>
    <row r="68" spans="1:6">
      <c r="A68" s="10" t="s">
        <v>69</v>
      </c>
      <c r="B68" s="105">
        <v>-6844.9895500000002</v>
      </c>
      <c r="C68" s="105">
        <v>-586.03045999999995</v>
      </c>
      <c r="D68" s="105">
        <v>0</v>
      </c>
      <c r="E68" s="105">
        <v>0</v>
      </c>
      <c r="F68" s="105">
        <v>-7431.0200100000002</v>
      </c>
    </row>
    <row r="69" spans="1:6">
      <c r="A69" s="9" t="s">
        <v>70</v>
      </c>
      <c r="B69" s="106">
        <v>68619.396779999995</v>
      </c>
      <c r="C69" s="106">
        <v>17916.171100000003</v>
      </c>
      <c r="D69" s="106">
        <v>0</v>
      </c>
      <c r="E69" s="106">
        <v>0</v>
      </c>
      <c r="F69" s="106">
        <v>86535.567880000002</v>
      </c>
    </row>
    <row r="70" spans="1:6">
      <c r="A70" s="10" t="s">
        <v>71</v>
      </c>
      <c r="B70" s="105">
        <v>443.58407</v>
      </c>
      <c r="C70" s="105">
        <v>156.98273999999998</v>
      </c>
      <c r="D70" s="105">
        <v>711.49381000000005</v>
      </c>
      <c r="E70" s="105">
        <v>0</v>
      </c>
      <c r="F70" s="105">
        <v>1312.0606200000002</v>
      </c>
    </row>
    <row r="71" spans="1:6">
      <c r="A71" s="13" t="s">
        <v>72</v>
      </c>
      <c r="B71" s="105">
        <v>21036.72769</v>
      </c>
      <c r="C71" s="105">
        <v>6414.0853999999999</v>
      </c>
      <c r="D71" s="105">
        <v>0</v>
      </c>
      <c r="E71" s="105">
        <v>0</v>
      </c>
      <c r="F71" s="105">
        <v>27450.81309</v>
      </c>
    </row>
    <row r="72" spans="1:6">
      <c r="A72" s="10" t="s">
        <v>73</v>
      </c>
      <c r="B72" s="105">
        <v>60461.585740000002</v>
      </c>
      <c r="C72" s="105">
        <v>19986.973109999999</v>
      </c>
      <c r="D72" s="105">
        <v>0</v>
      </c>
      <c r="E72" s="105">
        <v>0</v>
      </c>
      <c r="F72" s="105">
        <v>80448.558850000001</v>
      </c>
    </row>
    <row r="73" spans="1:6">
      <c r="A73" s="10" t="s">
        <v>74</v>
      </c>
      <c r="B73" s="105">
        <v>0</v>
      </c>
      <c r="C73" s="105">
        <v>0</v>
      </c>
      <c r="D73" s="105">
        <v>0</v>
      </c>
      <c r="E73" s="105">
        <v>0</v>
      </c>
      <c r="F73" s="105">
        <v>0</v>
      </c>
    </row>
    <row r="74" spans="1:6">
      <c r="A74" s="10" t="s">
        <v>75</v>
      </c>
      <c r="B74" s="105">
        <v>-13322.50072</v>
      </c>
      <c r="C74" s="105">
        <v>-8641.8701500000006</v>
      </c>
      <c r="D74" s="105">
        <v>-711.49381000000005</v>
      </c>
      <c r="E74" s="105">
        <v>0</v>
      </c>
      <c r="F74" s="105">
        <v>-22675.864679999999</v>
      </c>
    </row>
    <row r="75" spans="1:6">
      <c r="A75" s="9" t="s">
        <v>76</v>
      </c>
      <c r="B75" s="106">
        <v>13065.675859999999</v>
      </c>
      <c r="C75" s="106">
        <v>1E-3</v>
      </c>
      <c r="D75" s="106">
        <v>0</v>
      </c>
      <c r="E75" s="106">
        <v>0</v>
      </c>
      <c r="F75" s="106">
        <v>13065.67686</v>
      </c>
    </row>
    <row r="76" spans="1:6">
      <c r="A76" s="10" t="s">
        <v>77</v>
      </c>
      <c r="B76" s="105">
        <v>2516.3833500000001</v>
      </c>
      <c r="C76" s="105">
        <v>0</v>
      </c>
      <c r="D76" s="105">
        <v>0</v>
      </c>
      <c r="E76" s="105">
        <v>0</v>
      </c>
      <c r="F76" s="105">
        <v>2516.3833500000001</v>
      </c>
    </row>
    <row r="77" spans="1:6">
      <c r="A77" s="10" t="s">
        <v>78</v>
      </c>
      <c r="B77" s="105">
        <v>39604.282599999999</v>
      </c>
      <c r="C77" s="105">
        <v>8.986600000000001</v>
      </c>
      <c r="D77" s="105">
        <v>0</v>
      </c>
      <c r="E77" s="105">
        <v>0</v>
      </c>
      <c r="F77" s="105">
        <v>39613.269200000002</v>
      </c>
    </row>
    <row r="78" spans="1:6">
      <c r="A78" s="10" t="s">
        <v>79</v>
      </c>
      <c r="B78" s="105">
        <v>3386.1354900000001</v>
      </c>
      <c r="C78" s="105">
        <v>0</v>
      </c>
      <c r="D78" s="105">
        <v>0</v>
      </c>
      <c r="E78" s="105">
        <v>0</v>
      </c>
      <c r="F78" s="105">
        <v>3386.1354900000001</v>
      </c>
    </row>
    <row r="79" spans="1:6">
      <c r="A79" s="10" t="s">
        <v>80</v>
      </c>
      <c r="B79" s="105">
        <v>3439.4710399999999</v>
      </c>
      <c r="C79" s="105">
        <v>0</v>
      </c>
      <c r="D79" s="105">
        <v>0</v>
      </c>
      <c r="E79" s="105">
        <v>0</v>
      </c>
      <c r="F79" s="105">
        <v>3439.4710399999999</v>
      </c>
    </row>
    <row r="80" spans="1:6">
      <c r="A80" s="10" t="s">
        <v>81</v>
      </c>
      <c r="B80" s="105">
        <v>-35880.596619999997</v>
      </c>
      <c r="C80" s="105">
        <v>-8.9855999999999998</v>
      </c>
      <c r="D80" s="105">
        <v>0</v>
      </c>
      <c r="E80" s="105">
        <v>0</v>
      </c>
      <c r="F80" s="105">
        <v>-35889.582219999997</v>
      </c>
    </row>
    <row r="81" spans="1:6">
      <c r="A81" s="9" t="s">
        <v>82</v>
      </c>
      <c r="B81" s="106">
        <v>132161.48923000001</v>
      </c>
      <c r="C81" s="106">
        <v>408918.43943000003</v>
      </c>
      <c r="D81" s="106">
        <v>0</v>
      </c>
      <c r="E81" s="106">
        <v>6.7409999999999998E-2</v>
      </c>
      <c r="F81" s="106">
        <v>541079.99607000011</v>
      </c>
    </row>
    <row r="82" spans="1:6">
      <c r="A82" s="10" t="s">
        <v>19</v>
      </c>
      <c r="B82" s="105">
        <v>0</v>
      </c>
      <c r="C82" s="105">
        <v>0</v>
      </c>
      <c r="D82" s="105">
        <v>0</v>
      </c>
      <c r="E82" s="105">
        <v>0</v>
      </c>
      <c r="F82" s="105">
        <v>0</v>
      </c>
    </row>
    <row r="83" spans="1:6">
      <c r="A83" s="10" t="s">
        <v>20</v>
      </c>
      <c r="B83" s="105">
        <v>64472.778850000002</v>
      </c>
      <c r="C83" s="105">
        <v>30988.511920000001</v>
      </c>
      <c r="D83" s="105">
        <v>0</v>
      </c>
      <c r="E83" s="105">
        <v>0</v>
      </c>
      <c r="F83" s="105">
        <v>95461.290769999992</v>
      </c>
    </row>
    <row r="84" spans="1:6">
      <c r="A84" s="10" t="s">
        <v>21</v>
      </c>
      <c r="B84" s="105">
        <v>0</v>
      </c>
      <c r="C84" s="105">
        <v>0</v>
      </c>
      <c r="D84" s="105">
        <v>0</v>
      </c>
      <c r="E84" s="105">
        <v>0</v>
      </c>
      <c r="F84" s="105">
        <v>0</v>
      </c>
    </row>
    <row r="85" spans="1:6">
      <c r="A85" s="10" t="s">
        <v>22</v>
      </c>
      <c r="B85" s="105">
        <v>0</v>
      </c>
      <c r="C85" s="105">
        <v>0</v>
      </c>
      <c r="D85" s="105">
        <v>0</v>
      </c>
      <c r="E85" s="105">
        <v>0</v>
      </c>
      <c r="F85" s="105">
        <v>0</v>
      </c>
    </row>
    <row r="86" spans="1:6">
      <c r="A86" s="10" t="s">
        <v>83</v>
      </c>
      <c r="B86" s="105">
        <v>16.915029999999998</v>
      </c>
      <c r="C86" s="105">
        <v>6.9286000000000003</v>
      </c>
      <c r="D86" s="105">
        <v>0</v>
      </c>
      <c r="E86" s="105">
        <v>0</v>
      </c>
      <c r="F86" s="105">
        <v>23.843630000000001</v>
      </c>
    </row>
    <row r="87" spans="1:6">
      <c r="A87" s="10" t="s">
        <v>23</v>
      </c>
      <c r="B87" s="105">
        <v>232.28501</v>
      </c>
      <c r="C87" s="105">
        <v>3343.76532</v>
      </c>
      <c r="D87" s="105">
        <v>0</v>
      </c>
      <c r="E87" s="105">
        <v>0</v>
      </c>
      <c r="F87" s="105">
        <v>3576.05033</v>
      </c>
    </row>
    <row r="88" spans="1:6">
      <c r="A88" s="10" t="s">
        <v>24</v>
      </c>
      <c r="B88" s="105">
        <v>66342.113549999995</v>
      </c>
      <c r="C88" s="105">
        <v>376815.54681000003</v>
      </c>
      <c r="D88" s="105">
        <v>0</v>
      </c>
      <c r="E88" s="105">
        <v>6.7409999999999998E-2</v>
      </c>
      <c r="F88" s="105">
        <v>443157.72777</v>
      </c>
    </row>
    <row r="89" spans="1:6">
      <c r="A89" s="10" t="s">
        <v>84</v>
      </c>
      <c r="B89" s="105">
        <v>1253.80441</v>
      </c>
      <c r="C89" s="105">
        <v>212.02417000000003</v>
      </c>
      <c r="D89" s="105">
        <v>0</v>
      </c>
      <c r="E89" s="105">
        <v>0</v>
      </c>
      <c r="F89" s="105">
        <v>1465.8285800000001</v>
      </c>
    </row>
    <row r="90" spans="1:6">
      <c r="A90" s="10" t="s">
        <v>85</v>
      </c>
      <c r="B90" s="105">
        <v>-156.40762000000001</v>
      </c>
      <c r="C90" s="105">
        <v>-2448.3373900000001</v>
      </c>
      <c r="D90" s="105">
        <v>0</v>
      </c>
      <c r="E90" s="105">
        <v>0</v>
      </c>
      <c r="F90" s="105">
        <v>-2604.7450099999996</v>
      </c>
    </row>
    <row r="91" spans="1:6">
      <c r="A91" s="9" t="s">
        <v>86</v>
      </c>
      <c r="B91" s="106">
        <v>196680.08478999999</v>
      </c>
      <c r="C91" s="106">
        <v>0</v>
      </c>
      <c r="D91" s="106">
        <v>0</v>
      </c>
      <c r="E91" s="106">
        <v>0</v>
      </c>
      <c r="F91" s="106">
        <v>196680.08478999999</v>
      </c>
    </row>
    <row r="92" spans="1:6">
      <c r="A92" s="10" t="s">
        <v>87</v>
      </c>
      <c r="B92" s="105">
        <v>58309.341249999998</v>
      </c>
      <c r="C92" s="105">
        <v>0</v>
      </c>
      <c r="D92" s="105">
        <v>0</v>
      </c>
      <c r="E92" s="105">
        <v>0</v>
      </c>
      <c r="F92" s="105">
        <v>58309.341249999998</v>
      </c>
    </row>
    <row r="93" spans="1:6">
      <c r="A93" s="10" t="s">
        <v>88</v>
      </c>
      <c r="B93" s="105">
        <v>98117.014469999995</v>
      </c>
      <c r="C93" s="105">
        <v>0</v>
      </c>
      <c r="D93" s="105">
        <v>0</v>
      </c>
      <c r="E93" s="105">
        <v>0</v>
      </c>
      <c r="F93" s="105">
        <v>98117.014469999995</v>
      </c>
    </row>
    <row r="94" spans="1:6">
      <c r="A94" s="10" t="s">
        <v>89</v>
      </c>
      <c r="B94" s="105">
        <v>9545.7238100000013</v>
      </c>
      <c r="C94" s="105">
        <v>0</v>
      </c>
      <c r="D94" s="105">
        <v>0</v>
      </c>
      <c r="E94" s="105">
        <v>0</v>
      </c>
      <c r="F94" s="105">
        <v>9545.7238100000013</v>
      </c>
    </row>
    <row r="95" spans="1:6">
      <c r="A95" s="10" t="s">
        <v>90</v>
      </c>
      <c r="B95" s="105">
        <v>14572.47464</v>
      </c>
      <c r="C95" s="105">
        <v>0</v>
      </c>
      <c r="D95" s="105">
        <v>0</v>
      </c>
      <c r="E95" s="105">
        <v>0</v>
      </c>
      <c r="F95" s="105">
        <v>14572.47464</v>
      </c>
    </row>
    <row r="96" spans="1:6">
      <c r="A96" s="10" t="s">
        <v>91</v>
      </c>
      <c r="B96" s="105">
        <v>11343.66769</v>
      </c>
      <c r="C96" s="105">
        <v>0</v>
      </c>
      <c r="D96" s="105">
        <v>0</v>
      </c>
      <c r="E96" s="105">
        <v>0</v>
      </c>
      <c r="F96" s="105">
        <v>11343.66769</v>
      </c>
    </row>
    <row r="97" spans="1:6">
      <c r="A97" s="10" t="s">
        <v>92</v>
      </c>
      <c r="B97" s="105">
        <v>3352.0946200000003</v>
      </c>
      <c r="C97" s="105">
        <v>0</v>
      </c>
      <c r="D97" s="105">
        <v>0</v>
      </c>
      <c r="E97" s="105">
        <v>0</v>
      </c>
      <c r="F97" s="105">
        <v>3352.0946200000003</v>
      </c>
    </row>
    <row r="98" spans="1:6">
      <c r="A98" s="10" t="s">
        <v>93</v>
      </c>
      <c r="B98" s="105">
        <v>174.42583999999999</v>
      </c>
      <c r="C98" s="105">
        <v>0</v>
      </c>
      <c r="D98" s="105">
        <v>0</v>
      </c>
      <c r="E98" s="105">
        <v>0</v>
      </c>
      <c r="F98" s="105">
        <v>174.42583999999999</v>
      </c>
    </row>
    <row r="99" spans="1:6">
      <c r="A99" s="10" t="s">
        <v>94</v>
      </c>
      <c r="B99" s="105">
        <v>0</v>
      </c>
      <c r="C99" s="105">
        <v>0</v>
      </c>
      <c r="D99" s="105">
        <v>0</v>
      </c>
      <c r="E99" s="105">
        <v>0</v>
      </c>
      <c r="F99" s="105">
        <v>0</v>
      </c>
    </row>
    <row r="100" spans="1:6">
      <c r="A100" s="10" t="s">
        <v>95</v>
      </c>
      <c r="B100" s="105">
        <v>1265.34247</v>
      </c>
      <c r="C100" s="105">
        <v>0</v>
      </c>
      <c r="D100" s="105">
        <v>0</v>
      </c>
      <c r="E100" s="105">
        <v>0</v>
      </c>
      <c r="F100" s="105">
        <v>1265.34247</v>
      </c>
    </row>
    <row r="101" spans="1:6">
      <c r="A101" s="9" t="s">
        <v>96</v>
      </c>
      <c r="B101" s="106">
        <v>35390.527329999997</v>
      </c>
      <c r="C101" s="106">
        <v>3434.89174</v>
      </c>
      <c r="D101" s="106">
        <v>0</v>
      </c>
      <c r="E101" s="106">
        <v>0</v>
      </c>
      <c r="F101" s="106">
        <v>38825.419070000004</v>
      </c>
    </row>
    <row r="102" spans="1:6">
      <c r="A102" s="10" t="s">
        <v>97</v>
      </c>
      <c r="B102" s="105">
        <v>6679.78262</v>
      </c>
      <c r="C102" s="105">
        <v>0</v>
      </c>
      <c r="D102" s="105">
        <v>0</v>
      </c>
      <c r="E102" s="105">
        <v>0</v>
      </c>
      <c r="F102" s="105">
        <v>6679.78262</v>
      </c>
    </row>
    <row r="103" spans="1:6">
      <c r="A103" s="10" t="s">
        <v>98</v>
      </c>
      <c r="B103" s="105">
        <v>2148.6707700000002</v>
      </c>
      <c r="C103" s="105">
        <v>0</v>
      </c>
      <c r="D103" s="105">
        <v>0</v>
      </c>
      <c r="E103" s="105">
        <v>0</v>
      </c>
      <c r="F103" s="105">
        <v>2148.6707700000002</v>
      </c>
    </row>
    <row r="104" spans="1:6">
      <c r="A104" s="10" t="s">
        <v>99</v>
      </c>
      <c r="B104" s="105">
        <v>18346.162640000002</v>
      </c>
      <c r="C104" s="105">
        <v>1732.9922799999999</v>
      </c>
      <c r="D104" s="105">
        <v>0</v>
      </c>
      <c r="E104" s="105">
        <v>0</v>
      </c>
      <c r="F104" s="105">
        <v>20079.154920000001</v>
      </c>
    </row>
    <row r="105" spans="1:6">
      <c r="A105" s="10" t="s">
        <v>100</v>
      </c>
      <c r="B105" s="105">
        <v>8930.2927</v>
      </c>
      <c r="C105" s="105">
        <v>2027.9025100000001</v>
      </c>
      <c r="D105" s="105">
        <v>0</v>
      </c>
      <c r="E105" s="105">
        <v>0</v>
      </c>
      <c r="F105" s="105">
        <v>10958.195210000002</v>
      </c>
    </row>
    <row r="106" spans="1:6">
      <c r="A106" s="10" t="s">
        <v>101</v>
      </c>
      <c r="B106" s="105">
        <v>-714.38139999999999</v>
      </c>
      <c r="C106" s="105">
        <v>-326.00304999999997</v>
      </c>
      <c r="D106" s="105">
        <v>0</v>
      </c>
      <c r="E106" s="105">
        <v>0</v>
      </c>
      <c r="F106" s="105">
        <v>-1040.38445</v>
      </c>
    </row>
    <row r="107" spans="1:6">
      <c r="A107" s="9" t="s">
        <v>102</v>
      </c>
      <c r="B107" s="106">
        <v>0</v>
      </c>
      <c r="C107" s="106">
        <v>0</v>
      </c>
      <c r="D107" s="106">
        <v>0</v>
      </c>
      <c r="E107" s="106">
        <v>0</v>
      </c>
      <c r="F107" s="106">
        <v>0</v>
      </c>
    </row>
    <row r="108" spans="1:6">
      <c r="A108" s="10" t="s">
        <v>103</v>
      </c>
      <c r="B108" s="105">
        <v>0</v>
      </c>
      <c r="C108" s="105">
        <v>0</v>
      </c>
      <c r="D108" s="105">
        <v>0</v>
      </c>
      <c r="E108" s="105">
        <v>0</v>
      </c>
      <c r="F108" s="105">
        <v>0</v>
      </c>
    </row>
    <row r="109" spans="1:6">
      <c r="A109" s="10" t="s">
        <v>104</v>
      </c>
      <c r="B109" s="105">
        <v>0</v>
      </c>
      <c r="C109" s="105">
        <v>0</v>
      </c>
      <c r="D109" s="105">
        <v>0</v>
      </c>
      <c r="E109" s="105">
        <v>0</v>
      </c>
      <c r="F109" s="105">
        <v>0</v>
      </c>
    </row>
    <row r="110" spans="1:6">
      <c r="A110" s="10" t="s">
        <v>105</v>
      </c>
      <c r="B110" s="105">
        <v>0</v>
      </c>
      <c r="C110" s="105">
        <v>0</v>
      </c>
      <c r="D110" s="105">
        <v>0</v>
      </c>
      <c r="E110" s="105">
        <v>0</v>
      </c>
      <c r="F110" s="105">
        <v>0</v>
      </c>
    </row>
    <row r="111" spans="1:6">
      <c r="A111" s="10" t="s">
        <v>106</v>
      </c>
      <c r="B111" s="105">
        <v>0</v>
      </c>
      <c r="C111" s="105">
        <v>0</v>
      </c>
      <c r="D111" s="105">
        <v>0</v>
      </c>
      <c r="E111" s="105">
        <v>0</v>
      </c>
      <c r="F111" s="105">
        <v>0</v>
      </c>
    </row>
    <row r="112" spans="1:6">
      <c r="A112" s="10" t="s">
        <v>107</v>
      </c>
      <c r="B112" s="105">
        <v>0</v>
      </c>
      <c r="C112" s="105">
        <v>0</v>
      </c>
      <c r="D112" s="105">
        <v>0</v>
      </c>
      <c r="E112" s="105">
        <v>0</v>
      </c>
      <c r="F112" s="105">
        <v>0</v>
      </c>
    </row>
    <row r="113" spans="1:6">
      <c r="A113" s="10" t="s">
        <v>108</v>
      </c>
      <c r="B113" s="105">
        <v>0</v>
      </c>
      <c r="C113" s="105">
        <v>0</v>
      </c>
      <c r="D113" s="105">
        <v>0</v>
      </c>
      <c r="E113" s="105">
        <v>0</v>
      </c>
      <c r="F113" s="105">
        <v>0</v>
      </c>
    </row>
    <row r="114" spans="1:6">
      <c r="A114" s="14" t="s">
        <v>109</v>
      </c>
      <c r="B114" s="106">
        <v>7146602.8070900002</v>
      </c>
      <c r="C114" s="106">
        <v>1637719.4977299999</v>
      </c>
      <c r="D114" s="106">
        <v>208.95726000000002</v>
      </c>
      <c r="E114" s="106">
        <v>0.10579000000000001</v>
      </c>
      <c r="F114" s="106">
        <v>8784531.3678700011</v>
      </c>
    </row>
    <row r="115" spans="1:6">
      <c r="A115" s="15" t="s">
        <v>110</v>
      </c>
      <c r="B115" s="106">
        <v>5995043.7232100004</v>
      </c>
      <c r="C115" s="106">
        <v>1417666.4453599998</v>
      </c>
      <c r="D115" s="106">
        <v>0</v>
      </c>
      <c r="E115" s="106">
        <v>0.10573</v>
      </c>
      <c r="F115" s="106">
        <v>7412710.2743000006</v>
      </c>
    </row>
    <row r="116" spans="1:6">
      <c r="A116" s="17" t="s">
        <v>111</v>
      </c>
      <c r="B116" s="105">
        <v>4641.4183600000006</v>
      </c>
      <c r="C116" s="105">
        <v>258.51472999999999</v>
      </c>
      <c r="D116" s="105">
        <v>0</v>
      </c>
      <c r="E116" s="105">
        <v>0</v>
      </c>
      <c r="F116" s="105">
        <v>4899.9330899999995</v>
      </c>
    </row>
    <row r="117" spans="1:6">
      <c r="A117" s="17" t="s">
        <v>112</v>
      </c>
      <c r="B117" s="105">
        <v>366.42518999999999</v>
      </c>
      <c r="C117" s="105">
        <v>212.70679000000001</v>
      </c>
      <c r="D117" s="105">
        <v>0</v>
      </c>
      <c r="E117" s="105">
        <v>0</v>
      </c>
      <c r="F117" s="105">
        <v>579.13198</v>
      </c>
    </row>
    <row r="118" spans="1:6">
      <c r="A118" s="17" t="s">
        <v>113</v>
      </c>
      <c r="B118" s="105">
        <v>4274.9931699999997</v>
      </c>
      <c r="C118" s="105">
        <v>45.807940000000002</v>
      </c>
      <c r="D118" s="105">
        <v>0</v>
      </c>
      <c r="E118" s="105">
        <v>0</v>
      </c>
      <c r="F118" s="105">
        <v>4320.8011100000003</v>
      </c>
    </row>
    <row r="119" spans="1:6">
      <c r="A119" s="17" t="s">
        <v>114</v>
      </c>
      <c r="B119" s="105">
        <v>1930235.2525299999</v>
      </c>
      <c r="C119" s="105">
        <v>284195.54138999997</v>
      </c>
      <c r="D119" s="105">
        <v>0</v>
      </c>
      <c r="E119" s="105">
        <v>9.6799999999999997E-2</v>
      </c>
      <c r="F119" s="105">
        <v>2214430.8907199996</v>
      </c>
    </row>
    <row r="120" spans="1:6">
      <c r="A120" s="17" t="s">
        <v>115</v>
      </c>
      <c r="B120" s="105">
        <v>3470790.057</v>
      </c>
      <c r="C120" s="105">
        <v>738948.93290999997</v>
      </c>
      <c r="D120" s="105">
        <v>0</v>
      </c>
      <c r="E120" s="105">
        <v>0</v>
      </c>
      <c r="F120" s="105">
        <v>4209738.98991</v>
      </c>
    </row>
    <row r="121" spans="1:6">
      <c r="A121" s="18" t="s">
        <v>116</v>
      </c>
      <c r="B121" s="105">
        <v>95959.201860000001</v>
      </c>
      <c r="C121" s="105">
        <v>32522.684579999997</v>
      </c>
      <c r="D121" s="105">
        <v>0</v>
      </c>
      <c r="E121" s="105">
        <v>0</v>
      </c>
      <c r="F121" s="105">
        <v>128481.88644</v>
      </c>
    </row>
    <row r="122" spans="1:6">
      <c r="A122" s="18" t="s">
        <v>117</v>
      </c>
      <c r="B122" s="105">
        <v>4217.4319599999999</v>
      </c>
      <c r="C122" s="105">
        <v>3447.98326</v>
      </c>
      <c r="D122" s="105">
        <v>0</v>
      </c>
      <c r="E122" s="105">
        <v>0</v>
      </c>
      <c r="F122" s="105">
        <v>7665.4152199999999</v>
      </c>
    </row>
    <row r="123" spans="1:6">
      <c r="A123" s="19" t="s">
        <v>118</v>
      </c>
      <c r="B123" s="105">
        <v>26415.036510000002</v>
      </c>
      <c r="C123" s="105">
        <v>5614.9699099999998</v>
      </c>
      <c r="D123" s="105">
        <v>0</v>
      </c>
      <c r="E123" s="105">
        <v>0</v>
      </c>
      <c r="F123" s="105">
        <v>32030.006420000002</v>
      </c>
    </row>
    <row r="124" spans="1:6">
      <c r="A124" s="19" t="s">
        <v>119</v>
      </c>
      <c r="B124" s="105">
        <v>119894.69636</v>
      </c>
      <c r="C124" s="105">
        <v>26566.807579999997</v>
      </c>
      <c r="D124" s="105">
        <v>0</v>
      </c>
      <c r="E124" s="105">
        <v>0</v>
      </c>
      <c r="F124" s="105">
        <v>146461.50394</v>
      </c>
    </row>
    <row r="125" spans="1:6">
      <c r="A125" s="19" t="s">
        <v>120</v>
      </c>
      <c r="B125" s="105">
        <v>511706.80104000005</v>
      </c>
      <c r="C125" s="105">
        <v>72172.534329999995</v>
      </c>
      <c r="D125" s="105">
        <v>0</v>
      </c>
      <c r="E125" s="105">
        <v>0</v>
      </c>
      <c r="F125" s="105">
        <v>583879.33536999999</v>
      </c>
    </row>
    <row r="126" spans="1:6">
      <c r="A126" s="19" t="s">
        <v>121</v>
      </c>
      <c r="B126" s="105">
        <v>1693567.94658</v>
      </c>
      <c r="C126" s="105">
        <v>233290.49827000001</v>
      </c>
      <c r="D126" s="105">
        <v>0</v>
      </c>
      <c r="E126" s="105">
        <v>0</v>
      </c>
      <c r="F126" s="105">
        <v>1926858.4448499999</v>
      </c>
    </row>
    <row r="127" spans="1:6">
      <c r="A127" s="20" t="s">
        <v>122</v>
      </c>
      <c r="B127" s="105">
        <v>393435.26666000002</v>
      </c>
      <c r="C127" s="105">
        <v>172990.81221</v>
      </c>
      <c r="D127" s="105">
        <v>0</v>
      </c>
      <c r="E127" s="105">
        <v>0</v>
      </c>
      <c r="F127" s="105">
        <v>566426.07886999997</v>
      </c>
    </row>
    <row r="128" spans="1:6">
      <c r="A128" s="21" t="s">
        <v>123</v>
      </c>
      <c r="B128" s="105">
        <v>625593.67602999997</v>
      </c>
      <c r="C128" s="105">
        <v>192342.64277000001</v>
      </c>
      <c r="D128" s="105">
        <v>0</v>
      </c>
      <c r="E128" s="105">
        <v>0</v>
      </c>
      <c r="F128" s="105">
        <v>817936.31880000001</v>
      </c>
    </row>
    <row r="129" spans="1:6">
      <c r="A129" s="22" t="s">
        <v>124</v>
      </c>
      <c r="B129" s="105">
        <v>213206.56221</v>
      </c>
      <c r="C129" s="105">
        <v>68376.609150000004</v>
      </c>
      <c r="D129" s="105">
        <v>0</v>
      </c>
      <c r="E129" s="105">
        <v>8.9300000000000004E-3</v>
      </c>
      <c r="F129" s="105">
        <v>281583.18029000005</v>
      </c>
    </row>
    <row r="130" spans="1:6">
      <c r="A130" s="22" t="s">
        <v>125</v>
      </c>
      <c r="B130" s="105">
        <v>269708.57582999999</v>
      </c>
      <c r="C130" s="105">
        <v>303361.98802999995</v>
      </c>
      <c r="D130" s="105">
        <v>0</v>
      </c>
      <c r="E130" s="105">
        <v>0</v>
      </c>
      <c r="F130" s="105">
        <v>573070.56385999999</v>
      </c>
    </row>
    <row r="131" spans="1:6">
      <c r="A131" s="17" t="s">
        <v>126</v>
      </c>
      <c r="B131" s="105">
        <v>106461.85728</v>
      </c>
      <c r="C131" s="105">
        <v>22524.85915</v>
      </c>
      <c r="D131" s="105">
        <v>0</v>
      </c>
      <c r="E131" s="105">
        <v>0</v>
      </c>
      <c r="F131" s="105">
        <v>128986.71643</v>
      </c>
    </row>
    <row r="132" spans="1:6">
      <c r="A132" s="15" t="s">
        <v>127</v>
      </c>
      <c r="B132" s="106">
        <v>140.11049</v>
      </c>
      <c r="C132" s="106">
        <v>167.48204000000001</v>
      </c>
      <c r="D132" s="106">
        <v>0</v>
      </c>
      <c r="E132" s="106">
        <v>5.9999999999999995E-5</v>
      </c>
      <c r="F132" s="106">
        <v>307.59259000000003</v>
      </c>
    </row>
    <row r="133" spans="1:6">
      <c r="A133" s="15" t="s">
        <v>128</v>
      </c>
      <c r="B133" s="106">
        <v>5712.7098599999999</v>
      </c>
      <c r="C133" s="106">
        <v>0</v>
      </c>
      <c r="D133" s="106">
        <v>0</v>
      </c>
      <c r="E133" s="106">
        <v>0</v>
      </c>
      <c r="F133" s="106">
        <v>5712.7098599999999</v>
      </c>
    </row>
    <row r="134" spans="1:6">
      <c r="A134" s="17" t="s">
        <v>129</v>
      </c>
      <c r="B134" s="105">
        <v>0</v>
      </c>
      <c r="C134" s="105">
        <v>0</v>
      </c>
      <c r="D134" s="105">
        <v>0</v>
      </c>
      <c r="E134" s="105">
        <v>0</v>
      </c>
      <c r="F134" s="105">
        <v>0</v>
      </c>
    </row>
    <row r="135" spans="1:6">
      <c r="A135" s="17" t="s">
        <v>130</v>
      </c>
      <c r="B135" s="105">
        <v>5712.7098599999999</v>
      </c>
      <c r="C135" s="105">
        <v>0</v>
      </c>
      <c r="D135" s="105">
        <v>0</v>
      </c>
      <c r="E135" s="105">
        <v>0</v>
      </c>
      <c r="F135" s="105">
        <v>5712.7098599999999</v>
      </c>
    </row>
    <row r="136" spans="1:6">
      <c r="A136" s="17" t="s">
        <v>131</v>
      </c>
      <c r="B136" s="105">
        <v>0</v>
      </c>
      <c r="C136" s="105">
        <v>0</v>
      </c>
      <c r="D136" s="105">
        <v>0</v>
      </c>
      <c r="E136" s="105">
        <v>0</v>
      </c>
      <c r="F136" s="105">
        <v>0</v>
      </c>
    </row>
    <row r="137" spans="1:6">
      <c r="A137" s="17" t="s">
        <v>132</v>
      </c>
      <c r="B137" s="105">
        <v>0</v>
      </c>
      <c r="C137" s="105">
        <v>0</v>
      </c>
      <c r="D137" s="105">
        <v>0</v>
      </c>
      <c r="E137" s="105">
        <v>0</v>
      </c>
      <c r="F137" s="105">
        <v>0</v>
      </c>
    </row>
    <row r="138" spans="1:6">
      <c r="A138" s="17" t="s">
        <v>133</v>
      </c>
      <c r="B138" s="105">
        <v>0</v>
      </c>
      <c r="C138" s="105">
        <v>0</v>
      </c>
      <c r="D138" s="105">
        <v>0</v>
      </c>
      <c r="E138" s="105">
        <v>0</v>
      </c>
      <c r="F138" s="105">
        <v>0</v>
      </c>
    </row>
    <row r="139" spans="1:6">
      <c r="A139" s="17" t="s">
        <v>134</v>
      </c>
      <c r="B139" s="105">
        <v>0</v>
      </c>
      <c r="C139" s="105">
        <v>0</v>
      </c>
      <c r="D139" s="105">
        <v>0</v>
      </c>
      <c r="E139" s="105">
        <v>0</v>
      </c>
      <c r="F139" s="105">
        <v>0</v>
      </c>
    </row>
    <row r="140" spans="1:6">
      <c r="A140" s="15" t="s">
        <v>135</v>
      </c>
      <c r="B140" s="106">
        <v>731895.10495000007</v>
      </c>
      <c r="C140" s="106">
        <v>79682.428489999991</v>
      </c>
      <c r="D140" s="106">
        <v>208.95726000000002</v>
      </c>
      <c r="E140" s="106">
        <v>0</v>
      </c>
      <c r="F140" s="106">
        <v>811786.49070000008</v>
      </c>
    </row>
    <row r="141" spans="1:6">
      <c r="A141" s="17" t="s">
        <v>136</v>
      </c>
      <c r="B141" s="105">
        <v>1918.17119</v>
      </c>
      <c r="C141" s="105">
        <v>92.946749999999994</v>
      </c>
      <c r="D141" s="105">
        <v>0</v>
      </c>
      <c r="E141" s="105">
        <v>0</v>
      </c>
      <c r="F141" s="105">
        <v>2011.1179399999999</v>
      </c>
    </row>
    <row r="142" spans="1:6">
      <c r="A142" s="17" t="s">
        <v>137</v>
      </c>
      <c r="B142" s="105">
        <v>269219.65512000001</v>
      </c>
      <c r="C142" s="105">
        <v>0</v>
      </c>
      <c r="D142" s="105">
        <v>0</v>
      </c>
      <c r="E142" s="105">
        <v>0</v>
      </c>
      <c r="F142" s="105">
        <v>269219.65512000001</v>
      </c>
    </row>
    <row r="143" spans="1:6">
      <c r="A143" s="17" t="s">
        <v>138</v>
      </c>
      <c r="B143" s="105">
        <v>0</v>
      </c>
      <c r="C143" s="105">
        <v>1189.2921299999998</v>
      </c>
      <c r="D143" s="105">
        <v>0</v>
      </c>
      <c r="E143" s="105">
        <v>0</v>
      </c>
      <c r="F143" s="105">
        <v>1189.2921299999998</v>
      </c>
    </row>
    <row r="144" spans="1:6">
      <c r="A144" s="17" t="s">
        <v>139</v>
      </c>
      <c r="B144" s="105">
        <v>146134.12286999999</v>
      </c>
      <c r="C144" s="105">
        <v>923.19581999999991</v>
      </c>
      <c r="D144" s="105">
        <v>208.95726000000002</v>
      </c>
      <c r="E144" s="105">
        <v>0</v>
      </c>
      <c r="F144" s="105">
        <v>147266.27594999998</v>
      </c>
    </row>
    <row r="145" spans="1:6">
      <c r="A145" s="11" t="s">
        <v>140</v>
      </c>
      <c r="B145" s="105">
        <v>311049.05041000003</v>
      </c>
      <c r="C145" s="105">
        <v>34288.44932</v>
      </c>
      <c r="D145" s="105">
        <v>0</v>
      </c>
      <c r="E145" s="105">
        <v>0</v>
      </c>
      <c r="F145" s="105">
        <v>345337.49973000004</v>
      </c>
    </row>
    <row r="146" spans="1:6">
      <c r="A146" s="17" t="s">
        <v>141</v>
      </c>
      <c r="B146" s="105">
        <v>0</v>
      </c>
      <c r="C146" s="105">
        <v>0</v>
      </c>
      <c r="D146" s="105">
        <v>0</v>
      </c>
      <c r="E146" s="105">
        <v>0</v>
      </c>
      <c r="F146" s="105">
        <v>0</v>
      </c>
    </row>
    <row r="147" spans="1:6">
      <c r="A147" s="17" t="s">
        <v>142</v>
      </c>
      <c r="B147" s="105">
        <v>127.66153</v>
      </c>
      <c r="C147" s="105">
        <v>42270.668319999997</v>
      </c>
      <c r="D147" s="105">
        <v>0</v>
      </c>
      <c r="E147" s="105">
        <v>0</v>
      </c>
      <c r="F147" s="105">
        <v>42398.329850000002</v>
      </c>
    </row>
    <row r="148" spans="1:6">
      <c r="A148" s="17" t="s">
        <v>143</v>
      </c>
      <c r="B148" s="105">
        <v>3446.4438300000002</v>
      </c>
      <c r="C148" s="105">
        <v>917.87615000000005</v>
      </c>
      <c r="D148" s="105">
        <v>0</v>
      </c>
      <c r="E148" s="105">
        <v>0</v>
      </c>
      <c r="F148" s="105">
        <v>4364.3199800000002</v>
      </c>
    </row>
    <row r="149" spans="1:6">
      <c r="A149" s="15" t="s">
        <v>144</v>
      </c>
      <c r="B149" s="106">
        <v>217305.19606000002</v>
      </c>
      <c r="C149" s="106">
        <v>65958.374100000001</v>
      </c>
      <c r="D149" s="106">
        <v>0</v>
      </c>
      <c r="E149" s="106">
        <v>0</v>
      </c>
      <c r="F149" s="106">
        <v>283263.57016</v>
      </c>
    </row>
    <row r="150" spans="1:6">
      <c r="A150" s="17" t="s">
        <v>71</v>
      </c>
      <c r="B150" s="105">
        <v>797.50360999999998</v>
      </c>
      <c r="C150" s="105">
        <v>386.09939000000003</v>
      </c>
      <c r="D150" s="105">
        <v>0</v>
      </c>
      <c r="E150" s="105">
        <v>0</v>
      </c>
      <c r="F150" s="105">
        <v>1183.6030000000001</v>
      </c>
    </row>
    <row r="151" spans="1:6">
      <c r="A151" s="17" t="s">
        <v>73</v>
      </c>
      <c r="B151" s="105">
        <v>76748.175430000003</v>
      </c>
      <c r="C151" s="105">
        <v>60122.726780000005</v>
      </c>
      <c r="D151" s="105">
        <v>0</v>
      </c>
      <c r="E151" s="105">
        <v>0</v>
      </c>
      <c r="F151" s="105">
        <v>136870.90221</v>
      </c>
    </row>
    <row r="152" spans="1:6">
      <c r="A152" s="17" t="s">
        <v>145</v>
      </c>
      <c r="B152" s="105">
        <v>131815.38357999999</v>
      </c>
      <c r="C152" s="105">
        <v>3902.0254500000001</v>
      </c>
      <c r="D152" s="105">
        <v>0</v>
      </c>
      <c r="E152" s="105">
        <v>0</v>
      </c>
      <c r="F152" s="105">
        <v>135717.40903000001</v>
      </c>
    </row>
    <row r="153" spans="1:6">
      <c r="A153" s="17" t="s">
        <v>99</v>
      </c>
      <c r="B153" s="105">
        <v>7944.1334400000005</v>
      </c>
      <c r="C153" s="105">
        <v>1547.5224800000001</v>
      </c>
      <c r="D153" s="105">
        <v>0</v>
      </c>
      <c r="E153" s="105">
        <v>0</v>
      </c>
      <c r="F153" s="105">
        <v>9491.6559199999992</v>
      </c>
    </row>
    <row r="154" spans="1:6">
      <c r="A154" s="17" t="s">
        <v>146</v>
      </c>
      <c r="B154" s="105">
        <v>0</v>
      </c>
      <c r="C154" s="105">
        <v>0</v>
      </c>
      <c r="D154" s="105">
        <v>0</v>
      </c>
      <c r="E154" s="105">
        <v>0</v>
      </c>
      <c r="F154" s="105">
        <v>0</v>
      </c>
    </row>
    <row r="155" spans="1:6">
      <c r="A155" s="15" t="s">
        <v>147</v>
      </c>
      <c r="B155" s="106">
        <v>134350.12093999999</v>
      </c>
      <c r="C155" s="106">
        <v>72087.837249999997</v>
      </c>
      <c r="D155" s="106">
        <v>0</v>
      </c>
      <c r="E155" s="106">
        <v>0</v>
      </c>
      <c r="F155" s="106">
        <v>206437.95819</v>
      </c>
    </row>
    <row r="156" spans="1:6">
      <c r="A156" s="17" t="s">
        <v>148</v>
      </c>
      <c r="B156" s="105">
        <v>483.53404</v>
      </c>
      <c r="C156" s="105">
        <v>0</v>
      </c>
      <c r="D156" s="105">
        <v>0</v>
      </c>
      <c r="E156" s="105">
        <v>0</v>
      </c>
      <c r="F156" s="105">
        <v>483.53404</v>
      </c>
    </row>
    <row r="157" spans="1:6">
      <c r="A157" s="17" t="s">
        <v>149</v>
      </c>
      <c r="B157" s="105">
        <v>0</v>
      </c>
      <c r="C157" s="105">
        <v>0</v>
      </c>
      <c r="D157" s="105">
        <v>0</v>
      </c>
      <c r="E157" s="105">
        <v>0</v>
      </c>
      <c r="F157" s="105">
        <v>0</v>
      </c>
    </row>
    <row r="158" spans="1:6">
      <c r="A158" s="17" t="s">
        <v>150</v>
      </c>
      <c r="B158" s="105">
        <v>73422.934500000003</v>
      </c>
      <c r="C158" s="105">
        <v>55053.452810000003</v>
      </c>
      <c r="D158" s="105">
        <v>0</v>
      </c>
      <c r="E158" s="105">
        <v>0</v>
      </c>
      <c r="F158" s="105">
        <v>128476.38731000001</v>
      </c>
    </row>
    <row r="159" spans="1:6">
      <c r="A159" s="17" t="s">
        <v>151</v>
      </c>
      <c r="B159" s="105">
        <v>0</v>
      </c>
      <c r="C159" s="105">
        <v>0</v>
      </c>
      <c r="D159" s="105">
        <v>0</v>
      </c>
      <c r="E159" s="105">
        <v>0</v>
      </c>
      <c r="F159" s="105">
        <v>0</v>
      </c>
    </row>
    <row r="160" spans="1:6">
      <c r="A160" s="17" t="s">
        <v>152</v>
      </c>
      <c r="B160" s="105">
        <v>55929.137590000006</v>
      </c>
      <c r="C160" s="105">
        <v>14399.12369</v>
      </c>
      <c r="D160" s="105">
        <v>0</v>
      </c>
      <c r="E160" s="105">
        <v>0</v>
      </c>
      <c r="F160" s="105">
        <v>70328.261280000006</v>
      </c>
    </row>
    <row r="161" spans="1:6">
      <c r="A161" s="17" t="s">
        <v>153</v>
      </c>
      <c r="B161" s="105">
        <v>4514.5148099999997</v>
      </c>
      <c r="C161" s="105">
        <v>2635.2607499999999</v>
      </c>
      <c r="D161" s="105">
        <v>0</v>
      </c>
      <c r="E161" s="105">
        <v>0</v>
      </c>
      <c r="F161" s="105">
        <v>7149.77556</v>
      </c>
    </row>
    <row r="162" spans="1:6">
      <c r="A162" s="15" t="s">
        <v>154</v>
      </c>
      <c r="B162" s="106">
        <v>62092.342229999995</v>
      </c>
      <c r="C162" s="106">
        <v>0</v>
      </c>
      <c r="D162" s="106">
        <v>0</v>
      </c>
      <c r="E162" s="106">
        <v>0</v>
      </c>
      <c r="F162" s="106">
        <v>62092.342229999995</v>
      </c>
    </row>
    <row r="163" spans="1:6">
      <c r="A163" s="17" t="s">
        <v>155</v>
      </c>
      <c r="B163" s="105">
        <v>0</v>
      </c>
      <c r="C163" s="105">
        <v>0</v>
      </c>
      <c r="D163" s="105">
        <v>0</v>
      </c>
      <c r="E163" s="105">
        <v>0</v>
      </c>
      <c r="F163" s="105">
        <v>0</v>
      </c>
    </row>
    <row r="164" spans="1:6">
      <c r="A164" s="17" t="s">
        <v>156</v>
      </c>
      <c r="B164" s="105">
        <v>0</v>
      </c>
      <c r="C164" s="105">
        <v>0</v>
      </c>
      <c r="D164" s="105">
        <v>0</v>
      </c>
      <c r="E164" s="105">
        <v>0</v>
      </c>
      <c r="F164" s="105">
        <v>0</v>
      </c>
    </row>
    <row r="165" spans="1:6">
      <c r="A165" s="11" t="s">
        <v>157</v>
      </c>
      <c r="B165" s="105">
        <v>60510.22105</v>
      </c>
      <c r="C165" s="105">
        <v>0</v>
      </c>
      <c r="D165" s="105">
        <v>0</v>
      </c>
      <c r="E165" s="105">
        <v>0</v>
      </c>
      <c r="F165" s="105">
        <v>60510.22105</v>
      </c>
    </row>
    <row r="166" spans="1:6">
      <c r="A166" s="17" t="s">
        <v>158</v>
      </c>
      <c r="B166" s="105">
        <v>1582.1211799999999</v>
      </c>
      <c r="C166" s="105">
        <v>0</v>
      </c>
      <c r="D166" s="105">
        <v>0</v>
      </c>
      <c r="E166" s="105">
        <v>0</v>
      </c>
      <c r="F166" s="105">
        <v>1582.1211799999999</v>
      </c>
    </row>
    <row r="167" spans="1:6">
      <c r="A167" s="15" t="s">
        <v>159</v>
      </c>
      <c r="B167" s="106">
        <v>63.49935</v>
      </c>
      <c r="C167" s="106">
        <v>2156.9304900000002</v>
      </c>
      <c r="D167" s="106">
        <v>0</v>
      </c>
      <c r="E167" s="106">
        <v>0</v>
      </c>
      <c r="F167" s="106">
        <v>2220.4298399999998</v>
      </c>
    </row>
    <row r="168" spans="1:6">
      <c r="A168" s="17" t="s">
        <v>160</v>
      </c>
      <c r="B168" s="105">
        <v>63.49935</v>
      </c>
      <c r="C168" s="105">
        <v>2156.9304900000002</v>
      </c>
      <c r="D168" s="105">
        <v>0</v>
      </c>
      <c r="E168" s="105">
        <v>0</v>
      </c>
      <c r="F168" s="105">
        <v>2220.4298399999998</v>
      </c>
    </row>
    <row r="169" spans="1:6">
      <c r="A169" s="17" t="s">
        <v>161</v>
      </c>
      <c r="B169" s="105">
        <v>63.49935</v>
      </c>
      <c r="C169" s="105">
        <v>0</v>
      </c>
      <c r="D169" s="105">
        <v>0</v>
      </c>
      <c r="E169" s="105">
        <v>0</v>
      </c>
      <c r="F169" s="105">
        <v>63.49935</v>
      </c>
    </row>
    <row r="170" spans="1:6">
      <c r="A170" s="17" t="s">
        <v>162</v>
      </c>
      <c r="B170" s="105">
        <v>0</v>
      </c>
      <c r="C170" s="105">
        <v>2126.0604900000003</v>
      </c>
      <c r="D170" s="105">
        <v>0</v>
      </c>
      <c r="E170" s="105">
        <v>0</v>
      </c>
      <c r="F170" s="105">
        <v>2126.0604900000003</v>
      </c>
    </row>
    <row r="171" spans="1:6">
      <c r="A171" s="17" t="s">
        <v>163</v>
      </c>
      <c r="B171" s="105">
        <v>0</v>
      </c>
      <c r="C171" s="105">
        <v>0</v>
      </c>
      <c r="D171" s="105">
        <v>0</v>
      </c>
      <c r="E171" s="105">
        <v>0</v>
      </c>
      <c r="F171" s="105">
        <v>0</v>
      </c>
    </row>
    <row r="172" spans="1:6">
      <c r="A172" s="17" t="s">
        <v>164</v>
      </c>
      <c r="B172" s="105">
        <v>0</v>
      </c>
      <c r="C172" s="105">
        <v>0</v>
      </c>
      <c r="D172" s="105">
        <v>0</v>
      </c>
      <c r="E172" s="105">
        <v>0</v>
      </c>
      <c r="F172" s="105">
        <v>0</v>
      </c>
    </row>
    <row r="173" spans="1:6">
      <c r="A173" s="17" t="s">
        <v>165</v>
      </c>
      <c r="B173" s="105">
        <v>0</v>
      </c>
      <c r="C173" s="105">
        <v>30.87</v>
      </c>
      <c r="D173" s="105">
        <v>0</v>
      </c>
      <c r="E173" s="105">
        <v>0</v>
      </c>
      <c r="F173" s="105">
        <v>30.87</v>
      </c>
    </row>
    <row r="174" spans="1:6">
      <c r="A174" s="17" t="s">
        <v>166</v>
      </c>
      <c r="B174" s="105">
        <v>0</v>
      </c>
      <c r="C174" s="105">
        <v>0</v>
      </c>
      <c r="D174" s="105">
        <v>0</v>
      </c>
      <c r="E174" s="105">
        <v>0</v>
      </c>
      <c r="F174" s="105">
        <v>0</v>
      </c>
    </row>
    <row r="175" spans="1:6">
      <c r="A175" s="17" t="s">
        <v>167</v>
      </c>
      <c r="B175" s="105">
        <v>0</v>
      </c>
      <c r="C175" s="105">
        <v>0</v>
      </c>
      <c r="D175" s="105">
        <v>0</v>
      </c>
      <c r="E175" s="105">
        <v>0</v>
      </c>
      <c r="F175" s="105">
        <v>0</v>
      </c>
    </row>
    <row r="176" spans="1:6">
      <c r="A176" s="14" t="s">
        <v>168</v>
      </c>
      <c r="B176" s="106">
        <v>1415082.1905</v>
      </c>
      <c r="C176" s="106">
        <v>0</v>
      </c>
      <c r="D176" s="106">
        <v>0</v>
      </c>
      <c r="E176" s="106">
        <v>0</v>
      </c>
      <c r="F176" s="106">
        <v>1415082.1905</v>
      </c>
    </row>
    <row r="177" spans="1:6">
      <c r="A177" s="24" t="s">
        <v>169</v>
      </c>
      <c r="B177" s="105">
        <v>538859.65513999993</v>
      </c>
      <c r="C177" s="105">
        <v>0</v>
      </c>
      <c r="D177" s="105">
        <v>0</v>
      </c>
      <c r="E177" s="105">
        <v>0</v>
      </c>
      <c r="F177" s="105">
        <v>538859.65513999993</v>
      </c>
    </row>
    <row r="178" spans="1:6">
      <c r="A178" s="17" t="s">
        <v>170</v>
      </c>
      <c r="B178" s="105">
        <v>538859.65513999993</v>
      </c>
      <c r="C178" s="105">
        <v>0</v>
      </c>
      <c r="D178" s="105">
        <v>0</v>
      </c>
      <c r="E178" s="105">
        <v>0</v>
      </c>
      <c r="F178" s="105">
        <v>538859.65513999993</v>
      </c>
    </row>
    <row r="179" spans="1:6">
      <c r="A179" s="17" t="s">
        <v>171</v>
      </c>
      <c r="B179" s="105">
        <v>0</v>
      </c>
      <c r="C179" s="105">
        <v>0</v>
      </c>
      <c r="D179" s="105">
        <v>0</v>
      </c>
      <c r="E179" s="105">
        <v>0</v>
      </c>
      <c r="F179" s="105">
        <v>0</v>
      </c>
    </row>
    <row r="180" spans="1:6">
      <c r="A180" s="17" t="s">
        <v>172</v>
      </c>
      <c r="B180" s="105">
        <v>0</v>
      </c>
      <c r="C180" s="105">
        <v>0</v>
      </c>
      <c r="D180" s="105">
        <v>0</v>
      </c>
      <c r="E180" s="105">
        <v>0</v>
      </c>
      <c r="F180" s="105">
        <v>0</v>
      </c>
    </row>
    <row r="181" spans="1:6">
      <c r="A181" s="24" t="s">
        <v>173</v>
      </c>
      <c r="B181" s="105">
        <v>26299.414219999999</v>
      </c>
      <c r="C181" s="105">
        <v>0</v>
      </c>
      <c r="D181" s="105">
        <v>0</v>
      </c>
      <c r="E181" s="105">
        <v>0</v>
      </c>
      <c r="F181" s="105">
        <v>26299.414219999999</v>
      </c>
    </row>
    <row r="182" spans="1:6">
      <c r="A182" s="17" t="s">
        <v>174</v>
      </c>
      <c r="B182" s="105">
        <v>0</v>
      </c>
      <c r="C182" s="105">
        <v>0</v>
      </c>
      <c r="D182" s="105">
        <v>0</v>
      </c>
      <c r="E182" s="105">
        <v>0</v>
      </c>
      <c r="F182" s="105">
        <v>0</v>
      </c>
    </row>
    <row r="183" spans="1:6">
      <c r="A183" s="17" t="s">
        <v>175</v>
      </c>
      <c r="B183" s="105">
        <v>7054.4802499999996</v>
      </c>
      <c r="C183" s="105">
        <v>0</v>
      </c>
      <c r="D183" s="105">
        <v>0</v>
      </c>
      <c r="E183" s="105">
        <v>0</v>
      </c>
      <c r="F183" s="105">
        <v>7054.4802499999996</v>
      </c>
    </row>
    <row r="184" spans="1:6">
      <c r="A184" s="17" t="s">
        <v>176</v>
      </c>
      <c r="B184" s="105">
        <v>19244.933969999998</v>
      </c>
      <c r="C184" s="105">
        <v>0</v>
      </c>
      <c r="D184" s="105">
        <v>0</v>
      </c>
      <c r="E184" s="105">
        <v>0</v>
      </c>
      <c r="F184" s="105">
        <v>19244.933969999998</v>
      </c>
    </row>
    <row r="185" spans="1:6">
      <c r="A185" s="24" t="s">
        <v>177</v>
      </c>
      <c r="B185" s="105">
        <v>0</v>
      </c>
      <c r="C185" s="105">
        <v>0</v>
      </c>
      <c r="D185" s="105">
        <v>0</v>
      </c>
      <c r="E185" s="105">
        <v>0</v>
      </c>
      <c r="F185" s="105">
        <v>0</v>
      </c>
    </row>
    <row r="186" spans="1:6">
      <c r="A186" s="17" t="s">
        <v>178</v>
      </c>
      <c r="B186" s="105">
        <v>0</v>
      </c>
      <c r="C186" s="105">
        <v>0</v>
      </c>
      <c r="D186" s="105">
        <v>0</v>
      </c>
      <c r="E186" s="105">
        <v>0</v>
      </c>
      <c r="F186" s="105">
        <v>0</v>
      </c>
    </row>
    <row r="187" spans="1:6">
      <c r="A187" s="24" t="s">
        <v>179</v>
      </c>
      <c r="B187" s="105">
        <v>872120.67669000011</v>
      </c>
      <c r="C187" s="105">
        <v>0</v>
      </c>
      <c r="D187" s="105">
        <v>0</v>
      </c>
      <c r="E187" s="105">
        <v>0</v>
      </c>
      <c r="F187" s="105">
        <v>872120.67669000011</v>
      </c>
    </row>
    <row r="188" spans="1:6">
      <c r="A188" s="17" t="s">
        <v>180</v>
      </c>
      <c r="B188" s="105">
        <v>333473.42911999999</v>
      </c>
      <c r="C188" s="105">
        <v>0</v>
      </c>
      <c r="D188" s="105">
        <v>0</v>
      </c>
      <c r="E188" s="105">
        <v>0</v>
      </c>
      <c r="F188" s="105">
        <v>333473.42911999999</v>
      </c>
    </row>
    <row r="189" spans="1:6">
      <c r="A189" s="17" t="s">
        <v>181</v>
      </c>
      <c r="B189" s="105">
        <v>287982.61183000001</v>
      </c>
      <c r="C189" s="105">
        <v>0</v>
      </c>
      <c r="D189" s="105">
        <v>0</v>
      </c>
      <c r="E189" s="105">
        <v>0</v>
      </c>
      <c r="F189" s="105">
        <v>287982.61183000001</v>
      </c>
    </row>
    <row r="190" spans="1:6">
      <c r="A190" s="17" t="s">
        <v>182</v>
      </c>
      <c r="B190" s="105">
        <v>250664.63574</v>
      </c>
      <c r="C190" s="105">
        <v>0</v>
      </c>
      <c r="D190" s="105">
        <v>0</v>
      </c>
      <c r="E190" s="105">
        <v>0</v>
      </c>
      <c r="F190" s="105">
        <v>250664.63574</v>
      </c>
    </row>
    <row r="191" spans="1:6">
      <c r="A191" s="24" t="s">
        <v>183</v>
      </c>
      <c r="B191" s="105">
        <v>-22197.555550000001</v>
      </c>
      <c r="C191" s="105">
        <v>0</v>
      </c>
      <c r="D191" s="105">
        <v>0</v>
      </c>
      <c r="E191" s="105">
        <v>0</v>
      </c>
      <c r="F191" s="105">
        <v>-22197.555550000001</v>
      </c>
    </row>
    <row r="192" spans="1:6">
      <c r="A192" s="17" t="s">
        <v>184</v>
      </c>
      <c r="B192" s="105">
        <v>-4405.80854</v>
      </c>
      <c r="C192" s="105">
        <v>0</v>
      </c>
      <c r="D192" s="105">
        <v>0</v>
      </c>
      <c r="E192" s="105">
        <v>0</v>
      </c>
      <c r="F192" s="105">
        <v>-4405.80854</v>
      </c>
    </row>
    <row r="193" spans="1:6">
      <c r="A193" s="17" t="s">
        <v>185</v>
      </c>
      <c r="B193" s="105">
        <v>-17791.747010000003</v>
      </c>
      <c r="C193" s="105">
        <v>0</v>
      </c>
      <c r="D193" s="105">
        <v>0</v>
      </c>
      <c r="E193" s="105">
        <v>0</v>
      </c>
      <c r="F193" s="105">
        <v>-17791.747010000003</v>
      </c>
    </row>
    <row r="194" spans="1:6">
      <c r="A194" s="25" t="s">
        <v>186</v>
      </c>
      <c r="B194" s="106">
        <v>8561684.9975899998</v>
      </c>
      <c r="C194" s="106">
        <v>1637719.4977299999</v>
      </c>
      <c r="D194" s="106">
        <v>208.95726000000002</v>
      </c>
      <c r="E194" s="106">
        <v>0.10579000000000001</v>
      </c>
      <c r="F194" s="106">
        <v>10199613.558370002</v>
      </c>
    </row>
    <row r="195" spans="1:6">
      <c r="A195" s="25" t="s">
        <v>187</v>
      </c>
      <c r="B195" s="106">
        <v>10686.26396</v>
      </c>
      <c r="C195" s="106">
        <v>0</v>
      </c>
      <c r="D195" s="106">
        <v>0</v>
      </c>
      <c r="E195" s="106">
        <v>0</v>
      </c>
      <c r="F195" s="106">
        <v>10686.26396</v>
      </c>
    </row>
    <row r="196" spans="1:6">
      <c r="A196" s="26" t="s">
        <v>188</v>
      </c>
      <c r="B196" s="105">
        <v>0</v>
      </c>
      <c r="C196" s="105">
        <v>0</v>
      </c>
      <c r="D196" s="105">
        <v>0</v>
      </c>
      <c r="E196" s="105">
        <v>0</v>
      </c>
      <c r="F196" s="105">
        <v>0</v>
      </c>
    </row>
    <row r="197" spans="1:6">
      <c r="A197" s="17" t="s">
        <v>189</v>
      </c>
      <c r="B197" s="105">
        <v>0</v>
      </c>
      <c r="C197" s="105">
        <v>0</v>
      </c>
      <c r="D197" s="105">
        <v>0</v>
      </c>
      <c r="E197" s="105">
        <v>0</v>
      </c>
      <c r="F197" s="105">
        <v>0</v>
      </c>
    </row>
    <row r="198" spans="1:6">
      <c r="A198" s="17" t="s">
        <v>190</v>
      </c>
      <c r="B198" s="105">
        <v>0</v>
      </c>
      <c r="C198" s="105">
        <v>0</v>
      </c>
      <c r="D198" s="105">
        <v>0</v>
      </c>
      <c r="E198" s="105">
        <v>0</v>
      </c>
      <c r="F198" s="105">
        <v>0</v>
      </c>
    </row>
    <row r="199" spans="1:6">
      <c r="A199" s="17" t="s">
        <v>191</v>
      </c>
      <c r="B199" s="105">
        <v>0</v>
      </c>
      <c r="C199" s="105">
        <v>0</v>
      </c>
      <c r="D199" s="105">
        <v>0</v>
      </c>
      <c r="E199" s="105">
        <v>0</v>
      </c>
      <c r="F199" s="105">
        <v>0</v>
      </c>
    </row>
    <row r="200" spans="1:6">
      <c r="A200" s="17" t="s">
        <v>192</v>
      </c>
      <c r="B200" s="105">
        <v>0</v>
      </c>
      <c r="C200" s="105">
        <v>0</v>
      </c>
      <c r="D200" s="105">
        <v>0</v>
      </c>
      <c r="E200" s="105">
        <v>0</v>
      </c>
      <c r="F200" s="105">
        <v>0</v>
      </c>
    </row>
    <row r="201" spans="1:6">
      <c r="A201" s="17" t="s">
        <v>193</v>
      </c>
      <c r="B201" s="105">
        <v>0</v>
      </c>
      <c r="C201" s="105">
        <v>0</v>
      </c>
      <c r="D201" s="105">
        <v>0</v>
      </c>
      <c r="E201" s="105">
        <v>0</v>
      </c>
      <c r="F201" s="105">
        <v>0</v>
      </c>
    </row>
    <row r="202" spans="1:6">
      <c r="A202" s="24" t="s">
        <v>194</v>
      </c>
      <c r="B202" s="105">
        <v>395.04159000000004</v>
      </c>
      <c r="C202" s="105">
        <v>0</v>
      </c>
      <c r="D202" s="105">
        <v>0</v>
      </c>
      <c r="E202" s="105">
        <v>0</v>
      </c>
      <c r="F202" s="105">
        <v>395.04159000000004</v>
      </c>
    </row>
    <row r="203" spans="1:6">
      <c r="A203" s="17" t="s">
        <v>195</v>
      </c>
      <c r="B203" s="105">
        <v>0</v>
      </c>
      <c r="C203" s="105">
        <v>0</v>
      </c>
      <c r="D203" s="105">
        <v>0</v>
      </c>
      <c r="E203" s="105">
        <v>0</v>
      </c>
      <c r="F203" s="105">
        <v>0</v>
      </c>
    </row>
    <row r="204" spans="1:6">
      <c r="A204" s="17" t="s">
        <v>196</v>
      </c>
      <c r="B204" s="105">
        <v>0</v>
      </c>
      <c r="C204" s="105">
        <v>0</v>
      </c>
      <c r="D204" s="105">
        <v>0</v>
      </c>
      <c r="E204" s="105">
        <v>0</v>
      </c>
      <c r="F204" s="105">
        <v>0</v>
      </c>
    </row>
    <row r="205" spans="1:6">
      <c r="A205" s="11" t="s">
        <v>197</v>
      </c>
      <c r="B205" s="105">
        <v>0.10934000000000001</v>
      </c>
      <c r="C205" s="105">
        <v>0</v>
      </c>
      <c r="D205" s="105">
        <v>0</v>
      </c>
      <c r="E205" s="105">
        <v>0</v>
      </c>
      <c r="F205" s="105">
        <v>0.10934000000000001</v>
      </c>
    </row>
    <row r="206" spans="1:6">
      <c r="A206" s="17" t="s">
        <v>198</v>
      </c>
      <c r="B206" s="105">
        <v>0</v>
      </c>
      <c r="C206" s="105">
        <v>0</v>
      </c>
      <c r="D206" s="105">
        <v>0</v>
      </c>
      <c r="E206" s="105">
        <v>0</v>
      </c>
      <c r="F206" s="105">
        <v>0</v>
      </c>
    </row>
    <row r="207" spans="1:6">
      <c r="A207" s="17" t="s">
        <v>199</v>
      </c>
      <c r="B207" s="105">
        <v>394.93225000000001</v>
      </c>
      <c r="C207" s="105">
        <v>0</v>
      </c>
      <c r="D207" s="105">
        <v>0</v>
      </c>
      <c r="E207" s="105">
        <v>0</v>
      </c>
      <c r="F207" s="105">
        <v>394.93225000000001</v>
      </c>
    </row>
    <row r="208" spans="1:6">
      <c r="A208" s="24" t="s">
        <v>200</v>
      </c>
      <c r="B208" s="105">
        <v>0</v>
      </c>
      <c r="C208" s="105">
        <v>0</v>
      </c>
      <c r="D208" s="105">
        <v>0</v>
      </c>
      <c r="E208" s="105">
        <v>0</v>
      </c>
      <c r="F208" s="105">
        <v>0</v>
      </c>
    </row>
    <row r="209" spans="1:6">
      <c r="A209" s="24" t="s">
        <v>201</v>
      </c>
      <c r="B209" s="105">
        <v>10291.22237</v>
      </c>
      <c r="C209" s="105">
        <v>0</v>
      </c>
      <c r="D209" s="105">
        <v>0</v>
      </c>
      <c r="E209" s="105">
        <v>0</v>
      </c>
      <c r="F209" s="105">
        <v>10291.22237</v>
      </c>
    </row>
    <row r="210" spans="1:6">
      <c r="A210" s="17" t="s">
        <v>202</v>
      </c>
      <c r="B210" s="105">
        <v>0</v>
      </c>
      <c r="C210" s="105">
        <v>0</v>
      </c>
      <c r="D210" s="105">
        <v>0</v>
      </c>
      <c r="E210" s="105">
        <v>0</v>
      </c>
      <c r="F210" s="105">
        <v>0</v>
      </c>
    </row>
    <row r="211" spans="1:6">
      <c r="A211" s="17" t="s">
        <v>203</v>
      </c>
      <c r="B211" s="105">
        <v>10291.22237</v>
      </c>
      <c r="C211" s="105">
        <v>0</v>
      </c>
      <c r="D211" s="105">
        <v>0</v>
      </c>
      <c r="E211" s="105">
        <v>0</v>
      </c>
      <c r="F211" s="105">
        <v>10291.22237</v>
      </c>
    </row>
    <row r="212" spans="1:6">
      <c r="A212" s="17" t="s">
        <v>204</v>
      </c>
      <c r="B212" s="105">
        <v>0</v>
      </c>
      <c r="C212" s="105">
        <v>0</v>
      </c>
      <c r="D212" s="105">
        <v>0</v>
      </c>
      <c r="E212" s="105">
        <v>0</v>
      </c>
      <c r="F212" s="105">
        <v>0</v>
      </c>
    </row>
    <row r="213" spans="1:6">
      <c r="A213" s="17" t="s">
        <v>205</v>
      </c>
      <c r="B213" s="105">
        <v>0</v>
      </c>
      <c r="C213" s="105">
        <v>0</v>
      </c>
      <c r="D213" s="105">
        <v>0</v>
      </c>
      <c r="E213" s="105">
        <v>0</v>
      </c>
      <c r="F213" s="105">
        <v>0</v>
      </c>
    </row>
    <row r="214" spans="1:6">
      <c r="A214" s="24" t="s">
        <v>206</v>
      </c>
      <c r="B214" s="105">
        <v>0</v>
      </c>
      <c r="C214" s="105">
        <v>0</v>
      </c>
      <c r="D214" s="105">
        <v>0</v>
      </c>
      <c r="E214" s="105">
        <v>0</v>
      </c>
      <c r="F214" s="105">
        <v>0</v>
      </c>
    </row>
    <row r="215" spans="1:6">
      <c r="A215" s="15" t="s">
        <v>207</v>
      </c>
      <c r="B215" s="106">
        <v>8071918.0227499995</v>
      </c>
      <c r="C215" s="106">
        <v>7663133.95976</v>
      </c>
      <c r="D215" s="106">
        <v>2685.1536700000001</v>
      </c>
      <c r="E215" s="106">
        <v>0</v>
      </c>
      <c r="F215" s="106">
        <v>15737737.13618</v>
      </c>
    </row>
    <row r="216" spans="1:6">
      <c r="A216" s="24" t="s">
        <v>208</v>
      </c>
      <c r="B216" s="105">
        <v>8296.1027300000005</v>
      </c>
      <c r="C216" s="105">
        <v>1313.71531</v>
      </c>
      <c r="D216" s="105">
        <v>0</v>
      </c>
      <c r="E216" s="105">
        <v>0</v>
      </c>
      <c r="F216" s="105">
        <v>9609.8180399999983</v>
      </c>
    </row>
    <row r="217" spans="1:6">
      <c r="A217" s="17" t="s">
        <v>209</v>
      </c>
      <c r="B217" s="105">
        <v>0</v>
      </c>
      <c r="C217" s="105">
        <v>0</v>
      </c>
      <c r="D217" s="105">
        <v>0</v>
      </c>
      <c r="E217" s="105">
        <v>0</v>
      </c>
      <c r="F217" s="105">
        <v>0</v>
      </c>
    </row>
    <row r="218" spans="1:6">
      <c r="A218" s="17" t="s">
        <v>210</v>
      </c>
      <c r="B218" s="105">
        <v>0</v>
      </c>
      <c r="C218" s="105">
        <v>0</v>
      </c>
      <c r="D218" s="105">
        <v>0</v>
      </c>
      <c r="E218" s="105">
        <v>0</v>
      </c>
      <c r="F218" s="105">
        <v>0</v>
      </c>
    </row>
    <row r="219" spans="1:6">
      <c r="A219" s="17" t="s">
        <v>211</v>
      </c>
      <c r="B219" s="105">
        <v>8296.1027300000005</v>
      </c>
      <c r="C219" s="105">
        <v>1313.71531</v>
      </c>
      <c r="D219" s="105">
        <v>0</v>
      </c>
      <c r="E219" s="105">
        <v>0</v>
      </c>
      <c r="F219" s="105">
        <v>9609.8180399999983</v>
      </c>
    </row>
    <row r="220" spans="1:6">
      <c r="A220" s="24" t="s">
        <v>212</v>
      </c>
      <c r="B220" s="105">
        <v>52965.272109999998</v>
      </c>
      <c r="C220" s="105">
        <v>0</v>
      </c>
      <c r="D220" s="105">
        <v>620.72855000000004</v>
      </c>
      <c r="E220" s="105">
        <v>0</v>
      </c>
      <c r="F220" s="105">
        <v>53586.000659999998</v>
      </c>
    </row>
    <row r="221" spans="1:6">
      <c r="A221" s="17" t="s">
        <v>213</v>
      </c>
      <c r="B221" s="105">
        <v>0</v>
      </c>
      <c r="C221" s="105">
        <v>0</v>
      </c>
      <c r="D221" s="105">
        <v>0</v>
      </c>
      <c r="E221" s="105">
        <v>0</v>
      </c>
      <c r="F221" s="105">
        <v>0</v>
      </c>
    </row>
    <row r="222" spans="1:6">
      <c r="A222" s="17" t="s">
        <v>214</v>
      </c>
      <c r="B222" s="105">
        <v>52965.272109999998</v>
      </c>
      <c r="C222" s="105">
        <v>0</v>
      </c>
      <c r="D222" s="105">
        <v>620.72855000000004</v>
      </c>
      <c r="E222" s="105">
        <v>0</v>
      </c>
      <c r="F222" s="105">
        <v>53586.000659999998</v>
      </c>
    </row>
    <row r="223" spans="1:6">
      <c r="A223" s="17" t="s">
        <v>215</v>
      </c>
      <c r="B223" s="105">
        <v>0</v>
      </c>
      <c r="C223" s="105">
        <v>0</v>
      </c>
      <c r="D223" s="105">
        <v>0</v>
      </c>
      <c r="E223" s="105">
        <v>0</v>
      </c>
      <c r="F223" s="105">
        <v>0</v>
      </c>
    </row>
    <row r="224" spans="1:6">
      <c r="A224" s="18" t="s">
        <v>216</v>
      </c>
      <c r="B224" s="105">
        <v>0</v>
      </c>
      <c r="C224" s="105">
        <v>0</v>
      </c>
      <c r="D224" s="105">
        <v>0</v>
      </c>
      <c r="E224" s="105">
        <v>0</v>
      </c>
      <c r="F224" s="105">
        <v>0</v>
      </c>
    </row>
    <row r="225" spans="1:6">
      <c r="A225" s="17" t="s">
        <v>217</v>
      </c>
      <c r="B225" s="105">
        <v>0</v>
      </c>
      <c r="C225" s="105">
        <v>0</v>
      </c>
      <c r="D225" s="105">
        <v>0</v>
      </c>
      <c r="E225" s="105">
        <v>0</v>
      </c>
      <c r="F225" s="105">
        <v>0</v>
      </c>
    </row>
    <row r="226" spans="1:6">
      <c r="A226" s="24" t="s">
        <v>218</v>
      </c>
      <c r="B226" s="105">
        <v>0</v>
      </c>
      <c r="C226" s="105">
        <v>1569.4701100000002</v>
      </c>
      <c r="D226" s="105">
        <v>0</v>
      </c>
      <c r="E226" s="105">
        <v>0</v>
      </c>
      <c r="F226" s="105">
        <v>1569.4701100000002</v>
      </c>
    </row>
    <row r="227" spans="1:6">
      <c r="A227" s="17" t="s">
        <v>219</v>
      </c>
      <c r="B227" s="105">
        <v>0</v>
      </c>
      <c r="C227" s="105">
        <v>1569.4701100000002</v>
      </c>
      <c r="D227" s="105">
        <v>0</v>
      </c>
      <c r="E227" s="105">
        <v>0</v>
      </c>
      <c r="F227" s="105">
        <v>1569.4701100000002</v>
      </c>
    </row>
    <row r="228" spans="1:6">
      <c r="A228" s="17" t="s">
        <v>220</v>
      </c>
      <c r="B228" s="105">
        <v>0</v>
      </c>
      <c r="C228" s="105">
        <v>0</v>
      </c>
      <c r="D228" s="105">
        <v>0</v>
      </c>
      <c r="E228" s="105">
        <v>0</v>
      </c>
      <c r="F228" s="105">
        <v>0</v>
      </c>
    </row>
    <row r="229" spans="1:6">
      <c r="A229" s="24" t="s">
        <v>221</v>
      </c>
      <c r="B229" s="105">
        <v>0</v>
      </c>
      <c r="C229" s="105">
        <v>0</v>
      </c>
      <c r="D229" s="105">
        <v>0</v>
      </c>
      <c r="E229" s="105">
        <v>0</v>
      </c>
      <c r="F229" s="105">
        <v>0</v>
      </c>
    </row>
    <row r="230" spans="1:6">
      <c r="A230" s="17" t="s">
        <v>222</v>
      </c>
      <c r="B230" s="105">
        <v>0</v>
      </c>
      <c r="C230" s="105">
        <v>0</v>
      </c>
      <c r="D230" s="105">
        <v>0</v>
      </c>
      <c r="E230" s="105">
        <v>0</v>
      </c>
      <c r="F230" s="105">
        <v>0</v>
      </c>
    </row>
    <row r="231" spans="1:6">
      <c r="A231" s="17" t="s">
        <v>223</v>
      </c>
      <c r="B231" s="105">
        <v>0</v>
      </c>
      <c r="C231" s="105">
        <v>0</v>
      </c>
      <c r="D231" s="105">
        <v>0</v>
      </c>
      <c r="E231" s="105">
        <v>0</v>
      </c>
      <c r="F231" s="105">
        <v>0</v>
      </c>
    </row>
    <row r="232" spans="1:6">
      <c r="A232" s="24" t="s">
        <v>224</v>
      </c>
      <c r="B232" s="105">
        <v>6757799.4807000002</v>
      </c>
      <c r="C232" s="105">
        <v>5151757.2994099995</v>
      </c>
      <c r="D232" s="105">
        <v>0</v>
      </c>
      <c r="E232" s="105">
        <v>0</v>
      </c>
      <c r="F232" s="105">
        <v>11909556.78011</v>
      </c>
    </row>
    <row r="233" spans="1:6">
      <c r="A233" s="17" t="s">
        <v>225</v>
      </c>
      <c r="B233" s="105">
        <v>5813632.7428299999</v>
      </c>
      <c r="C233" s="105">
        <v>4791593.22798</v>
      </c>
      <c r="D233" s="105">
        <v>0</v>
      </c>
      <c r="E233" s="105">
        <v>0</v>
      </c>
      <c r="F233" s="105">
        <v>10605225.97081</v>
      </c>
    </row>
    <row r="234" spans="1:6">
      <c r="A234" s="17" t="s">
        <v>226</v>
      </c>
      <c r="B234" s="105">
        <v>5.5E-2</v>
      </c>
      <c r="C234" s="105">
        <v>0</v>
      </c>
      <c r="D234" s="105">
        <v>0</v>
      </c>
      <c r="E234" s="105">
        <v>0</v>
      </c>
      <c r="F234" s="105">
        <v>5.5E-2</v>
      </c>
    </row>
    <row r="235" spans="1:6">
      <c r="A235" s="17" t="s">
        <v>227</v>
      </c>
      <c r="B235" s="105">
        <v>323565.21197</v>
      </c>
      <c r="C235" s="105">
        <v>95982.483290000004</v>
      </c>
      <c r="D235" s="105">
        <v>0</v>
      </c>
      <c r="E235" s="105">
        <v>0</v>
      </c>
      <c r="F235" s="105">
        <v>419547.69526000001</v>
      </c>
    </row>
    <row r="236" spans="1:6">
      <c r="A236" s="17" t="s">
        <v>228</v>
      </c>
      <c r="B236" s="105">
        <v>0</v>
      </c>
      <c r="C236" s="105">
        <v>0</v>
      </c>
      <c r="D236" s="105">
        <v>0</v>
      </c>
      <c r="E236" s="105">
        <v>0</v>
      </c>
      <c r="F236" s="105">
        <v>0</v>
      </c>
    </row>
    <row r="237" spans="1:6">
      <c r="A237" s="17" t="s">
        <v>229</v>
      </c>
      <c r="B237" s="105">
        <v>179242.75722</v>
      </c>
      <c r="C237" s="105">
        <v>49924.830820000003</v>
      </c>
      <c r="D237" s="105">
        <v>0</v>
      </c>
      <c r="E237" s="105">
        <v>0</v>
      </c>
      <c r="F237" s="105">
        <v>229167.58804</v>
      </c>
    </row>
    <row r="238" spans="1:6">
      <c r="A238" s="17" t="s">
        <v>230</v>
      </c>
      <c r="B238" s="105">
        <v>1123.7913799999999</v>
      </c>
      <c r="C238" s="105">
        <v>0</v>
      </c>
      <c r="D238" s="105">
        <v>0</v>
      </c>
      <c r="E238" s="105">
        <v>0</v>
      </c>
      <c r="F238" s="105">
        <v>1123.7913799999999</v>
      </c>
    </row>
    <row r="239" spans="1:6">
      <c r="A239" s="17" t="s">
        <v>231</v>
      </c>
      <c r="B239" s="105">
        <v>7.6820000000000004</v>
      </c>
      <c r="C239" s="105">
        <v>1.7334499999999999</v>
      </c>
      <c r="D239" s="105">
        <v>0</v>
      </c>
      <c r="E239" s="105">
        <v>0</v>
      </c>
      <c r="F239" s="105">
        <v>9.4154499999999999</v>
      </c>
    </row>
    <row r="240" spans="1:6">
      <c r="A240" s="17" t="s">
        <v>232</v>
      </c>
      <c r="B240" s="105">
        <v>440227.2403</v>
      </c>
      <c r="C240" s="105">
        <v>214255.02387</v>
      </c>
      <c r="D240" s="105">
        <v>0</v>
      </c>
      <c r="E240" s="105">
        <v>0</v>
      </c>
      <c r="F240" s="105">
        <v>654482.26416999998</v>
      </c>
    </row>
    <row r="241" spans="1:6">
      <c r="A241" s="24" t="s">
        <v>233</v>
      </c>
      <c r="B241" s="105">
        <v>1233267.2871400001</v>
      </c>
      <c r="C241" s="105">
        <v>2466204.4139999999</v>
      </c>
      <c r="D241" s="105">
        <v>2064.4251200000003</v>
      </c>
      <c r="E241" s="105">
        <v>0</v>
      </c>
      <c r="F241" s="105">
        <v>3701536.1262600003</v>
      </c>
    </row>
    <row r="242" spans="1:6">
      <c r="A242" s="17" t="s">
        <v>234</v>
      </c>
      <c r="B242" s="105">
        <v>258714.93671000001</v>
      </c>
      <c r="C242" s="105">
        <v>59040.917200000004</v>
      </c>
      <c r="D242" s="105">
        <v>0</v>
      </c>
      <c r="E242" s="105">
        <v>0</v>
      </c>
      <c r="F242" s="105">
        <v>317755.85391000001</v>
      </c>
    </row>
    <row r="243" spans="1:6">
      <c r="A243" s="17" t="s">
        <v>235</v>
      </c>
      <c r="B243" s="105">
        <v>26361.859399999998</v>
      </c>
      <c r="C243" s="105">
        <v>43491.189210000004</v>
      </c>
      <c r="D243" s="105">
        <v>0</v>
      </c>
      <c r="E243" s="105">
        <v>0</v>
      </c>
      <c r="F243" s="105">
        <v>69853.048609999998</v>
      </c>
    </row>
    <row r="244" spans="1:6">
      <c r="A244" s="17" t="s">
        <v>236</v>
      </c>
      <c r="B244" s="105">
        <v>191822.72472999999</v>
      </c>
      <c r="C244" s="105">
        <v>87300.976290000006</v>
      </c>
      <c r="D244" s="105">
        <v>710.95832999999993</v>
      </c>
      <c r="E244" s="105">
        <v>0</v>
      </c>
      <c r="F244" s="105">
        <v>279834.65935000003</v>
      </c>
    </row>
    <row r="245" spans="1:6">
      <c r="A245" s="17" t="s">
        <v>237</v>
      </c>
      <c r="B245" s="105">
        <v>141987.04616999999</v>
      </c>
      <c r="C245" s="105">
        <v>43289.534679999997</v>
      </c>
      <c r="D245" s="105">
        <v>1142.31773</v>
      </c>
      <c r="E245" s="105">
        <v>0</v>
      </c>
      <c r="F245" s="105">
        <v>186418.89858000001</v>
      </c>
    </row>
    <row r="246" spans="1:6">
      <c r="A246" s="11" t="s">
        <v>238</v>
      </c>
      <c r="B246" s="105">
        <v>0</v>
      </c>
      <c r="C246" s="105">
        <v>0</v>
      </c>
      <c r="D246" s="105">
        <v>0</v>
      </c>
      <c r="E246" s="105">
        <v>0</v>
      </c>
      <c r="F246" s="105">
        <v>0</v>
      </c>
    </row>
    <row r="247" spans="1:6">
      <c r="A247" s="17" t="s">
        <v>239</v>
      </c>
      <c r="B247" s="105">
        <v>614380.72013000003</v>
      </c>
      <c r="C247" s="105">
        <v>2233081.7966199997</v>
      </c>
      <c r="D247" s="105">
        <v>211.14905999999999</v>
      </c>
      <c r="E247" s="105">
        <v>0</v>
      </c>
      <c r="F247" s="105">
        <v>2847673.6658100002</v>
      </c>
    </row>
    <row r="248" spans="1:6">
      <c r="A248" s="24" t="s">
        <v>240</v>
      </c>
      <c r="B248" s="105">
        <v>19589.880069999999</v>
      </c>
      <c r="C248" s="105">
        <v>42289.06093</v>
      </c>
      <c r="D248" s="105">
        <v>0</v>
      </c>
      <c r="E248" s="105">
        <v>0</v>
      </c>
      <c r="F248" s="105">
        <v>61878.940999999999</v>
      </c>
    </row>
    <row r="249" spans="1:6">
      <c r="A249" s="17" t="s">
        <v>241</v>
      </c>
      <c r="B249" s="105">
        <v>19589.880069999999</v>
      </c>
      <c r="C249" s="105">
        <v>42289.06093</v>
      </c>
      <c r="D249" s="105">
        <v>0</v>
      </c>
      <c r="E249" s="105">
        <v>0</v>
      </c>
      <c r="F249" s="105">
        <v>61878.940999999999</v>
      </c>
    </row>
    <row r="250" spans="1:6">
      <c r="A250" s="17" t="s">
        <v>242</v>
      </c>
      <c r="B250" s="105">
        <v>0</v>
      </c>
      <c r="C250" s="105">
        <v>0</v>
      </c>
      <c r="D250" s="105">
        <v>0</v>
      </c>
      <c r="E250" s="105">
        <v>0</v>
      </c>
      <c r="F250" s="105">
        <v>0</v>
      </c>
    </row>
    <row r="251" spans="1:6">
      <c r="A251" s="24" t="s">
        <v>243</v>
      </c>
      <c r="B251" s="105">
        <v>0</v>
      </c>
      <c r="C251" s="105">
        <v>0</v>
      </c>
      <c r="D251" s="105">
        <v>0</v>
      </c>
      <c r="E251" s="105">
        <v>0</v>
      </c>
      <c r="F251" s="105">
        <v>0</v>
      </c>
    </row>
    <row r="252" spans="1:6">
      <c r="A252" s="17" t="s">
        <v>241</v>
      </c>
      <c r="B252" s="105">
        <v>0</v>
      </c>
      <c r="C252" s="105">
        <v>0</v>
      </c>
      <c r="D252" s="105">
        <v>0</v>
      </c>
      <c r="E252" s="105">
        <v>0</v>
      </c>
      <c r="F252" s="105">
        <v>0</v>
      </c>
    </row>
    <row r="253" spans="1:6">
      <c r="A253" s="17" t="s">
        <v>242</v>
      </c>
      <c r="B253" s="105">
        <v>0</v>
      </c>
      <c r="C253" s="105">
        <v>0</v>
      </c>
      <c r="D253" s="105">
        <v>0</v>
      </c>
      <c r="E253" s="105">
        <v>0</v>
      </c>
      <c r="F253" s="105">
        <v>0</v>
      </c>
    </row>
    <row r="254" spans="1:6">
      <c r="A254" s="27" t="s">
        <v>244</v>
      </c>
      <c r="B254" s="106">
        <v>576373.26986</v>
      </c>
      <c r="C254" s="106">
        <v>63149.926719999996</v>
      </c>
      <c r="D254" s="106">
        <v>0</v>
      </c>
      <c r="E254" s="106">
        <v>0</v>
      </c>
      <c r="F254" s="106">
        <v>639523.19657999999</v>
      </c>
    </row>
    <row r="255" spans="1:6">
      <c r="A255" s="19" t="s">
        <v>245</v>
      </c>
      <c r="B255" s="105">
        <v>1266.7969499999999</v>
      </c>
      <c r="C255" s="105">
        <v>75.82611</v>
      </c>
      <c r="D255" s="105">
        <v>0</v>
      </c>
      <c r="E255" s="105">
        <v>0</v>
      </c>
      <c r="F255" s="105">
        <v>1342.6230600000001</v>
      </c>
    </row>
    <row r="256" spans="1:6">
      <c r="A256" s="19" t="s">
        <v>246</v>
      </c>
      <c r="B256" s="105">
        <v>7821.0237500000003</v>
      </c>
      <c r="C256" s="105">
        <v>2761.8359300000002</v>
      </c>
      <c r="D256" s="105">
        <v>0</v>
      </c>
      <c r="E256" s="105">
        <v>0</v>
      </c>
      <c r="F256" s="105">
        <v>10582.85968</v>
      </c>
    </row>
    <row r="257" spans="1:6">
      <c r="A257" s="19" t="s">
        <v>247</v>
      </c>
      <c r="B257" s="105">
        <v>451524.10516000004</v>
      </c>
      <c r="C257" s="105">
        <v>33606.496340000005</v>
      </c>
      <c r="D257" s="105">
        <v>0</v>
      </c>
      <c r="E257" s="105">
        <v>0</v>
      </c>
      <c r="F257" s="105">
        <v>485130.60149999999</v>
      </c>
    </row>
    <row r="258" spans="1:6">
      <c r="A258" s="19" t="s">
        <v>248</v>
      </c>
      <c r="B258" s="105">
        <v>92944.670169999998</v>
      </c>
      <c r="C258" s="105">
        <v>22508.009280000002</v>
      </c>
      <c r="D258" s="105">
        <v>0</v>
      </c>
      <c r="E258" s="105">
        <v>0</v>
      </c>
      <c r="F258" s="105">
        <v>115452.67945</v>
      </c>
    </row>
    <row r="259" spans="1:6">
      <c r="A259" s="19" t="s">
        <v>249</v>
      </c>
      <c r="B259" s="105">
        <v>6155.9613200000003</v>
      </c>
      <c r="C259" s="105">
        <v>668.50449000000003</v>
      </c>
      <c r="D259" s="105">
        <v>0</v>
      </c>
      <c r="E259" s="105">
        <v>0</v>
      </c>
      <c r="F259" s="105">
        <v>6824.4658099999997</v>
      </c>
    </row>
    <row r="260" spans="1:6">
      <c r="A260" s="19" t="s">
        <v>250</v>
      </c>
      <c r="B260" s="105">
        <v>5921.6129800000008</v>
      </c>
      <c r="C260" s="105">
        <v>932.34780000000001</v>
      </c>
      <c r="D260" s="105">
        <v>0</v>
      </c>
      <c r="E260" s="105">
        <v>0</v>
      </c>
      <c r="F260" s="105">
        <v>6853.9607800000003</v>
      </c>
    </row>
    <row r="261" spans="1:6">
      <c r="A261" s="19" t="s">
        <v>251</v>
      </c>
      <c r="B261" s="105">
        <v>4309.8132999999998</v>
      </c>
      <c r="C261" s="105">
        <v>825.05756000000008</v>
      </c>
      <c r="D261" s="105">
        <v>0</v>
      </c>
      <c r="E261" s="105">
        <v>0</v>
      </c>
      <c r="F261" s="105">
        <v>5134.87086</v>
      </c>
    </row>
    <row r="262" spans="1:6">
      <c r="A262" s="19" t="s">
        <v>252</v>
      </c>
      <c r="B262" s="105">
        <v>4103.7655500000001</v>
      </c>
      <c r="C262" s="105">
        <v>1236.7391100000002</v>
      </c>
      <c r="D262" s="105">
        <v>0</v>
      </c>
      <c r="E262" s="105">
        <v>0</v>
      </c>
      <c r="F262" s="105">
        <v>5340.5046600000005</v>
      </c>
    </row>
    <row r="263" spans="1:6">
      <c r="A263" s="19" t="s">
        <v>253</v>
      </c>
      <c r="B263" s="105">
        <v>0</v>
      </c>
      <c r="C263" s="105">
        <v>0</v>
      </c>
      <c r="D263" s="105">
        <v>0</v>
      </c>
      <c r="E263" s="105">
        <v>0</v>
      </c>
      <c r="F263" s="105">
        <v>0</v>
      </c>
    </row>
    <row r="264" spans="1:6">
      <c r="A264" s="19" t="s">
        <v>254</v>
      </c>
      <c r="B264" s="105">
        <v>2322.0009399999999</v>
      </c>
      <c r="C264" s="105">
        <v>535.11009999999999</v>
      </c>
      <c r="D264" s="105">
        <v>0</v>
      </c>
      <c r="E264" s="105">
        <v>0</v>
      </c>
      <c r="F264" s="105">
        <v>2857.1110400000002</v>
      </c>
    </row>
    <row r="265" spans="1:6">
      <c r="A265" s="19" t="s">
        <v>255</v>
      </c>
      <c r="B265" s="105">
        <v>3.5197399999999996</v>
      </c>
      <c r="C265" s="105">
        <v>0</v>
      </c>
      <c r="D265" s="105">
        <v>0</v>
      </c>
      <c r="E265" s="105">
        <v>0</v>
      </c>
      <c r="F265" s="105">
        <v>3.5197399999999996</v>
      </c>
    </row>
    <row r="266" spans="1:6">
      <c r="A266" s="27" t="s">
        <v>256</v>
      </c>
      <c r="B266" s="106">
        <v>-193978.57916999998</v>
      </c>
      <c r="C266" s="106">
        <v>-31310.987929999999</v>
      </c>
      <c r="D266" s="106">
        <v>0</v>
      </c>
      <c r="E266" s="106">
        <v>0</v>
      </c>
      <c r="F266" s="106">
        <v>-225289.56709999999</v>
      </c>
    </row>
    <row r="267" spans="1:6">
      <c r="A267" s="19" t="s">
        <v>257</v>
      </c>
      <c r="B267" s="105">
        <v>-173540.50077000001</v>
      </c>
      <c r="C267" s="105">
        <v>-27564.750479999999</v>
      </c>
      <c r="D267" s="105">
        <v>0</v>
      </c>
      <c r="E267" s="105">
        <v>0</v>
      </c>
      <c r="F267" s="105">
        <v>-201105.25125</v>
      </c>
    </row>
    <row r="268" spans="1:6">
      <c r="A268" s="19" t="s">
        <v>258</v>
      </c>
      <c r="B268" s="105">
        <v>0</v>
      </c>
      <c r="C268" s="105">
        <v>0</v>
      </c>
      <c r="D268" s="105">
        <v>0</v>
      </c>
      <c r="E268" s="105">
        <v>0</v>
      </c>
      <c r="F268" s="105">
        <v>0</v>
      </c>
    </row>
    <row r="269" spans="1:6">
      <c r="A269" s="19" t="s">
        <v>259</v>
      </c>
      <c r="B269" s="105">
        <v>-14550.54473</v>
      </c>
      <c r="C269" s="105">
        <v>-1571.7482500000001</v>
      </c>
      <c r="D269" s="105">
        <v>0</v>
      </c>
      <c r="E269" s="105">
        <v>0</v>
      </c>
      <c r="F269" s="105">
        <v>-16122.29298</v>
      </c>
    </row>
    <row r="270" spans="1:6">
      <c r="A270" s="19" t="s">
        <v>260</v>
      </c>
      <c r="B270" s="105">
        <v>-2185.41788</v>
      </c>
      <c r="C270" s="105">
        <v>-2174.4892</v>
      </c>
      <c r="D270" s="105">
        <v>0</v>
      </c>
      <c r="E270" s="105">
        <v>0</v>
      </c>
      <c r="F270" s="105">
        <v>-4359.90708</v>
      </c>
    </row>
    <row r="271" spans="1:6">
      <c r="A271" s="19" t="s">
        <v>261</v>
      </c>
      <c r="B271" s="105">
        <v>-3691.3192200000003</v>
      </c>
      <c r="C271" s="105">
        <v>0</v>
      </c>
      <c r="D271" s="105">
        <v>0</v>
      </c>
      <c r="E271" s="105">
        <v>0</v>
      </c>
      <c r="F271" s="105">
        <v>-3691.3192200000003</v>
      </c>
    </row>
    <row r="272" spans="1:6">
      <c r="A272" s="22" t="s">
        <v>262</v>
      </c>
      <c r="B272" s="105">
        <v>0</v>
      </c>
      <c r="C272" s="105">
        <v>0</v>
      </c>
      <c r="D272" s="105">
        <v>0</v>
      </c>
      <c r="E272" s="105">
        <v>0</v>
      </c>
      <c r="F272" s="105">
        <v>0</v>
      </c>
    </row>
    <row r="273" spans="1:6">
      <c r="A273" s="19" t="s">
        <v>263</v>
      </c>
      <c r="B273" s="105">
        <v>-10.796569999999999</v>
      </c>
      <c r="C273" s="105">
        <v>0</v>
      </c>
      <c r="D273" s="105">
        <v>0</v>
      </c>
      <c r="E273" s="105">
        <v>0</v>
      </c>
      <c r="F273" s="105">
        <v>-10.796569999999999</v>
      </c>
    </row>
    <row r="274" spans="1:6">
      <c r="A274" s="27" t="s">
        <v>264</v>
      </c>
      <c r="B274" s="106">
        <v>382394.69069000002</v>
      </c>
      <c r="C274" s="106">
        <v>31838.93879</v>
      </c>
      <c r="D274" s="106">
        <v>0</v>
      </c>
      <c r="E274" s="106">
        <v>0</v>
      </c>
      <c r="F274" s="106">
        <v>414233.62948</v>
      </c>
    </row>
    <row r="275" spans="1:6">
      <c r="A275" s="28" t="s">
        <v>265</v>
      </c>
      <c r="B275" s="106">
        <v>23046.959609999998</v>
      </c>
      <c r="C275" s="106">
        <v>6695.3116500000006</v>
      </c>
      <c r="D275" s="106">
        <v>0</v>
      </c>
      <c r="E275" s="106">
        <v>0</v>
      </c>
      <c r="F275" s="106">
        <v>29742.271260000001</v>
      </c>
    </row>
    <row r="276" spans="1:6">
      <c r="A276" s="19" t="s">
        <v>266</v>
      </c>
      <c r="B276" s="105">
        <v>11917.776739999999</v>
      </c>
      <c r="C276" s="105">
        <v>2054.0950200000002</v>
      </c>
      <c r="D276" s="105">
        <v>0</v>
      </c>
      <c r="E276" s="105">
        <v>0</v>
      </c>
      <c r="F276" s="105">
        <v>13971.87176</v>
      </c>
    </row>
    <row r="277" spans="1:6">
      <c r="A277" s="19" t="s">
        <v>267</v>
      </c>
      <c r="B277" s="105">
        <v>1062.4154699999999</v>
      </c>
      <c r="C277" s="105">
        <v>1983.82846</v>
      </c>
      <c r="D277" s="105">
        <v>0</v>
      </c>
      <c r="E277" s="105">
        <v>0</v>
      </c>
      <c r="F277" s="105">
        <v>3046.2439300000001</v>
      </c>
    </row>
    <row r="278" spans="1:6">
      <c r="A278" s="19" t="s">
        <v>268</v>
      </c>
      <c r="B278" s="105">
        <v>6076.4717599999994</v>
      </c>
      <c r="C278" s="105">
        <v>1992.6295500000001</v>
      </c>
      <c r="D278" s="105">
        <v>0</v>
      </c>
      <c r="E278" s="105">
        <v>0</v>
      </c>
      <c r="F278" s="105">
        <v>8069.10131</v>
      </c>
    </row>
    <row r="279" spans="1:6">
      <c r="A279" s="19" t="s">
        <v>269</v>
      </c>
      <c r="B279" s="105">
        <v>0</v>
      </c>
      <c r="C279" s="105">
        <v>0</v>
      </c>
      <c r="D279" s="105">
        <v>0</v>
      </c>
      <c r="E279" s="105">
        <v>0</v>
      </c>
      <c r="F279" s="105">
        <v>0</v>
      </c>
    </row>
    <row r="280" spans="1:6">
      <c r="A280" s="19" t="s">
        <v>270</v>
      </c>
      <c r="B280" s="105">
        <v>3990.2956400000003</v>
      </c>
      <c r="C280" s="105">
        <v>664.75861999999995</v>
      </c>
      <c r="D280" s="105">
        <v>0</v>
      </c>
      <c r="E280" s="105">
        <v>0</v>
      </c>
      <c r="F280" s="105">
        <v>4655.0542599999999</v>
      </c>
    </row>
    <row r="281" spans="1:6">
      <c r="A281" s="19" t="s">
        <v>271</v>
      </c>
      <c r="B281" s="105">
        <v>0</v>
      </c>
      <c r="C281" s="105">
        <v>0</v>
      </c>
      <c r="D281" s="105">
        <v>0</v>
      </c>
      <c r="E281" s="105">
        <v>0</v>
      </c>
      <c r="F281" s="105">
        <v>0</v>
      </c>
    </row>
    <row r="282" spans="1:6">
      <c r="A282" s="29" t="s">
        <v>272</v>
      </c>
      <c r="B282" s="106">
        <v>-17357.200510000002</v>
      </c>
      <c r="C282" s="106">
        <v>-1296.2472</v>
      </c>
      <c r="D282" s="106">
        <v>0</v>
      </c>
      <c r="E282" s="106">
        <v>0</v>
      </c>
      <c r="F282" s="106">
        <v>-18653.44771</v>
      </c>
    </row>
    <row r="283" spans="1:6">
      <c r="A283" s="19" t="s">
        <v>266</v>
      </c>
      <c r="B283" s="105">
        <v>-4212.6090000000004</v>
      </c>
      <c r="C283" s="105">
        <v>-270.17571000000004</v>
      </c>
      <c r="D283" s="105">
        <v>0</v>
      </c>
      <c r="E283" s="105">
        <v>0</v>
      </c>
      <c r="F283" s="105">
        <v>-4482.7847099999999</v>
      </c>
    </row>
    <row r="284" spans="1:6">
      <c r="A284" s="19" t="s">
        <v>273</v>
      </c>
      <c r="B284" s="105">
        <v>-7257.0740400000004</v>
      </c>
      <c r="C284" s="105">
        <v>-13.78468</v>
      </c>
      <c r="D284" s="105">
        <v>0</v>
      </c>
      <c r="E284" s="105">
        <v>0</v>
      </c>
      <c r="F284" s="105">
        <v>-7270.8587200000002</v>
      </c>
    </row>
    <row r="285" spans="1:6">
      <c r="A285" s="19" t="s">
        <v>274</v>
      </c>
      <c r="B285" s="105">
        <v>0</v>
      </c>
      <c r="C285" s="105">
        <v>-4.0000000000000003E-5</v>
      </c>
      <c r="D285" s="105">
        <v>0</v>
      </c>
      <c r="E285" s="105">
        <v>0</v>
      </c>
      <c r="F285" s="105">
        <v>-4.0000000000000003E-5</v>
      </c>
    </row>
    <row r="286" spans="1:6">
      <c r="A286" s="19" t="s">
        <v>275</v>
      </c>
      <c r="B286" s="105">
        <v>-44.303170000000001</v>
      </c>
      <c r="C286" s="105">
        <v>0</v>
      </c>
      <c r="D286" s="105">
        <v>0</v>
      </c>
      <c r="E286" s="105">
        <v>0</v>
      </c>
      <c r="F286" s="105">
        <v>-44.303170000000001</v>
      </c>
    </row>
    <row r="287" spans="1:6">
      <c r="A287" s="19" t="s">
        <v>276</v>
      </c>
      <c r="B287" s="105">
        <v>-5843.2142999999996</v>
      </c>
      <c r="C287" s="105">
        <v>-1012.28677</v>
      </c>
      <c r="D287" s="105">
        <v>0</v>
      </c>
      <c r="E287" s="105">
        <v>0</v>
      </c>
      <c r="F287" s="105">
        <v>-6855.5010700000003</v>
      </c>
    </row>
    <row r="288" spans="1:6">
      <c r="A288" s="19" t="s">
        <v>277</v>
      </c>
      <c r="B288" s="105">
        <v>0</v>
      </c>
      <c r="C288" s="105">
        <v>0</v>
      </c>
      <c r="D288" s="105">
        <v>0</v>
      </c>
      <c r="E288" s="105">
        <v>0</v>
      </c>
      <c r="F288" s="105">
        <v>0</v>
      </c>
    </row>
    <row r="289" spans="1:6">
      <c r="A289" s="27" t="s">
        <v>278</v>
      </c>
      <c r="B289" s="106">
        <v>388084.44979000004</v>
      </c>
      <c r="C289" s="106">
        <v>37238.003240000005</v>
      </c>
      <c r="D289" s="106">
        <v>0</v>
      </c>
      <c r="E289" s="106">
        <v>0</v>
      </c>
      <c r="F289" s="106">
        <v>425322.45302999998</v>
      </c>
    </row>
    <row r="290" spans="1:6">
      <c r="A290" s="19" t="s">
        <v>279</v>
      </c>
      <c r="B290" s="105">
        <v>142616.12709999998</v>
      </c>
      <c r="C290" s="105">
        <v>29753.867750000001</v>
      </c>
      <c r="D290" s="105">
        <v>0</v>
      </c>
      <c r="E290" s="105">
        <v>0</v>
      </c>
      <c r="F290" s="105">
        <v>172369.99484999999</v>
      </c>
    </row>
    <row r="291" spans="1:6">
      <c r="A291" s="19" t="s">
        <v>280</v>
      </c>
      <c r="B291" s="105">
        <v>38130.585899999998</v>
      </c>
      <c r="C291" s="105">
        <v>6652.0316900000007</v>
      </c>
      <c r="D291" s="105">
        <v>0</v>
      </c>
      <c r="E291" s="105">
        <v>0</v>
      </c>
      <c r="F291" s="105">
        <v>44782.617590000002</v>
      </c>
    </row>
    <row r="292" spans="1:6">
      <c r="A292" s="19" t="s">
        <v>281</v>
      </c>
      <c r="B292" s="105">
        <v>104470.38484</v>
      </c>
      <c r="C292" s="105">
        <v>23101.836059999998</v>
      </c>
      <c r="D292" s="105">
        <v>0</v>
      </c>
      <c r="E292" s="105">
        <v>0</v>
      </c>
      <c r="F292" s="105">
        <v>127572.2209</v>
      </c>
    </row>
    <row r="293" spans="1:6">
      <c r="A293" s="19" t="s">
        <v>282</v>
      </c>
      <c r="B293" s="105">
        <v>0</v>
      </c>
      <c r="C293" s="105">
        <v>0</v>
      </c>
      <c r="D293" s="105">
        <v>0</v>
      </c>
      <c r="E293" s="105">
        <v>0</v>
      </c>
      <c r="F293" s="105">
        <v>0</v>
      </c>
    </row>
    <row r="294" spans="1:6">
      <c r="A294" s="19" t="s">
        <v>283</v>
      </c>
      <c r="B294" s="105">
        <v>0</v>
      </c>
      <c r="C294" s="105">
        <v>0</v>
      </c>
      <c r="D294" s="105">
        <v>0</v>
      </c>
      <c r="E294" s="105">
        <v>0</v>
      </c>
      <c r="F294" s="105">
        <v>0</v>
      </c>
    </row>
    <row r="295" spans="1:6">
      <c r="A295" s="19" t="s">
        <v>284</v>
      </c>
      <c r="B295" s="105">
        <v>0</v>
      </c>
      <c r="C295" s="105">
        <v>0</v>
      </c>
      <c r="D295" s="105">
        <v>0</v>
      </c>
      <c r="E295" s="105">
        <v>0</v>
      </c>
      <c r="F295" s="105">
        <v>0</v>
      </c>
    </row>
    <row r="296" spans="1:6">
      <c r="A296" s="19" t="s">
        <v>285</v>
      </c>
      <c r="B296" s="105">
        <v>15.156360000000001</v>
      </c>
      <c r="C296" s="105">
        <v>0</v>
      </c>
      <c r="D296" s="105">
        <v>0</v>
      </c>
      <c r="E296" s="105">
        <v>0</v>
      </c>
      <c r="F296" s="105">
        <v>15.156360000000001</v>
      </c>
    </row>
    <row r="297" spans="1:6">
      <c r="A297" s="19" t="s">
        <v>286</v>
      </c>
      <c r="B297" s="105">
        <v>0</v>
      </c>
      <c r="C297" s="105">
        <v>0</v>
      </c>
      <c r="D297" s="105">
        <v>0</v>
      </c>
      <c r="E297" s="105">
        <v>0</v>
      </c>
      <c r="F297" s="105">
        <v>0</v>
      </c>
    </row>
    <row r="298" spans="1:6">
      <c r="A298" s="19" t="s">
        <v>287</v>
      </c>
      <c r="B298" s="105">
        <v>-219167.48866</v>
      </c>
      <c r="C298" s="105">
        <v>-35926.504139999997</v>
      </c>
      <c r="D298" s="105">
        <v>0</v>
      </c>
      <c r="E298" s="105">
        <v>0</v>
      </c>
      <c r="F298" s="105">
        <v>-255093.99280000001</v>
      </c>
    </row>
    <row r="299" spans="1:6">
      <c r="A299" s="19" t="s">
        <v>288</v>
      </c>
      <c r="B299" s="105">
        <v>-157980.65561000002</v>
      </c>
      <c r="C299" s="105">
        <v>-20177.54391</v>
      </c>
      <c r="D299" s="105">
        <v>0</v>
      </c>
      <c r="E299" s="105">
        <v>0</v>
      </c>
      <c r="F299" s="105">
        <v>-178158.19952000002</v>
      </c>
    </row>
    <row r="300" spans="1:6">
      <c r="A300" s="19" t="s">
        <v>289</v>
      </c>
      <c r="B300" s="105">
        <v>-595.80896999999993</v>
      </c>
      <c r="C300" s="105">
        <v>-6.6411199999999999</v>
      </c>
      <c r="D300" s="105">
        <v>0</v>
      </c>
      <c r="E300" s="105">
        <v>0</v>
      </c>
      <c r="F300" s="105">
        <v>-602.45008999999993</v>
      </c>
    </row>
    <row r="301" spans="1:6">
      <c r="A301" s="19" t="s">
        <v>290</v>
      </c>
      <c r="B301" s="105">
        <v>0</v>
      </c>
      <c r="C301" s="105">
        <v>0</v>
      </c>
      <c r="D301" s="105">
        <v>0</v>
      </c>
      <c r="E301" s="105">
        <v>0</v>
      </c>
      <c r="F301" s="105">
        <v>0</v>
      </c>
    </row>
    <row r="302" spans="1:6">
      <c r="A302" s="22" t="s">
        <v>291</v>
      </c>
      <c r="B302" s="105">
        <v>-60543.083270000003</v>
      </c>
      <c r="C302" s="105">
        <v>-15742.319109999999</v>
      </c>
      <c r="D302" s="105">
        <v>0</v>
      </c>
      <c r="E302" s="105">
        <v>0</v>
      </c>
      <c r="F302" s="105">
        <v>-76285.40238</v>
      </c>
    </row>
    <row r="303" spans="1:6">
      <c r="A303" s="11" t="s">
        <v>292</v>
      </c>
      <c r="B303" s="105">
        <v>0</v>
      </c>
      <c r="C303" s="105">
        <v>0</v>
      </c>
      <c r="D303" s="105">
        <v>0</v>
      </c>
      <c r="E303" s="105">
        <v>0</v>
      </c>
      <c r="F303" s="105">
        <v>0</v>
      </c>
    </row>
    <row r="304" spans="1:6">
      <c r="A304" s="22" t="s">
        <v>293</v>
      </c>
      <c r="B304" s="105">
        <v>-47.940809999999999</v>
      </c>
      <c r="C304" s="105">
        <v>0</v>
      </c>
      <c r="D304" s="105">
        <v>0</v>
      </c>
      <c r="E304" s="105">
        <v>0</v>
      </c>
      <c r="F304" s="105">
        <v>-47.940809999999999</v>
      </c>
    </row>
    <row r="305" spans="1:6">
      <c r="A305" s="27" t="s">
        <v>294</v>
      </c>
      <c r="B305" s="106">
        <v>311533.08822999999</v>
      </c>
      <c r="C305" s="106">
        <v>31065.366850000002</v>
      </c>
      <c r="D305" s="106">
        <v>0</v>
      </c>
      <c r="E305" s="106">
        <v>0</v>
      </c>
      <c r="F305" s="106">
        <v>342598.45507999999</v>
      </c>
    </row>
    <row r="306" spans="1:6">
      <c r="A306" s="27" t="s">
        <v>295</v>
      </c>
      <c r="B306" s="106">
        <v>-347583.56013</v>
      </c>
      <c r="C306" s="106">
        <v>-16296.317949999999</v>
      </c>
      <c r="D306" s="106">
        <v>0</v>
      </c>
      <c r="E306" s="106">
        <v>0</v>
      </c>
      <c r="F306" s="106">
        <v>-363879.87807999999</v>
      </c>
    </row>
    <row r="307" spans="1:6">
      <c r="A307" s="19" t="s">
        <v>296</v>
      </c>
      <c r="B307" s="105">
        <v>-204955.42090999999</v>
      </c>
      <c r="C307" s="105">
        <v>-335.63330999999999</v>
      </c>
      <c r="D307" s="105">
        <v>0</v>
      </c>
      <c r="E307" s="105">
        <v>0</v>
      </c>
      <c r="F307" s="105">
        <v>-205291.05421999999</v>
      </c>
    </row>
    <row r="308" spans="1:6">
      <c r="A308" s="19" t="s">
        <v>297</v>
      </c>
      <c r="B308" s="105">
        <v>-30109.529260000003</v>
      </c>
      <c r="C308" s="105">
        <v>-1119.4396299999999</v>
      </c>
      <c r="D308" s="105">
        <v>0</v>
      </c>
      <c r="E308" s="105">
        <v>0</v>
      </c>
      <c r="F308" s="105">
        <v>-31228.96889</v>
      </c>
    </row>
    <row r="309" spans="1:6">
      <c r="A309" s="19" t="s">
        <v>298</v>
      </c>
      <c r="B309" s="105">
        <v>-5912.7015799999999</v>
      </c>
      <c r="C309" s="105">
        <v>-3421.91327</v>
      </c>
      <c r="D309" s="105">
        <v>0</v>
      </c>
      <c r="E309" s="105">
        <v>0</v>
      </c>
      <c r="F309" s="105">
        <v>-9334.6148499999999</v>
      </c>
    </row>
    <row r="310" spans="1:6">
      <c r="A310" s="19" t="s">
        <v>299</v>
      </c>
      <c r="B310" s="105">
        <v>-10081.163349999999</v>
      </c>
      <c r="C310" s="105">
        <v>0</v>
      </c>
      <c r="D310" s="105">
        <v>0</v>
      </c>
      <c r="E310" s="105">
        <v>0</v>
      </c>
      <c r="F310" s="105">
        <v>-10081.163349999999</v>
      </c>
    </row>
    <row r="311" spans="1:6">
      <c r="A311" s="19" t="s">
        <v>300</v>
      </c>
      <c r="B311" s="105">
        <v>-19715.92066</v>
      </c>
      <c r="C311" s="105">
        <v>-774.88986</v>
      </c>
      <c r="D311" s="105">
        <v>0</v>
      </c>
      <c r="E311" s="105">
        <v>0</v>
      </c>
      <c r="F311" s="105">
        <v>-20490.810519999999</v>
      </c>
    </row>
    <row r="312" spans="1:6">
      <c r="A312" s="19" t="s">
        <v>301</v>
      </c>
      <c r="B312" s="105">
        <v>-5430.0795699999999</v>
      </c>
      <c r="C312" s="105">
        <v>-98.301469999999995</v>
      </c>
      <c r="D312" s="105">
        <v>0</v>
      </c>
      <c r="E312" s="105">
        <v>0</v>
      </c>
      <c r="F312" s="105">
        <v>-5528.3810400000002</v>
      </c>
    </row>
    <row r="313" spans="1:6">
      <c r="A313" s="19" t="s">
        <v>302</v>
      </c>
      <c r="B313" s="105">
        <v>-10551.725210000001</v>
      </c>
      <c r="C313" s="105">
        <v>0</v>
      </c>
      <c r="D313" s="105">
        <v>0</v>
      </c>
      <c r="E313" s="105">
        <v>0</v>
      </c>
      <c r="F313" s="105">
        <v>-10551.725210000001</v>
      </c>
    </row>
    <row r="314" spans="1:6">
      <c r="A314" s="19" t="s">
        <v>303</v>
      </c>
      <c r="B314" s="105">
        <v>-3227.99145</v>
      </c>
      <c r="C314" s="105">
        <v>-504.79061999999999</v>
      </c>
      <c r="D314" s="105">
        <v>0</v>
      </c>
      <c r="E314" s="105">
        <v>0</v>
      </c>
      <c r="F314" s="105">
        <v>-3732.7820699999997</v>
      </c>
    </row>
    <row r="315" spans="1:6">
      <c r="A315" s="19" t="s">
        <v>304</v>
      </c>
      <c r="B315" s="105">
        <v>-57599.028140000002</v>
      </c>
      <c r="C315" s="105">
        <v>-10041.349789999998</v>
      </c>
      <c r="D315" s="105">
        <v>0</v>
      </c>
      <c r="E315" s="105">
        <v>0</v>
      </c>
      <c r="F315" s="105">
        <v>-67640.377930000002</v>
      </c>
    </row>
    <row r="316" spans="1:6">
      <c r="A316" s="28" t="s">
        <v>305</v>
      </c>
      <c r="B316" s="106">
        <v>-36050.471899999997</v>
      </c>
      <c r="C316" s="106">
        <v>14769.0489</v>
      </c>
      <c r="D316" s="106">
        <v>0</v>
      </c>
      <c r="E316" s="106">
        <v>0</v>
      </c>
      <c r="F316" s="106">
        <v>-21281.422999999999</v>
      </c>
    </row>
    <row r="317" spans="1:6">
      <c r="A317" s="22" t="s">
        <v>306</v>
      </c>
      <c r="B317" s="105">
        <v>56.721350000000001</v>
      </c>
      <c r="C317" s="105">
        <v>7.3404699999999998</v>
      </c>
      <c r="D317" s="105">
        <v>0</v>
      </c>
      <c r="E317" s="105">
        <v>0.10920000000000001</v>
      </c>
      <c r="F317" s="105">
        <v>64.171019999999999</v>
      </c>
    </row>
    <row r="318" spans="1:6">
      <c r="A318" s="22" t="s">
        <v>307</v>
      </c>
      <c r="B318" s="105">
        <v>53.338650000000001</v>
      </c>
      <c r="C318" s="105">
        <v>7.3404699999999998</v>
      </c>
      <c r="D318" s="105">
        <v>0</v>
      </c>
      <c r="E318" s="105">
        <v>0</v>
      </c>
      <c r="F318" s="105">
        <v>60.679120000000005</v>
      </c>
    </row>
    <row r="319" spans="1:6">
      <c r="A319" s="22" t="s">
        <v>308</v>
      </c>
      <c r="B319" s="105">
        <v>3.3826999999999998</v>
      </c>
      <c r="C319" s="105">
        <v>0</v>
      </c>
      <c r="D319" s="105">
        <v>0</v>
      </c>
      <c r="E319" s="105">
        <v>0.10920000000000001</v>
      </c>
      <c r="F319" s="105">
        <v>3.4919000000000002</v>
      </c>
    </row>
    <row r="320" spans="1:6">
      <c r="A320" s="22" t="s">
        <v>309</v>
      </c>
      <c r="B320" s="105">
        <v>-54.91751</v>
      </c>
      <c r="C320" s="105">
        <v>-296.77422999999999</v>
      </c>
      <c r="D320" s="105">
        <v>0</v>
      </c>
      <c r="E320" s="105">
        <v>-1.6999999999999999E-3</v>
      </c>
      <c r="F320" s="105">
        <v>-351.69344000000001</v>
      </c>
    </row>
    <row r="321" spans="1:6">
      <c r="A321" s="22" t="s">
        <v>310</v>
      </c>
      <c r="B321" s="105">
        <v>-92.805809999999994</v>
      </c>
      <c r="C321" s="105">
        <v>-296.77422999999999</v>
      </c>
      <c r="D321" s="105">
        <v>0</v>
      </c>
      <c r="E321" s="105">
        <v>0</v>
      </c>
      <c r="F321" s="105">
        <v>-389.58004</v>
      </c>
    </row>
    <row r="322" spans="1:6">
      <c r="A322" s="22" t="s">
        <v>311</v>
      </c>
      <c r="B322" s="105">
        <v>37.888300000000001</v>
      </c>
      <c r="C322" s="105">
        <v>0</v>
      </c>
      <c r="D322" s="105">
        <v>0</v>
      </c>
      <c r="E322" s="105">
        <v>-1.6999999999999999E-3</v>
      </c>
      <c r="F322" s="105">
        <v>37.886600000000001</v>
      </c>
    </row>
    <row r="323" spans="1:6">
      <c r="A323" s="14" t="s">
        <v>312</v>
      </c>
      <c r="B323" s="106">
        <v>-36048.668060000004</v>
      </c>
      <c r="C323" s="106">
        <v>14479.61514</v>
      </c>
      <c r="D323" s="106">
        <v>0</v>
      </c>
      <c r="E323" s="106">
        <v>0.1075</v>
      </c>
      <c r="F323" s="106">
        <v>-21568.94542</v>
      </c>
    </row>
    <row r="324" spans="1:6">
      <c r="A324" s="19" t="s">
        <v>313</v>
      </c>
      <c r="B324" s="105">
        <v>-46.069319999999998</v>
      </c>
      <c r="C324" s="105">
        <v>-14.74034</v>
      </c>
      <c r="D324" s="105">
        <v>0</v>
      </c>
      <c r="E324" s="105">
        <v>0</v>
      </c>
      <c r="F324" s="105">
        <v>-60.809660000000001</v>
      </c>
    </row>
    <row r="325" spans="1:6">
      <c r="A325" s="28" t="s">
        <v>314</v>
      </c>
      <c r="B325" s="106">
        <v>-36094.737380000006</v>
      </c>
      <c r="C325" s="106">
        <v>14464.874800000001</v>
      </c>
      <c r="D325" s="106">
        <v>0</v>
      </c>
      <c r="E325" s="106">
        <v>0.1075</v>
      </c>
      <c r="F325" s="106">
        <v>-21629.755079999999</v>
      </c>
    </row>
    <row r="326" spans="1:6">
      <c r="A326" s="22" t="s">
        <v>315</v>
      </c>
      <c r="B326" s="105">
        <v>4349.0021200000001</v>
      </c>
      <c r="C326" s="105">
        <v>-45.014940000000003</v>
      </c>
      <c r="D326" s="105">
        <v>0</v>
      </c>
      <c r="E326" s="105">
        <v>0</v>
      </c>
      <c r="F326" s="105">
        <v>4303.9871800000001</v>
      </c>
    </row>
    <row r="327" spans="1:6">
      <c r="A327" s="14" t="s">
        <v>316</v>
      </c>
      <c r="B327" s="106">
        <v>-31745.735260000001</v>
      </c>
      <c r="C327" s="106">
        <v>14419.859859999999</v>
      </c>
      <c r="D327" s="106">
        <v>0</v>
      </c>
      <c r="E327" s="106">
        <v>0.1075</v>
      </c>
      <c r="F327" s="106">
        <v>-17325.767899999999</v>
      </c>
    </row>
    <row r="328" spans="1:6">
      <c r="A328" s="22" t="s">
        <v>317</v>
      </c>
      <c r="B328" s="105">
        <v>0</v>
      </c>
      <c r="C328" s="105">
        <v>0</v>
      </c>
      <c r="D328" s="105">
        <v>0</v>
      </c>
      <c r="E328" s="105">
        <v>0</v>
      </c>
      <c r="F328" s="105">
        <v>0</v>
      </c>
    </row>
    <row r="329" spans="1:6">
      <c r="A329" s="28" t="s">
        <v>318</v>
      </c>
      <c r="B329" s="106">
        <v>-31745.735260000001</v>
      </c>
      <c r="C329" s="106">
        <v>14419.859859999999</v>
      </c>
      <c r="D329" s="106">
        <v>0</v>
      </c>
      <c r="E329" s="106">
        <v>0.1075</v>
      </c>
      <c r="F329" s="106">
        <v>-17325.767899999999</v>
      </c>
    </row>
    <row r="330" spans="1:6">
      <c r="A330" s="22" t="s">
        <v>319</v>
      </c>
      <c r="B330" s="105">
        <v>-465.97910999999999</v>
      </c>
      <c r="C330" s="105">
        <v>0</v>
      </c>
      <c r="D330" s="105">
        <v>0</v>
      </c>
      <c r="E330" s="105">
        <v>0</v>
      </c>
      <c r="F330" s="105">
        <v>-465.97910999999999</v>
      </c>
    </row>
    <row r="331" spans="1:6">
      <c r="A331" s="28" t="s">
        <v>320</v>
      </c>
      <c r="B331" s="106">
        <v>-32211.714370000002</v>
      </c>
      <c r="C331" s="380">
        <v>14419.859859999999</v>
      </c>
      <c r="D331" s="380">
        <v>0</v>
      </c>
      <c r="E331" s="380">
        <v>0.1075</v>
      </c>
      <c r="F331" s="106">
        <v>-17791.747010000003</v>
      </c>
    </row>
    <row r="332" spans="1:6" ht="3.75" customHeight="1" thickBot="1">
      <c r="A332" s="114"/>
      <c r="B332" s="32"/>
      <c r="C332" s="32"/>
      <c r="D332" s="32"/>
      <c r="E332" s="32"/>
      <c r="F332" s="32"/>
    </row>
    <row r="333" spans="1:6" ht="15.75" thickTop="1">
      <c r="A333" s="17"/>
      <c r="B333" s="34"/>
      <c r="C333" s="34"/>
      <c r="D333" s="34"/>
      <c r="E333" s="34"/>
      <c r="F333" s="34"/>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33"/>
  <sheetViews>
    <sheetView zoomScale="70" zoomScaleNormal="70" workbookViewId="0">
      <selection sqref="A1:AQ4"/>
    </sheetView>
  </sheetViews>
  <sheetFormatPr baseColWidth="10" defaultColWidth="9.140625" defaultRowHeight="15"/>
  <cols>
    <col min="1" max="1" width="104.42578125" style="111" bestFit="1" customWidth="1"/>
    <col min="2" max="42" width="10.7109375" style="111" customWidth="1"/>
    <col min="43" max="43" width="12.140625" style="111" customWidth="1"/>
    <col min="44" max="16384" width="9.140625" style="111"/>
  </cols>
  <sheetData>
    <row r="1" spans="1:46" ht="30" customHeight="1">
      <c r="A1" s="1057" t="s">
        <v>353</v>
      </c>
      <c r="B1" s="1057"/>
      <c r="C1" s="1057"/>
      <c r="D1" s="1057"/>
      <c r="E1" s="1057"/>
      <c r="F1" s="1057"/>
      <c r="G1" s="1057"/>
      <c r="H1" s="1057"/>
      <c r="I1" s="1057"/>
      <c r="J1" s="1057"/>
      <c r="K1" s="1057"/>
      <c r="L1" s="1057"/>
      <c r="M1" s="1057"/>
      <c r="N1" s="1057"/>
      <c r="O1" s="1057"/>
      <c r="P1" s="1057"/>
      <c r="Q1" s="1057"/>
      <c r="R1" s="1057"/>
      <c r="S1" s="1057"/>
      <c r="T1" s="1057"/>
      <c r="U1" s="1057"/>
      <c r="V1" s="1057"/>
      <c r="W1" s="1057"/>
      <c r="X1" s="1057"/>
      <c r="Y1" s="1057"/>
      <c r="Z1" s="1057"/>
      <c r="AA1" s="1057"/>
      <c r="AB1" s="1057"/>
      <c r="AC1" s="1057"/>
      <c r="AD1" s="1057"/>
      <c r="AE1" s="1057"/>
      <c r="AF1" s="1057"/>
      <c r="AG1" s="1057"/>
      <c r="AH1" s="1057"/>
      <c r="AI1" s="1057"/>
      <c r="AJ1" s="1057"/>
      <c r="AK1" s="1057"/>
      <c r="AL1" s="1057"/>
      <c r="AM1" s="1057"/>
      <c r="AN1" s="1057"/>
      <c r="AO1" s="1057"/>
      <c r="AP1" s="1057"/>
      <c r="AQ1" s="1057"/>
    </row>
    <row r="2" spans="1:46" ht="18">
      <c r="A2" s="1058" t="s">
        <v>714</v>
      </c>
      <c r="B2" s="1058"/>
      <c r="C2" s="1058"/>
      <c r="D2" s="1058"/>
      <c r="E2" s="1058"/>
      <c r="F2" s="1058"/>
      <c r="G2" s="1058"/>
      <c r="H2" s="1058"/>
      <c r="I2" s="1058"/>
      <c r="J2" s="1058"/>
      <c r="K2" s="1058"/>
      <c r="L2" s="1058"/>
      <c r="M2" s="1058"/>
      <c r="N2" s="1058"/>
      <c r="O2" s="1058"/>
      <c r="P2" s="1058"/>
      <c r="Q2" s="1058"/>
      <c r="R2" s="1058"/>
      <c r="S2" s="1058"/>
      <c r="T2" s="1058"/>
      <c r="U2" s="1058"/>
      <c r="V2" s="1058"/>
      <c r="W2" s="1058"/>
      <c r="X2" s="1058"/>
      <c r="Y2" s="1058"/>
      <c r="Z2" s="1058"/>
      <c r="AA2" s="1058"/>
      <c r="AB2" s="1058"/>
      <c r="AC2" s="1058"/>
      <c r="AD2" s="1058"/>
      <c r="AE2" s="1058"/>
      <c r="AF2" s="1058"/>
      <c r="AG2" s="1058"/>
      <c r="AH2" s="1058"/>
      <c r="AI2" s="1058"/>
      <c r="AJ2" s="1058"/>
      <c r="AK2" s="1058"/>
      <c r="AL2" s="1058"/>
      <c r="AM2" s="1058"/>
      <c r="AN2" s="1058"/>
      <c r="AO2" s="1058"/>
      <c r="AP2" s="1058"/>
      <c r="AQ2" s="1058"/>
    </row>
    <row r="3" spans="1:46" ht="18">
      <c r="A3" s="1058" t="s">
        <v>712</v>
      </c>
      <c r="B3" s="1058"/>
      <c r="C3" s="1058"/>
      <c r="D3" s="1058"/>
      <c r="E3" s="1058"/>
      <c r="F3" s="1058"/>
      <c r="G3" s="1058"/>
      <c r="H3" s="1058"/>
      <c r="I3" s="1058"/>
      <c r="J3" s="1058"/>
      <c r="K3" s="1058"/>
      <c r="L3" s="1058"/>
      <c r="M3" s="1058"/>
      <c r="N3" s="1058"/>
      <c r="O3" s="1058"/>
      <c r="P3" s="1058"/>
      <c r="Q3" s="1058"/>
      <c r="R3" s="1058"/>
      <c r="S3" s="1058"/>
      <c r="T3" s="1058"/>
      <c r="U3" s="1058"/>
      <c r="V3" s="1058"/>
      <c r="W3" s="1058"/>
      <c r="X3" s="1058"/>
      <c r="Y3" s="1058"/>
      <c r="Z3" s="1058"/>
      <c r="AA3" s="1058"/>
      <c r="AB3" s="1058"/>
      <c r="AC3" s="1058"/>
      <c r="AD3" s="1058"/>
      <c r="AE3" s="1058"/>
      <c r="AF3" s="1058"/>
      <c r="AG3" s="1058"/>
      <c r="AH3" s="1058"/>
      <c r="AI3" s="1058"/>
      <c r="AJ3" s="1058"/>
      <c r="AK3" s="1058"/>
      <c r="AL3" s="1058"/>
      <c r="AM3" s="1058"/>
      <c r="AN3" s="1058"/>
      <c r="AO3" s="1058"/>
      <c r="AP3" s="1058"/>
      <c r="AQ3" s="1058"/>
    </row>
    <row r="4" spans="1:46" ht="30" customHeight="1">
      <c r="A4" s="1062" t="s">
        <v>2</v>
      </c>
      <c r="B4" s="1062"/>
      <c r="C4" s="1062"/>
      <c r="D4" s="1062"/>
      <c r="E4" s="1062"/>
      <c r="F4" s="1062"/>
      <c r="G4" s="1062"/>
      <c r="H4" s="1062"/>
      <c r="I4" s="1062"/>
      <c r="J4" s="1062"/>
      <c r="K4" s="1062"/>
      <c r="L4" s="1062"/>
      <c r="M4" s="1062"/>
      <c r="N4" s="1062"/>
      <c r="O4" s="1062"/>
      <c r="P4" s="1062"/>
      <c r="Q4" s="1062"/>
      <c r="R4" s="1062"/>
      <c r="S4" s="1062"/>
      <c r="T4" s="1062"/>
      <c r="U4" s="1062"/>
      <c r="V4" s="1062"/>
      <c r="W4" s="1062"/>
      <c r="X4" s="1062"/>
      <c r="Y4" s="1062"/>
      <c r="Z4" s="1062"/>
      <c r="AA4" s="1062"/>
      <c r="AB4" s="1062"/>
      <c r="AC4" s="1062"/>
      <c r="AD4" s="1062"/>
      <c r="AE4" s="1062"/>
      <c r="AF4" s="1062"/>
      <c r="AG4" s="1062"/>
      <c r="AH4" s="1062"/>
      <c r="AI4" s="1062"/>
      <c r="AJ4" s="1062"/>
      <c r="AK4" s="1062"/>
      <c r="AL4" s="1062"/>
      <c r="AM4" s="1062"/>
      <c r="AN4" s="1062"/>
      <c r="AO4" s="1062"/>
      <c r="AP4" s="1062"/>
      <c r="AQ4" s="1062"/>
    </row>
    <row r="5" spans="1:46" ht="3.75" customHeight="1"/>
    <row r="6" spans="1:46" ht="30" customHeight="1" thickBot="1">
      <c r="A6" s="686"/>
      <c r="B6" s="692" t="s">
        <v>365</v>
      </c>
      <c r="C6" s="692" t="s">
        <v>362</v>
      </c>
      <c r="D6" s="692" t="s">
        <v>379</v>
      </c>
      <c r="E6" s="692" t="s">
        <v>378</v>
      </c>
      <c r="F6" s="692" t="s">
        <v>363</v>
      </c>
      <c r="G6" s="693" t="s">
        <v>377</v>
      </c>
      <c r="H6" s="692" t="s">
        <v>367</v>
      </c>
      <c r="I6" s="692" t="s">
        <v>369</v>
      </c>
      <c r="J6" s="692" t="s">
        <v>376</v>
      </c>
      <c r="K6" s="692" t="s">
        <v>360</v>
      </c>
      <c r="L6" s="693" t="s">
        <v>380</v>
      </c>
      <c r="M6" s="692" t="s">
        <v>359</v>
      </c>
      <c r="N6" s="692" t="s">
        <v>354</v>
      </c>
      <c r="O6" s="692" t="s">
        <v>355</v>
      </c>
      <c r="P6" s="692" t="s">
        <v>358</v>
      </c>
      <c r="Q6" s="693" t="s">
        <v>383</v>
      </c>
      <c r="R6" s="692" t="s">
        <v>361</v>
      </c>
      <c r="S6" s="692" t="s">
        <v>382</v>
      </c>
      <c r="T6" s="692" t="s">
        <v>372</v>
      </c>
      <c r="U6" s="692" t="s">
        <v>374</v>
      </c>
      <c r="V6" s="693" t="s">
        <v>364</v>
      </c>
      <c r="W6" s="692" t="s">
        <v>366</v>
      </c>
      <c r="X6" s="692" t="s">
        <v>381</v>
      </c>
      <c r="Y6" s="692" t="s">
        <v>373</v>
      </c>
      <c r="Z6" s="692" t="s">
        <v>371</v>
      </c>
      <c r="AA6" s="693" t="s">
        <v>356</v>
      </c>
      <c r="AB6" s="692" t="s">
        <v>357</v>
      </c>
      <c r="AC6" s="692" t="s">
        <v>375</v>
      </c>
      <c r="AD6" s="692" t="s">
        <v>368</v>
      </c>
      <c r="AE6" s="692" t="s">
        <v>370</v>
      </c>
      <c r="AF6" s="693" t="s">
        <v>384</v>
      </c>
      <c r="AG6" s="693" t="s">
        <v>442</v>
      </c>
      <c r="AH6" s="693" t="s">
        <v>443</v>
      </c>
      <c r="AI6" s="693" t="s">
        <v>444</v>
      </c>
      <c r="AJ6" s="693" t="s">
        <v>445</v>
      </c>
      <c r="AK6" s="693" t="s">
        <v>446</v>
      </c>
      <c r="AL6" s="693" t="s">
        <v>447</v>
      </c>
      <c r="AM6" s="693" t="s">
        <v>448</v>
      </c>
      <c r="AN6" s="693" t="s">
        <v>449</v>
      </c>
      <c r="AO6" s="693" t="s">
        <v>450</v>
      </c>
      <c r="AP6" s="692" t="s">
        <v>451</v>
      </c>
      <c r="AQ6" s="691" t="s">
        <v>713</v>
      </c>
    </row>
    <row r="7" spans="1:46">
      <c r="A7" s="690" t="s">
        <v>8</v>
      </c>
      <c r="B7" s="689">
        <v>1740056.3796199998</v>
      </c>
      <c r="C7" s="689">
        <v>483051.66714999999</v>
      </c>
      <c r="D7" s="689">
        <v>1064431.7130199999</v>
      </c>
      <c r="E7" s="689">
        <v>404173.18737</v>
      </c>
      <c r="F7" s="689">
        <v>242990.73215999999</v>
      </c>
      <c r="G7" s="689">
        <v>221248.98378000001</v>
      </c>
      <c r="H7" s="689">
        <v>165626.37944999998</v>
      </c>
      <c r="I7" s="689">
        <v>289210.27577000001</v>
      </c>
      <c r="J7" s="689">
        <v>231439.41832</v>
      </c>
      <c r="K7" s="689">
        <v>330781.21479</v>
      </c>
      <c r="L7" s="689">
        <v>140653.54552000001</v>
      </c>
      <c r="M7" s="689">
        <v>337794.15954000002</v>
      </c>
      <c r="N7" s="689">
        <v>421189.56731999997</v>
      </c>
      <c r="O7" s="689">
        <v>143820.11305000001</v>
      </c>
      <c r="P7" s="689">
        <v>185724.62437000001</v>
      </c>
      <c r="Q7" s="689">
        <v>73330.263000000006</v>
      </c>
      <c r="R7" s="689">
        <v>84601.357390000005</v>
      </c>
      <c r="S7" s="689">
        <v>94266.146510000006</v>
      </c>
      <c r="T7" s="689">
        <v>132274.54882</v>
      </c>
      <c r="U7" s="689">
        <v>227577.20653</v>
      </c>
      <c r="V7" s="689">
        <v>86515.996769999998</v>
      </c>
      <c r="W7" s="689">
        <v>119302.17161</v>
      </c>
      <c r="X7" s="689">
        <v>311041.20630000002</v>
      </c>
      <c r="Y7" s="689">
        <v>135717.90343000001</v>
      </c>
      <c r="Z7" s="689">
        <v>298231.02101999999</v>
      </c>
      <c r="AA7" s="689">
        <v>136006.1041</v>
      </c>
      <c r="AB7" s="689">
        <v>398112.80704000004</v>
      </c>
      <c r="AC7" s="689">
        <v>367694.87391000002</v>
      </c>
      <c r="AD7" s="689">
        <v>110284.77576999999</v>
      </c>
      <c r="AE7" s="689">
        <v>359451.07141999999</v>
      </c>
      <c r="AF7" s="689">
        <v>91160.516159999999</v>
      </c>
      <c r="AG7" s="689">
        <v>92766.783290000007</v>
      </c>
      <c r="AH7" s="689">
        <v>73612.4859</v>
      </c>
      <c r="AI7" s="689">
        <v>29852.743850000003</v>
      </c>
      <c r="AJ7" s="689">
        <v>56288.784079999998</v>
      </c>
      <c r="AK7" s="689">
        <v>25171.6374</v>
      </c>
      <c r="AL7" s="689">
        <v>148094.85087999998</v>
      </c>
      <c r="AM7" s="689">
        <v>31926.080559999999</v>
      </c>
      <c r="AN7" s="689">
        <v>194071.71143999998</v>
      </c>
      <c r="AO7" s="689">
        <v>87456.03826999999</v>
      </c>
      <c r="AP7" s="689">
        <v>32612.511829999999</v>
      </c>
      <c r="AQ7" s="689">
        <v>10199613.55851</v>
      </c>
      <c r="AR7" s="8"/>
      <c r="AS7" s="1"/>
      <c r="AT7" s="688"/>
    </row>
    <row r="8" spans="1:46">
      <c r="A8" s="685" t="s">
        <v>9</v>
      </c>
      <c r="B8" s="684">
        <v>340584.15866000002</v>
      </c>
      <c r="C8" s="684">
        <v>39250.480179999999</v>
      </c>
      <c r="D8" s="684">
        <v>155951.09353000001</v>
      </c>
      <c r="E8" s="684">
        <v>19610.900309999997</v>
      </c>
      <c r="F8" s="684">
        <v>20567.792010000001</v>
      </c>
      <c r="G8" s="684">
        <v>16954.289530000002</v>
      </c>
      <c r="H8" s="684">
        <v>13285.306710000001</v>
      </c>
      <c r="I8" s="684">
        <v>26018.769230000002</v>
      </c>
      <c r="J8" s="684">
        <v>17682.958640000001</v>
      </c>
      <c r="K8" s="684">
        <v>50233.133750000001</v>
      </c>
      <c r="L8" s="684">
        <v>13233.547</v>
      </c>
      <c r="M8" s="684">
        <v>36746.864549999998</v>
      </c>
      <c r="N8" s="684">
        <v>46252.188580000002</v>
      </c>
      <c r="O8" s="684">
        <v>9485.2271899999996</v>
      </c>
      <c r="P8" s="684">
        <v>36876.738090000006</v>
      </c>
      <c r="Q8" s="684">
        <v>7977.40679</v>
      </c>
      <c r="R8" s="684">
        <v>9631.7044000000005</v>
      </c>
      <c r="S8" s="684">
        <v>7500.1597499999998</v>
      </c>
      <c r="T8" s="684">
        <v>7557.1128799999997</v>
      </c>
      <c r="U8" s="684">
        <v>8550.9472399999995</v>
      </c>
      <c r="V8" s="684">
        <v>6631.2768799999994</v>
      </c>
      <c r="W8" s="684">
        <v>13967.08113</v>
      </c>
      <c r="X8" s="684">
        <v>26938.241180000001</v>
      </c>
      <c r="Y8" s="684">
        <v>8600.8782499999998</v>
      </c>
      <c r="Z8" s="684">
        <v>19806.816010000002</v>
      </c>
      <c r="AA8" s="684">
        <v>7057.1035199999997</v>
      </c>
      <c r="AB8" s="684">
        <v>30809.455160000001</v>
      </c>
      <c r="AC8" s="684">
        <v>46455.405639999997</v>
      </c>
      <c r="AD8" s="684">
        <v>4870.2156999999997</v>
      </c>
      <c r="AE8" s="684">
        <v>21157.771550000001</v>
      </c>
      <c r="AF8" s="684">
        <v>7911.8674099999998</v>
      </c>
      <c r="AG8" s="684">
        <v>6788.6432800000002</v>
      </c>
      <c r="AH8" s="684">
        <v>3970.3924900000002</v>
      </c>
      <c r="AI8" s="684">
        <v>1565.6336799999999</v>
      </c>
      <c r="AJ8" s="684">
        <v>3792.8833</v>
      </c>
      <c r="AK8" s="684">
        <v>1778.81342</v>
      </c>
      <c r="AL8" s="684">
        <v>16938.744059999997</v>
      </c>
      <c r="AM8" s="684">
        <v>816.75447999999994</v>
      </c>
      <c r="AN8" s="684">
        <v>11691.69382</v>
      </c>
      <c r="AO8" s="684">
        <v>9495.0300100000004</v>
      </c>
      <c r="AP8" s="684">
        <v>5471.6006900000002</v>
      </c>
      <c r="AQ8" s="684">
        <v>1140467.0806800001</v>
      </c>
      <c r="AR8" s="8"/>
      <c r="AS8" s="1"/>
    </row>
    <row r="9" spans="1:46">
      <c r="A9" s="17" t="s">
        <v>10</v>
      </c>
      <c r="B9" s="328">
        <v>134490.55762000001</v>
      </c>
      <c r="C9" s="328">
        <v>5477.7431100000003</v>
      </c>
      <c r="D9" s="328">
        <v>35642.160520000005</v>
      </c>
      <c r="E9" s="328">
        <v>5709.8518700000004</v>
      </c>
      <c r="F9" s="328">
        <v>5109.4337999999998</v>
      </c>
      <c r="G9" s="328">
        <v>4398.78712</v>
      </c>
      <c r="H9" s="328">
        <v>5750.1830499999996</v>
      </c>
      <c r="I9" s="328">
        <v>4914.1415099999995</v>
      </c>
      <c r="J9" s="328">
        <v>3933.12102</v>
      </c>
      <c r="K9" s="328">
        <v>12410.570679999999</v>
      </c>
      <c r="L9" s="328">
        <v>4278.0894100000005</v>
      </c>
      <c r="M9" s="328">
        <v>10838.94918</v>
      </c>
      <c r="N9" s="328">
        <v>11062.017</v>
      </c>
      <c r="O9" s="328">
        <v>4144.7789199999997</v>
      </c>
      <c r="P9" s="328">
        <v>13501.42072</v>
      </c>
      <c r="Q9" s="328">
        <v>1316.9959899999999</v>
      </c>
      <c r="R9" s="328">
        <v>4226.5274200000003</v>
      </c>
      <c r="S9" s="328">
        <v>2277.1826099999998</v>
      </c>
      <c r="T9" s="328">
        <v>4037.3162200000002</v>
      </c>
      <c r="U9" s="328">
        <v>2250.1064999999999</v>
      </c>
      <c r="V9" s="328">
        <v>3539.1158799999998</v>
      </c>
      <c r="W9" s="328">
        <v>1696.96976</v>
      </c>
      <c r="X9" s="328">
        <v>4238.05213</v>
      </c>
      <c r="Y9" s="328">
        <v>2015.5512699999999</v>
      </c>
      <c r="Z9" s="328">
        <v>4282.7645300000004</v>
      </c>
      <c r="AA9" s="328">
        <v>2688.0949300000002</v>
      </c>
      <c r="AB9" s="328">
        <v>9297.8201900000004</v>
      </c>
      <c r="AC9" s="328">
        <v>18830.425329999998</v>
      </c>
      <c r="AD9" s="328">
        <v>1741.71162</v>
      </c>
      <c r="AE9" s="328">
        <v>9250.8186500000011</v>
      </c>
      <c r="AF9" s="328">
        <v>1381.2691599999998</v>
      </c>
      <c r="AG9" s="328">
        <v>2550.54412</v>
      </c>
      <c r="AH9" s="328">
        <v>1230.03728</v>
      </c>
      <c r="AI9" s="328">
        <v>570.6830799999999</v>
      </c>
      <c r="AJ9" s="328">
        <v>2155.8444900000004</v>
      </c>
      <c r="AK9" s="328">
        <v>442.75157999999999</v>
      </c>
      <c r="AL9" s="328">
        <v>6326.9725099999996</v>
      </c>
      <c r="AM9" s="328">
        <v>287.16424999999998</v>
      </c>
      <c r="AN9" s="328">
        <v>3460.0493300000003</v>
      </c>
      <c r="AO9" s="328">
        <v>4992.2921399999996</v>
      </c>
      <c r="AP9" s="328">
        <v>2402.1476699999998</v>
      </c>
      <c r="AQ9" s="328">
        <v>359151.01417000004</v>
      </c>
      <c r="AR9" s="1"/>
      <c r="AS9" s="1"/>
    </row>
    <row r="10" spans="1:46">
      <c r="A10" s="17" t="s">
        <v>11</v>
      </c>
      <c r="B10" s="328">
        <v>120723.85451</v>
      </c>
      <c r="C10" s="328">
        <v>25637.704819999999</v>
      </c>
      <c r="D10" s="328">
        <v>44640.308320000004</v>
      </c>
      <c r="E10" s="328">
        <v>11056.645199999999</v>
      </c>
      <c r="F10" s="328">
        <v>6173.5720700000002</v>
      </c>
      <c r="G10" s="328">
        <v>5443.80843</v>
      </c>
      <c r="H10" s="328">
        <v>2507.0780299999997</v>
      </c>
      <c r="I10" s="328">
        <v>10957.089749999999</v>
      </c>
      <c r="J10" s="328">
        <v>4721.8686299999999</v>
      </c>
      <c r="K10" s="328">
        <v>12618.107759999999</v>
      </c>
      <c r="L10" s="328">
        <v>3280.1399500000002</v>
      </c>
      <c r="M10" s="328">
        <v>17400.375969999997</v>
      </c>
      <c r="N10" s="328">
        <v>29409.798429999999</v>
      </c>
      <c r="O10" s="328">
        <v>4161.6056900000003</v>
      </c>
      <c r="P10" s="328">
        <v>10865.259910000001</v>
      </c>
      <c r="Q10" s="328">
        <v>4741.1801699999996</v>
      </c>
      <c r="R10" s="328">
        <v>5173.1903200000006</v>
      </c>
      <c r="S10" s="328">
        <v>3654.64534</v>
      </c>
      <c r="T10" s="328">
        <v>3519.79666</v>
      </c>
      <c r="U10" s="328">
        <v>3283.9107899999999</v>
      </c>
      <c r="V10" s="328">
        <v>3009.07071</v>
      </c>
      <c r="W10" s="328">
        <v>2953.0147299999999</v>
      </c>
      <c r="X10" s="328">
        <v>9524.4874600000003</v>
      </c>
      <c r="Y10" s="328">
        <v>5377.1949599999998</v>
      </c>
      <c r="Z10" s="328">
        <v>5346.4160400000001</v>
      </c>
      <c r="AA10" s="328">
        <v>3633.8569199999997</v>
      </c>
      <c r="AB10" s="328">
        <v>8675.2139700000007</v>
      </c>
      <c r="AC10" s="328">
        <v>15937.668970000001</v>
      </c>
      <c r="AD10" s="328">
        <v>2063.6942399999998</v>
      </c>
      <c r="AE10" s="328">
        <v>5468.80026</v>
      </c>
      <c r="AF10" s="328">
        <v>1973.0169599999999</v>
      </c>
      <c r="AG10" s="328">
        <v>1900.42001</v>
      </c>
      <c r="AH10" s="328">
        <v>1501.7438200000001</v>
      </c>
      <c r="AI10" s="328">
        <v>976.43552</v>
      </c>
      <c r="AJ10" s="328">
        <v>1531.1251000000002</v>
      </c>
      <c r="AK10" s="328">
        <v>172.45443</v>
      </c>
      <c r="AL10" s="328">
        <v>7883.1127800000004</v>
      </c>
      <c r="AM10" s="328">
        <v>445.94427000000002</v>
      </c>
      <c r="AN10" s="328">
        <v>7435.6685099999995</v>
      </c>
      <c r="AO10" s="328">
        <v>2639.9069900000004</v>
      </c>
      <c r="AP10" s="328">
        <v>1482.17824</v>
      </c>
      <c r="AQ10" s="328">
        <v>419901.36563999997</v>
      </c>
      <c r="AR10" s="1"/>
      <c r="AS10" s="1"/>
    </row>
    <row r="11" spans="1:46">
      <c r="A11" s="17" t="s">
        <v>12</v>
      </c>
      <c r="B11" s="328">
        <v>85279.362590000004</v>
      </c>
      <c r="C11" s="328">
        <v>8135.0311200000006</v>
      </c>
      <c r="D11" s="328">
        <v>75668.624689999997</v>
      </c>
      <c r="E11" s="328">
        <v>2844.4032400000001</v>
      </c>
      <c r="F11" s="328">
        <v>9284.7861400000002</v>
      </c>
      <c r="G11" s="328">
        <v>7095.1839800000007</v>
      </c>
      <c r="H11" s="328">
        <v>5028.0456299999996</v>
      </c>
      <c r="I11" s="328">
        <v>10147.537970000001</v>
      </c>
      <c r="J11" s="328">
        <v>9027.9689899999994</v>
      </c>
      <c r="K11" s="328">
        <v>25204.455309999998</v>
      </c>
      <c r="L11" s="328">
        <v>5675.3176399999993</v>
      </c>
      <c r="M11" s="328">
        <v>8507.5393999999997</v>
      </c>
      <c r="N11" s="328">
        <v>5780.3731500000004</v>
      </c>
      <c r="O11" s="328">
        <v>1199.55825</v>
      </c>
      <c r="P11" s="328">
        <v>12510.05746</v>
      </c>
      <c r="Q11" s="328">
        <v>1832.5156299999999</v>
      </c>
      <c r="R11" s="328">
        <v>231.98666</v>
      </c>
      <c r="S11" s="328">
        <v>1568.3318000000002</v>
      </c>
      <c r="T11" s="328">
        <v>0</v>
      </c>
      <c r="U11" s="328">
        <v>3016.9299500000002</v>
      </c>
      <c r="V11" s="328">
        <v>88.608410000000006</v>
      </c>
      <c r="W11" s="328">
        <v>9317.0966399999998</v>
      </c>
      <c r="X11" s="328">
        <v>13175.701590000001</v>
      </c>
      <c r="Y11" s="328">
        <v>1235.1586399999999</v>
      </c>
      <c r="Z11" s="328">
        <v>10177.63544</v>
      </c>
      <c r="AA11" s="328">
        <v>735.15167000000008</v>
      </c>
      <c r="AB11" s="328">
        <v>12836.421</v>
      </c>
      <c r="AC11" s="328">
        <v>11687.31134</v>
      </c>
      <c r="AD11" s="328">
        <v>1064.8098400000001</v>
      </c>
      <c r="AE11" s="328">
        <v>6427.8207199999997</v>
      </c>
      <c r="AF11" s="328">
        <v>4557.5812900000001</v>
      </c>
      <c r="AG11" s="328">
        <v>2337.6791499999999</v>
      </c>
      <c r="AH11" s="328">
        <v>1238.6113899999998</v>
      </c>
      <c r="AI11" s="328">
        <v>18.515080000000001</v>
      </c>
      <c r="AJ11" s="328">
        <v>105.91371000000001</v>
      </c>
      <c r="AK11" s="328">
        <v>1163.6074099999998</v>
      </c>
      <c r="AL11" s="328">
        <v>2728.65877</v>
      </c>
      <c r="AM11" s="328">
        <v>83.645960000000002</v>
      </c>
      <c r="AN11" s="328">
        <v>795.97597999999994</v>
      </c>
      <c r="AO11" s="328">
        <v>1862.83088</v>
      </c>
      <c r="AP11" s="328">
        <v>1587.27478</v>
      </c>
      <c r="AQ11" s="328">
        <v>361264.01929000003</v>
      </c>
      <c r="AR11" s="1"/>
      <c r="AS11" s="1"/>
    </row>
    <row r="12" spans="1:46">
      <c r="A12" s="17" t="s">
        <v>13</v>
      </c>
      <c r="B12" s="328">
        <v>0</v>
      </c>
      <c r="C12" s="328">
        <v>0</v>
      </c>
      <c r="D12" s="328">
        <v>0</v>
      </c>
      <c r="E12" s="328">
        <v>0</v>
      </c>
      <c r="F12" s="328">
        <v>0</v>
      </c>
      <c r="G12" s="328">
        <v>0</v>
      </c>
      <c r="H12" s="328">
        <v>0</v>
      </c>
      <c r="I12" s="328">
        <v>0</v>
      </c>
      <c r="J12" s="328">
        <v>0</v>
      </c>
      <c r="K12" s="328">
        <v>0</v>
      </c>
      <c r="L12" s="328">
        <v>0</v>
      </c>
      <c r="M12" s="328">
        <v>0</v>
      </c>
      <c r="N12" s="328">
        <v>0</v>
      </c>
      <c r="O12" s="328">
        <v>0</v>
      </c>
      <c r="P12" s="328">
        <v>0</v>
      </c>
      <c r="Q12" s="328">
        <v>0</v>
      </c>
      <c r="R12" s="328">
        <v>0</v>
      </c>
      <c r="S12" s="328">
        <v>0</v>
      </c>
      <c r="T12" s="328">
        <v>0</v>
      </c>
      <c r="U12" s="328">
        <v>0</v>
      </c>
      <c r="V12" s="328">
        <v>0</v>
      </c>
      <c r="W12" s="328">
        <v>0</v>
      </c>
      <c r="X12" s="328">
        <v>0</v>
      </c>
      <c r="Y12" s="328">
        <v>0</v>
      </c>
      <c r="Z12" s="328">
        <v>0</v>
      </c>
      <c r="AA12" s="328">
        <v>0</v>
      </c>
      <c r="AB12" s="328">
        <v>0</v>
      </c>
      <c r="AC12" s="328">
        <v>0</v>
      </c>
      <c r="AD12" s="328">
        <v>0</v>
      </c>
      <c r="AE12" s="328">
        <v>0</v>
      </c>
      <c r="AF12" s="328">
        <v>0</v>
      </c>
      <c r="AG12" s="328">
        <v>0</v>
      </c>
      <c r="AH12" s="328">
        <v>0</v>
      </c>
      <c r="AI12" s="328">
        <v>0</v>
      </c>
      <c r="AJ12" s="328">
        <v>0</v>
      </c>
      <c r="AK12" s="328">
        <v>0</v>
      </c>
      <c r="AL12" s="328">
        <v>0</v>
      </c>
      <c r="AM12" s="328">
        <v>0</v>
      </c>
      <c r="AN12" s="328">
        <v>0</v>
      </c>
      <c r="AO12" s="328">
        <v>0</v>
      </c>
      <c r="AP12" s="328">
        <v>0</v>
      </c>
      <c r="AQ12" s="328">
        <v>0</v>
      </c>
      <c r="AR12" s="1"/>
      <c r="AS12" s="1"/>
    </row>
    <row r="13" spans="1:46">
      <c r="A13" s="17" t="s">
        <v>14</v>
      </c>
      <c r="B13" s="328">
        <v>0</v>
      </c>
      <c r="C13" s="328">
        <v>0</v>
      </c>
      <c r="D13" s="328">
        <v>0</v>
      </c>
      <c r="E13" s="328">
        <v>0</v>
      </c>
      <c r="F13" s="328">
        <v>0</v>
      </c>
      <c r="G13" s="328">
        <v>0</v>
      </c>
      <c r="H13" s="328">
        <v>0</v>
      </c>
      <c r="I13" s="328">
        <v>0</v>
      </c>
      <c r="J13" s="328">
        <v>0</v>
      </c>
      <c r="K13" s="328">
        <v>0</v>
      </c>
      <c r="L13" s="328">
        <v>0</v>
      </c>
      <c r="M13" s="328">
        <v>0</v>
      </c>
      <c r="N13" s="328">
        <v>0</v>
      </c>
      <c r="O13" s="328">
        <v>0</v>
      </c>
      <c r="P13" s="328">
        <v>0</v>
      </c>
      <c r="Q13" s="328">
        <v>0</v>
      </c>
      <c r="R13" s="328">
        <v>0</v>
      </c>
      <c r="S13" s="328">
        <v>0</v>
      </c>
      <c r="T13" s="328">
        <v>0</v>
      </c>
      <c r="U13" s="328">
        <v>0</v>
      </c>
      <c r="V13" s="328">
        <v>0</v>
      </c>
      <c r="W13" s="328">
        <v>0</v>
      </c>
      <c r="X13" s="328">
        <v>0</v>
      </c>
      <c r="Y13" s="328">
        <v>0</v>
      </c>
      <c r="Z13" s="328">
        <v>0</v>
      </c>
      <c r="AA13" s="328">
        <v>0</v>
      </c>
      <c r="AB13" s="328">
        <v>0</v>
      </c>
      <c r="AC13" s="328">
        <v>0</v>
      </c>
      <c r="AD13" s="328">
        <v>0</v>
      </c>
      <c r="AE13" s="328">
        <v>0</v>
      </c>
      <c r="AF13" s="328">
        <v>0</v>
      </c>
      <c r="AG13" s="328">
        <v>0</v>
      </c>
      <c r="AH13" s="328">
        <v>0</v>
      </c>
      <c r="AI13" s="328">
        <v>0</v>
      </c>
      <c r="AJ13" s="328">
        <v>0</v>
      </c>
      <c r="AK13" s="328">
        <v>0</v>
      </c>
      <c r="AL13" s="328">
        <v>0</v>
      </c>
      <c r="AM13" s="328">
        <v>0</v>
      </c>
      <c r="AN13" s="328">
        <v>0</v>
      </c>
      <c r="AO13" s="328">
        <v>0</v>
      </c>
      <c r="AP13" s="328">
        <v>0</v>
      </c>
      <c r="AQ13" s="328">
        <v>0</v>
      </c>
      <c r="AR13" s="1"/>
      <c r="AS13" s="1"/>
    </row>
    <row r="14" spans="1:46">
      <c r="A14" s="11" t="s">
        <v>15</v>
      </c>
      <c r="B14" s="328">
        <v>90.383939999999996</v>
      </c>
      <c r="C14" s="328">
        <v>0</v>
      </c>
      <c r="D14" s="328">
        <v>0</v>
      </c>
      <c r="E14" s="328">
        <v>0</v>
      </c>
      <c r="F14" s="328">
        <v>0</v>
      </c>
      <c r="G14" s="328">
        <v>16.510000000000002</v>
      </c>
      <c r="H14" s="328">
        <v>0</v>
      </c>
      <c r="I14" s="328">
        <v>0</v>
      </c>
      <c r="J14" s="328">
        <v>0</v>
      </c>
      <c r="K14" s="328">
        <v>0</v>
      </c>
      <c r="L14" s="328">
        <v>0</v>
      </c>
      <c r="M14" s="328">
        <v>0</v>
      </c>
      <c r="N14" s="328">
        <v>0</v>
      </c>
      <c r="O14" s="328">
        <v>0</v>
      </c>
      <c r="P14" s="328">
        <v>0</v>
      </c>
      <c r="Q14" s="328">
        <v>86.715000000000003</v>
      </c>
      <c r="R14" s="328">
        <v>0</v>
      </c>
      <c r="S14" s="328">
        <v>0</v>
      </c>
      <c r="T14" s="328">
        <v>0</v>
      </c>
      <c r="U14" s="328">
        <v>0</v>
      </c>
      <c r="V14" s="328">
        <v>0</v>
      </c>
      <c r="W14" s="328">
        <v>0</v>
      </c>
      <c r="X14" s="328">
        <v>0</v>
      </c>
      <c r="Y14" s="328">
        <v>0</v>
      </c>
      <c r="Z14" s="328">
        <v>0</v>
      </c>
      <c r="AA14" s="328">
        <v>0</v>
      </c>
      <c r="AB14" s="328">
        <v>0</v>
      </c>
      <c r="AC14" s="328">
        <v>0</v>
      </c>
      <c r="AD14" s="328">
        <v>0</v>
      </c>
      <c r="AE14" s="328">
        <v>0</v>
      </c>
      <c r="AF14" s="328">
        <v>0</v>
      </c>
      <c r="AG14" s="328">
        <v>0</v>
      </c>
      <c r="AH14" s="328">
        <v>0</v>
      </c>
      <c r="AI14" s="328">
        <v>0</v>
      </c>
      <c r="AJ14" s="328">
        <v>0</v>
      </c>
      <c r="AK14" s="328">
        <v>0</v>
      </c>
      <c r="AL14" s="328">
        <v>0</v>
      </c>
      <c r="AM14" s="328">
        <v>0</v>
      </c>
      <c r="AN14" s="328">
        <v>0</v>
      </c>
      <c r="AO14" s="328">
        <v>0</v>
      </c>
      <c r="AP14" s="328">
        <v>0</v>
      </c>
      <c r="AQ14" s="328">
        <v>193.60893999999999</v>
      </c>
      <c r="AR14" s="1"/>
      <c r="AS14" s="1"/>
    </row>
    <row r="15" spans="1:46">
      <c r="A15" s="17" t="s">
        <v>16</v>
      </c>
      <c r="B15" s="328">
        <v>0</v>
      </c>
      <c r="C15" s="328">
        <v>1.1299999999999999E-3</v>
      </c>
      <c r="D15" s="328">
        <v>0</v>
      </c>
      <c r="E15" s="328">
        <v>0</v>
      </c>
      <c r="F15" s="328">
        <v>0</v>
      </c>
      <c r="G15" s="328">
        <v>0</v>
      </c>
      <c r="H15" s="328">
        <v>0</v>
      </c>
      <c r="I15" s="328">
        <v>0</v>
      </c>
      <c r="J15" s="328">
        <v>0</v>
      </c>
      <c r="K15" s="328">
        <v>0</v>
      </c>
      <c r="L15" s="328">
        <v>0</v>
      </c>
      <c r="M15" s="328">
        <v>0</v>
      </c>
      <c r="N15" s="328">
        <v>0</v>
      </c>
      <c r="O15" s="328">
        <v>0</v>
      </c>
      <c r="P15" s="328">
        <v>0</v>
      </c>
      <c r="Q15" s="328">
        <v>0</v>
      </c>
      <c r="R15" s="328">
        <v>0</v>
      </c>
      <c r="S15" s="328">
        <v>0</v>
      </c>
      <c r="T15" s="328">
        <v>0</v>
      </c>
      <c r="U15" s="328">
        <v>0</v>
      </c>
      <c r="V15" s="328">
        <v>0</v>
      </c>
      <c r="W15" s="328">
        <v>0</v>
      </c>
      <c r="X15" s="328">
        <v>0</v>
      </c>
      <c r="Y15" s="328">
        <v>0</v>
      </c>
      <c r="Z15" s="328">
        <v>0</v>
      </c>
      <c r="AA15" s="328">
        <v>0</v>
      </c>
      <c r="AB15" s="328">
        <v>0</v>
      </c>
      <c r="AC15" s="328">
        <v>0</v>
      </c>
      <c r="AD15" s="328">
        <v>0</v>
      </c>
      <c r="AE15" s="328">
        <v>10.33192</v>
      </c>
      <c r="AF15" s="328">
        <v>0</v>
      </c>
      <c r="AG15" s="328">
        <v>0</v>
      </c>
      <c r="AH15" s="328">
        <v>0</v>
      </c>
      <c r="AI15" s="328">
        <v>0</v>
      </c>
      <c r="AJ15" s="328">
        <v>0</v>
      </c>
      <c r="AK15" s="328">
        <v>0</v>
      </c>
      <c r="AL15" s="328">
        <v>0</v>
      </c>
      <c r="AM15" s="328">
        <v>0</v>
      </c>
      <c r="AN15" s="328">
        <v>0</v>
      </c>
      <c r="AO15" s="328">
        <v>0</v>
      </c>
      <c r="AP15" s="328">
        <v>0</v>
      </c>
      <c r="AQ15" s="328">
        <v>10.33305</v>
      </c>
      <c r="AR15" s="1"/>
      <c r="AS15" s="1"/>
    </row>
    <row r="16" spans="1:46">
      <c r="A16" s="17" t="s">
        <v>17</v>
      </c>
      <c r="B16" s="328">
        <v>0</v>
      </c>
      <c r="C16" s="328">
        <v>0</v>
      </c>
      <c r="D16" s="328">
        <v>0</v>
      </c>
      <c r="E16" s="328">
        <v>0</v>
      </c>
      <c r="F16" s="328">
        <v>0</v>
      </c>
      <c r="G16" s="328">
        <v>0</v>
      </c>
      <c r="H16" s="328">
        <v>0</v>
      </c>
      <c r="I16" s="328">
        <v>0</v>
      </c>
      <c r="J16" s="328">
        <v>0</v>
      </c>
      <c r="K16" s="328">
        <v>0</v>
      </c>
      <c r="L16" s="328">
        <v>0</v>
      </c>
      <c r="M16" s="328">
        <v>0</v>
      </c>
      <c r="N16" s="328">
        <v>0</v>
      </c>
      <c r="O16" s="328">
        <v>-20.715669999999999</v>
      </c>
      <c r="P16" s="328">
        <v>0</v>
      </c>
      <c r="Q16" s="328">
        <v>0</v>
      </c>
      <c r="R16" s="328">
        <v>0</v>
      </c>
      <c r="S16" s="328">
        <v>0</v>
      </c>
      <c r="T16" s="328">
        <v>0</v>
      </c>
      <c r="U16" s="328">
        <v>0</v>
      </c>
      <c r="V16" s="328">
        <v>-5.5181199999999997</v>
      </c>
      <c r="W16" s="328">
        <v>0</v>
      </c>
      <c r="X16" s="328">
        <v>0</v>
      </c>
      <c r="Y16" s="328">
        <v>-27.026619999999998</v>
      </c>
      <c r="Z16" s="328">
        <v>0</v>
      </c>
      <c r="AA16" s="328">
        <v>0</v>
      </c>
      <c r="AB16" s="328">
        <v>0</v>
      </c>
      <c r="AC16" s="328">
        <v>0</v>
      </c>
      <c r="AD16" s="328">
        <v>0</v>
      </c>
      <c r="AE16" s="328">
        <v>0</v>
      </c>
      <c r="AF16" s="328">
        <v>0</v>
      </c>
      <c r="AG16" s="328">
        <v>0</v>
      </c>
      <c r="AH16" s="328">
        <v>0</v>
      </c>
      <c r="AI16" s="328">
        <v>0</v>
      </c>
      <c r="AJ16" s="328">
        <v>0</v>
      </c>
      <c r="AK16" s="328">
        <v>0</v>
      </c>
      <c r="AL16" s="328">
        <v>0</v>
      </c>
      <c r="AM16" s="328">
        <v>0</v>
      </c>
      <c r="AN16" s="328">
        <v>0</v>
      </c>
      <c r="AO16" s="328">
        <v>0</v>
      </c>
      <c r="AP16" s="328">
        <v>0</v>
      </c>
      <c r="AQ16" s="328">
        <v>-53.26041</v>
      </c>
      <c r="AR16" s="1"/>
      <c r="AS16" s="1"/>
    </row>
    <row r="17" spans="1:45">
      <c r="A17" s="685" t="s">
        <v>18</v>
      </c>
      <c r="B17" s="684">
        <v>29414.136989999999</v>
      </c>
      <c r="C17" s="684">
        <v>15145.35765</v>
      </c>
      <c r="D17" s="684">
        <v>20937.184289999997</v>
      </c>
      <c r="E17" s="684">
        <v>35106.490899999997</v>
      </c>
      <c r="F17" s="684">
        <v>24993.597409999998</v>
      </c>
      <c r="G17" s="684">
        <v>26654.91806</v>
      </c>
      <c r="H17" s="684">
        <v>13551.987230000001</v>
      </c>
      <c r="I17" s="684">
        <v>18986.42295</v>
      </c>
      <c r="J17" s="684">
        <v>11738.16972</v>
      </c>
      <c r="K17" s="684">
        <v>36121.33064</v>
      </c>
      <c r="L17" s="684">
        <v>11105.58649</v>
      </c>
      <c r="M17" s="684">
        <v>26176.34073</v>
      </c>
      <c r="N17" s="684">
        <v>41732.607499999998</v>
      </c>
      <c r="O17" s="684">
        <v>13055.241619999999</v>
      </c>
      <c r="P17" s="684">
        <v>11976.221740000001</v>
      </c>
      <c r="Q17" s="684">
        <v>5178.5217999999995</v>
      </c>
      <c r="R17" s="684">
        <v>3743.3014500000004</v>
      </c>
      <c r="S17" s="684">
        <v>1311.2603000000001</v>
      </c>
      <c r="T17" s="684">
        <v>11581.990820000001</v>
      </c>
      <c r="U17" s="684">
        <v>14939.682570000001</v>
      </c>
      <c r="V17" s="684">
        <v>5965.6152699999993</v>
      </c>
      <c r="W17" s="684">
        <v>4608.9812099999999</v>
      </c>
      <c r="X17" s="684">
        <v>25888.75274</v>
      </c>
      <c r="Y17" s="684">
        <v>20303.692059999998</v>
      </c>
      <c r="Z17" s="684">
        <v>6867.1620499999999</v>
      </c>
      <c r="AA17" s="684">
        <v>15525.81502</v>
      </c>
      <c r="AB17" s="684">
        <v>40478.889430000003</v>
      </c>
      <c r="AC17" s="684">
        <v>7128.17785</v>
      </c>
      <c r="AD17" s="684">
        <v>5227.0766100000001</v>
      </c>
      <c r="AE17" s="684">
        <v>60744.204979999995</v>
      </c>
      <c r="AF17" s="684">
        <v>7728.68102</v>
      </c>
      <c r="AG17" s="684">
        <v>10821.200150000001</v>
      </c>
      <c r="AH17" s="684">
        <v>3021.45397</v>
      </c>
      <c r="AI17" s="684">
        <v>1906.3569399999999</v>
      </c>
      <c r="AJ17" s="684">
        <v>10030.501829999999</v>
      </c>
      <c r="AK17" s="684">
        <v>2476.29306</v>
      </c>
      <c r="AL17" s="684">
        <v>4673.3181699999996</v>
      </c>
      <c r="AM17" s="684">
        <v>586.07620999999995</v>
      </c>
      <c r="AN17" s="684">
        <v>20092.174729999999</v>
      </c>
      <c r="AO17" s="684">
        <v>4278.1206700000002</v>
      </c>
      <c r="AP17" s="684">
        <v>2539.1500499999997</v>
      </c>
      <c r="AQ17" s="684">
        <v>634342.04487999994</v>
      </c>
      <c r="AR17" s="8"/>
      <c r="AS17" s="1"/>
    </row>
    <row r="18" spans="1:45">
      <c r="A18" s="17" t="s">
        <v>19</v>
      </c>
      <c r="B18" s="328">
        <v>0</v>
      </c>
      <c r="C18" s="328">
        <v>0</v>
      </c>
      <c r="D18" s="328">
        <v>0</v>
      </c>
      <c r="E18" s="328">
        <v>0</v>
      </c>
      <c r="F18" s="328">
        <v>0</v>
      </c>
      <c r="G18" s="328">
        <v>0</v>
      </c>
      <c r="H18" s="328">
        <v>0</v>
      </c>
      <c r="I18" s="328">
        <v>0</v>
      </c>
      <c r="J18" s="328">
        <v>0</v>
      </c>
      <c r="K18" s="328">
        <v>0</v>
      </c>
      <c r="L18" s="328">
        <v>0</v>
      </c>
      <c r="M18" s="328">
        <v>0</v>
      </c>
      <c r="N18" s="328">
        <v>0</v>
      </c>
      <c r="O18" s="328">
        <v>0</v>
      </c>
      <c r="P18" s="328">
        <v>0</v>
      </c>
      <c r="Q18" s="328">
        <v>0</v>
      </c>
      <c r="R18" s="328">
        <v>0</v>
      </c>
      <c r="S18" s="328">
        <v>0</v>
      </c>
      <c r="T18" s="328">
        <v>0</v>
      </c>
      <c r="U18" s="328">
        <v>0</v>
      </c>
      <c r="V18" s="328">
        <v>0</v>
      </c>
      <c r="W18" s="328">
        <v>0</v>
      </c>
      <c r="X18" s="328">
        <v>0</v>
      </c>
      <c r="Y18" s="328">
        <v>0</v>
      </c>
      <c r="Z18" s="328">
        <v>0</v>
      </c>
      <c r="AA18" s="328">
        <v>0</v>
      </c>
      <c r="AB18" s="328">
        <v>0</v>
      </c>
      <c r="AC18" s="328">
        <v>0</v>
      </c>
      <c r="AD18" s="328">
        <v>0</v>
      </c>
      <c r="AE18" s="328">
        <v>0</v>
      </c>
      <c r="AF18" s="328">
        <v>0</v>
      </c>
      <c r="AG18" s="328">
        <v>0</v>
      </c>
      <c r="AH18" s="328">
        <v>0</v>
      </c>
      <c r="AI18" s="328">
        <v>0</v>
      </c>
      <c r="AJ18" s="328">
        <v>0</v>
      </c>
      <c r="AK18" s="328">
        <v>0</v>
      </c>
      <c r="AL18" s="328">
        <v>0</v>
      </c>
      <c r="AM18" s="328">
        <v>0</v>
      </c>
      <c r="AN18" s="328">
        <v>0</v>
      </c>
      <c r="AO18" s="328">
        <v>0</v>
      </c>
      <c r="AP18" s="328">
        <v>0</v>
      </c>
      <c r="AQ18" s="328">
        <v>0</v>
      </c>
      <c r="AR18" s="1"/>
      <c r="AS18" s="1"/>
    </row>
    <row r="19" spans="1:45">
      <c r="A19" s="17" t="s">
        <v>20</v>
      </c>
      <c r="B19" s="328">
        <v>131.25017000000003</v>
      </c>
      <c r="C19" s="328">
        <v>3247.60727</v>
      </c>
      <c r="D19" s="328">
        <v>3826.2296299999998</v>
      </c>
      <c r="E19" s="328">
        <v>29935.3855</v>
      </c>
      <c r="F19" s="328">
        <v>22055.600730000002</v>
      </c>
      <c r="G19" s="328">
        <v>24619.44857</v>
      </c>
      <c r="H19" s="328">
        <v>7992.5535199999995</v>
      </c>
      <c r="I19" s="328">
        <v>14304.19485</v>
      </c>
      <c r="J19" s="328">
        <v>9528.7980900000002</v>
      </c>
      <c r="K19" s="328">
        <v>16424.075949999999</v>
      </c>
      <c r="L19" s="328">
        <v>8209.9222499999996</v>
      </c>
      <c r="M19" s="328">
        <v>22127.878940000002</v>
      </c>
      <c r="N19" s="328">
        <v>31646.37415</v>
      </c>
      <c r="O19" s="328">
        <v>5229.8946100000003</v>
      </c>
      <c r="P19" s="328">
        <v>9428.5107899999985</v>
      </c>
      <c r="Q19" s="328">
        <v>4468.1051100000004</v>
      </c>
      <c r="R19" s="328">
        <v>2975.77018</v>
      </c>
      <c r="S19" s="328">
        <v>156.32288</v>
      </c>
      <c r="T19" s="328">
        <v>10303.02642</v>
      </c>
      <c r="U19" s="328">
        <v>5686.9859500000002</v>
      </c>
      <c r="V19" s="328">
        <v>4566.8756700000004</v>
      </c>
      <c r="W19" s="328">
        <v>2874.3751099999999</v>
      </c>
      <c r="X19" s="328">
        <v>15613.90172</v>
      </c>
      <c r="Y19" s="328">
        <v>15135.147359999999</v>
      </c>
      <c r="Z19" s="328">
        <v>2533.25324</v>
      </c>
      <c r="AA19" s="328">
        <v>14597.05467</v>
      </c>
      <c r="AB19" s="328">
        <v>23825.16934</v>
      </c>
      <c r="AC19" s="328">
        <v>2458.4164000000001</v>
      </c>
      <c r="AD19" s="328">
        <v>4278.5926200000004</v>
      </c>
      <c r="AE19" s="328">
        <v>34995.823850000001</v>
      </c>
      <c r="AF19" s="328">
        <v>6635.18235</v>
      </c>
      <c r="AG19" s="328">
        <v>9775.0245999999988</v>
      </c>
      <c r="AH19" s="328">
        <v>1456.53024</v>
      </c>
      <c r="AI19" s="328">
        <v>1653.3617899999999</v>
      </c>
      <c r="AJ19" s="328">
        <v>8705.7939200000001</v>
      </c>
      <c r="AK19" s="328">
        <v>2370.7031099999999</v>
      </c>
      <c r="AL19" s="328">
        <v>2293.1100200000001</v>
      </c>
      <c r="AM19" s="328">
        <v>301.49026000000003</v>
      </c>
      <c r="AN19" s="328">
        <v>16574.930250000001</v>
      </c>
      <c r="AO19" s="328">
        <v>1693.0025500000002</v>
      </c>
      <c r="AP19" s="328">
        <v>2010.1124199999999</v>
      </c>
      <c r="AQ19" s="328">
        <v>406645.78704999998</v>
      </c>
      <c r="AR19" s="1"/>
      <c r="AS19" s="1"/>
    </row>
    <row r="20" spans="1:45">
      <c r="A20" s="17" t="s">
        <v>21</v>
      </c>
      <c r="B20" s="328">
        <v>0</v>
      </c>
      <c r="C20" s="328">
        <v>0</v>
      </c>
      <c r="D20" s="328">
        <v>0</v>
      </c>
      <c r="E20" s="328">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28">
        <v>0</v>
      </c>
      <c r="AC20" s="328">
        <v>0</v>
      </c>
      <c r="AD20" s="328">
        <v>0</v>
      </c>
      <c r="AE20" s="328">
        <v>0</v>
      </c>
      <c r="AF20" s="328">
        <v>0</v>
      </c>
      <c r="AG20" s="328">
        <v>0</v>
      </c>
      <c r="AH20" s="328">
        <v>0</v>
      </c>
      <c r="AI20" s="328">
        <v>0</v>
      </c>
      <c r="AJ20" s="328">
        <v>0</v>
      </c>
      <c r="AK20" s="328">
        <v>0</v>
      </c>
      <c r="AL20" s="328">
        <v>0</v>
      </c>
      <c r="AM20" s="328">
        <v>0</v>
      </c>
      <c r="AN20" s="328">
        <v>0</v>
      </c>
      <c r="AO20" s="328">
        <v>0</v>
      </c>
      <c r="AP20" s="328">
        <v>0</v>
      </c>
      <c r="AQ20" s="328">
        <v>0</v>
      </c>
      <c r="AR20" s="1"/>
      <c r="AS20" s="1"/>
    </row>
    <row r="21" spans="1:45">
      <c r="A21" s="17" t="s">
        <v>22</v>
      </c>
      <c r="B21" s="328">
        <v>0</v>
      </c>
      <c r="C21" s="328">
        <v>0</v>
      </c>
      <c r="D21" s="328">
        <v>0</v>
      </c>
      <c r="E21" s="328">
        <v>0</v>
      </c>
      <c r="F21" s="328">
        <v>0</v>
      </c>
      <c r="G21" s="328">
        <v>0</v>
      </c>
      <c r="H21" s="328">
        <v>0</v>
      </c>
      <c r="I21" s="328">
        <v>0</v>
      </c>
      <c r="J21" s="328">
        <v>0</v>
      </c>
      <c r="K21" s="328">
        <v>0</v>
      </c>
      <c r="L21" s="328">
        <v>0</v>
      </c>
      <c r="M21" s="328">
        <v>0</v>
      </c>
      <c r="N21" s="328">
        <v>0</v>
      </c>
      <c r="O21" s="328">
        <v>0</v>
      </c>
      <c r="P21" s="328">
        <v>0</v>
      </c>
      <c r="Q21" s="328">
        <v>0</v>
      </c>
      <c r="R21" s="328">
        <v>0</v>
      </c>
      <c r="S21" s="328">
        <v>0</v>
      </c>
      <c r="T21" s="328">
        <v>0</v>
      </c>
      <c r="U21" s="328">
        <v>0</v>
      </c>
      <c r="V21" s="328">
        <v>0</v>
      </c>
      <c r="W21" s="328">
        <v>0</v>
      </c>
      <c r="X21" s="328">
        <v>0</v>
      </c>
      <c r="Y21" s="328">
        <v>0</v>
      </c>
      <c r="Z21" s="328">
        <v>0</v>
      </c>
      <c r="AA21" s="328">
        <v>0</v>
      </c>
      <c r="AB21" s="328">
        <v>0</v>
      </c>
      <c r="AC21" s="328">
        <v>0</v>
      </c>
      <c r="AD21" s="328">
        <v>0</v>
      </c>
      <c r="AE21" s="328">
        <v>0</v>
      </c>
      <c r="AF21" s="328">
        <v>0</v>
      </c>
      <c r="AG21" s="328">
        <v>0</v>
      </c>
      <c r="AH21" s="328">
        <v>0</v>
      </c>
      <c r="AI21" s="328">
        <v>0</v>
      </c>
      <c r="AJ21" s="328">
        <v>0</v>
      </c>
      <c r="AK21" s="328">
        <v>0</v>
      </c>
      <c r="AL21" s="328">
        <v>0</v>
      </c>
      <c r="AM21" s="328">
        <v>0</v>
      </c>
      <c r="AN21" s="328">
        <v>0</v>
      </c>
      <c r="AO21" s="328">
        <v>0</v>
      </c>
      <c r="AP21" s="328">
        <v>0</v>
      </c>
      <c r="AQ21" s="328">
        <v>0</v>
      </c>
      <c r="AR21" s="1"/>
      <c r="AS21" s="1"/>
    </row>
    <row r="22" spans="1:45">
      <c r="A22" s="11" t="s">
        <v>23</v>
      </c>
      <c r="B22" s="328">
        <v>46.449680000000001</v>
      </c>
      <c r="C22" s="328">
        <v>0</v>
      </c>
      <c r="D22" s="328">
        <v>692.83660999999995</v>
      </c>
      <c r="E22" s="328">
        <v>1.491E-2</v>
      </c>
      <c r="F22" s="328">
        <v>186.28331</v>
      </c>
      <c r="G22" s="328">
        <v>84.962249999999997</v>
      </c>
      <c r="H22" s="328">
        <v>3571.3842999999997</v>
      </c>
      <c r="I22" s="328">
        <v>0</v>
      </c>
      <c r="J22" s="328">
        <v>0</v>
      </c>
      <c r="K22" s="328">
        <v>15890.246640000001</v>
      </c>
      <c r="L22" s="328">
        <v>0</v>
      </c>
      <c r="M22" s="328">
        <v>634.79246000000001</v>
      </c>
      <c r="N22" s="328">
        <v>3629.3564700000002</v>
      </c>
      <c r="O22" s="328">
        <v>5745.2306600000002</v>
      </c>
      <c r="P22" s="328">
        <v>0</v>
      </c>
      <c r="Q22" s="328">
        <v>0</v>
      </c>
      <c r="R22" s="328">
        <v>0</v>
      </c>
      <c r="S22" s="328">
        <v>53.670870000000001</v>
      </c>
      <c r="T22" s="328">
        <v>0</v>
      </c>
      <c r="U22" s="328">
        <v>6739.9324900000001</v>
      </c>
      <c r="V22" s="328">
        <v>189.19929000000002</v>
      </c>
      <c r="W22" s="328">
        <v>3.7875399999999999</v>
      </c>
      <c r="X22" s="328">
        <v>4000.12068</v>
      </c>
      <c r="Y22" s="328">
        <v>3076.5701800000002</v>
      </c>
      <c r="Z22" s="328">
        <v>0</v>
      </c>
      <c r="AA22" s="328">
        <v>0</v>
      </c>
      <c r="AB22" s="328">
        <v>12171.951640000001</v>
      </c>
      <c r="AC22" s="328">
        <v>69.466589999999997</v>
      </c>
      <c r="AD22" s="328">
        <v>8.0749499999999994</v>
      </c>
      <c r="AE22" s="328">
        <v>19231.073410000001</v>
      </c>
      <c r="AF22" s="328">
        <v>26.533609999999999</v>
      </c>
      <c r="AG22" s="328">
        <v>0</v>
      </c>
      <c r="AH22" s="328">
        <v>180.49659</v>
      </c>
      <c r="AI22" s="328">
        <v>0</v>
      </c>
      <c r="AJ22" s="328">
        <v>58.103000000000002</v>
      </c>
      <c r="AK22" s="328">
        <v>0</v>
      </c>
      <c r="AL22" s="328">
        <v>180.86136999999999</v>
      </c>
      <c r="AM22" s="328">
        <v>0</v>
      </c>
      <c r="AN22" s="328">
        <v>0</v>
      </c>
      <c r="AO22" s="328">
        <v>1240.0521299999998</v>
      </c>
      <c r="AP22" s="328">
        <v>0</v>
      </c>
      <c r="AQ22" s="328">
        <v>77711.451629999996</v>
      </c>
      <c r="AR22" s="1"/>
      <c r="AS22" s="1"/>
    </row>
    <row r="23" spans="1:45">
      <c r="A23" s="17" t="s">
        <v>24</v>
      </c>
      <c r="B23" s="328">
        <v>29236.437140000002</v>
      </c>
      <c r="C23" s="328">
        <v>11895.5484</v>
      </c>
      <c r="D23" s="328">
        <v>16415.356899999999</v>
      </c>
      <c r="E23" s="328">
        <v>5171.0904900000005</v>
      </c>
      <c r="F23" s="328">
        <v>2751.7133699999999</v>
      </c>
      <c r="G23" s="328">
        <v>1950.5072399999999</v>
      </c>
      <c r="H23" s="328">
        <v>1986.75774</v>
      </c>
      <c r="I23" s="328">
        <v>4649.7907699999996</v>
      </c>
      <c r="J23" s="328">
        <v>2209.3716300000001</v>
      </c>
      <c r="K23" s="328">
        <v>3725.3907799999997</v>
      </c>
      <c r="L23" s="328">
        <v>2895.6642400000001</v>
      </c>
      <c r="M23" s="328">
        <v>3413.6693300000002</v>
      </c>
      <c r="N23" s="328">
        <v>6456.8768799999998</v>
      </c>
      <c r="O23" s="328">
        <v>2080.1163500000002</v>
      </c>
      <c r="P23" s="328">
        <v>2547.7109500000001</v>
      </c>
      <c r="Q23" s="328">
        <v>709.46877000000006</v>
      </c>
      <c r="R23" s="328">
        <v>767.53127000000006</v>
      </c>
      <c r="S23" s="328">
        <v>1101.2665500000001</v>
      </c>
      <c r="T23" s="328">
        <v>1278.86115</v>
      </c>
      <c r="U23" s="328">
        <v>2512.76413</v>
      </c>
      <c r="V23" s="328">
        <v>1209.5403100000001</v>
      </c>
      <c r="W23" s="328">
        <v>1730.8185600000002</v>
      </c>
      <c r="X23" s="328">
        <v>6257.2506800000001</v>
      </c>
      <c r="Y23" s="328">
        <v>2213.0565899999997</v>
      </c>
      <c r="Z23" s="328">
        <v>4333.9088099999999</v>
      </c>
      <c r="AA23" s="328">
        <v>928.76035000000002</v>
      </c>
      <c r="AB23" s="328">
        <v>4475.5568499999999</v>
      </c>
      <c r="AC23" s="328">
        <v>4600.29486</v>
      </c>
      <c r="AD23" s="328">
        <v>940.40904</v>
      </c>
      <c r="AE23" s="328">
        <v>6515.0011799999993</v>
      </c>
      <c r="AF23" s="328">
        <v>1066.96506</v>
      </c>
      <c r="AG23" s="328">
        <v>1046.1755500000002</v>
      </c>
      <c r="AH23" s="328">
        <v>1384.42714</v>
      </c>
      <c r="AI23" s="328">
        <v>252.99515</v>
      </c>
      <c r="AJ23" s="328">
        <v>1266.60491</v>
      </c>
      <c r="AK23" s="328">
        <v>105.58995</v>
      </c>
      <c r="AL23" s="328">
        <v>2199.3467799999999</v>
      </c>
      <c r="AM23" s="328">
        <v>284.58595000000003</v>
      </c>
      <c r="AN23" s="328">
        <v>3517.2444799999998</v>
      </c>
      <c r="AO23" s="328">
        <v>1345.0659900000001</v>
      </c>
      <c r="AP23" s="328">
        <v>529.03763000000004</v>
      </c>
      <c r="AQ23" s="328">
        <v>149958.52989999999</v>
      </c>
      <c r="AR23" s="1"/>
      <c r="AS23" s="1"/>
    </row>
    <row r="24" spans="1:45">
      <c r="A24" s="17" t="s">
        <v>25</v>
      </c>
      <c r="B24" s="328">
        <v>0</v>
      </c>
      <c r="C24" s="328">
        <v>2.2019799999999998</v>
      </c>
      <c r="D24" s="328">
        <v>2.7611500000000002</v>
      </c>
      <c r="E24" s="328">
        <v>0</v>
      </c>
      <c r="F24" s="328">
        <v>0</v>
      </c>
      <c r="G24" s="328">
        <v>0</v>
      </c>
      <c r="H24" s="328">
        <v>1.2916700000000001</v>
      </c>
      <c r="I24" s="328">
        <v>32.437330000000003</v>
      </c>
      <c r="J24" s="328">
        <v>0</v>
      </c>
      <c r="K24" s="328">
        <v>81.617270000000005</v>
      </c>
      <c r="L24" s="328">
        <v>0</v>
      </c>
      <c r="M24" s="328">
        <v>0</v>
      </c>
      <c r="N24" s="328">
        <v>0</v>
      </c>
      <c r="O24" s="328">
        <v>0</v>
      </c>
      <c r="P24" s="328">
        <v>0</v>
      </c>
      <c r="Q24" s="328">
        <v>0.94791999999999998</v>
      </c>
      <c r="R24" s="328">
        <v>0</v>
      </c>
      <c r="S24" s="328">
        <v>0</v>
      </c>
      <c r="T24" s="328">
        <v>0.10324999999999999</v>
      </c>
      <c r="U24" s="328">
        <v>0</v>
      </c>
      <c r="V24" s="328">
        <v>0</v>
      </c>
      <c r="W24" s="328">
        <v>0</v>
      </c>
      <c r="X24" s="328">
        <v>17.479659999999999</v>
      </c>
      <c r="Y24" s="328">
        <v>0</v>
      </c>
      <c r="Z24" s="328">
        <v>0</v>
      </c>
      <c r="AA24" s="328">
        <v>0</v>
      </c>
      <c r="AB24" s="328">
        <v>6.2116000000000007</v>
      </c>
      <c r="AC24" s="328">
        <v>0</v>
      </c>
      <c r="AD24" s="328">
        <v>0</v>
      </c>
      <c r="AE24" s="328">
        <v>2.30654</v>
      </c>
      <c r="AF24" s="328">
        <v>0</v>
      </c>
      <c r="AG24" s="328">
        <v>0</v>
      </c>
      <c r="AH24" s="328">
        <v>0</v>
      </c>
      <c r="AI24" s="328">
        <v>0</v>
      </c>
      <c r="AJ24" s="328">
        <v>0</v>
      </c>
      <c r="AK24" s="328">
        <v>0</v>
      </c>
      <c r="AL24" s="328">
        <v>0</v>
      </c>
      <c r="AM24" s="328">
        <v>0</v>
      </c>
      <c r="AN24" s="328">
        <v>0</v>
      </c>
      <c r="AO24" s="328">
        <v>0</v>
      </c>
      <c r="AP24" s="328">
        <v>0</v>
      </c>
      <c r="AQ24" s="328">
        <v>147.35837000000001</v>
      </c>
      <c r="AR24" s="1"/>
      <c r="AS24" s="1"/>
    </row>
    <row r="25" spans="1:45">
      <c r="A25" s="17" t="s">
        <v>26</v>
      </c>
      <c r="B25" s="328">
        <v>0</v>
      </c>
      <c r="C25" s="328">
        <v>0</v>
      </c>
      <c r="D25" s="328">
        <v>0</v>
      </c>
      <c r="E25" s="328">
        <v>0</v>
      </c>
      <c r="F25" s="328">
        <v>0</v>
      </c>
      <c r="G25" s="328">
        <v>0</v>
      </c>
      <c r="H25" s="328">
        <v>0</v>
      </c>
      <c r="I25" s="328">
        <v>0</v>
      </c>
      <c r="J25" s="328">
        <v>0</v>
      </c>
      <c r="K25" s="328">
        <v>0</v>
      </c>
      <c r="L25" s="328">
        <v>0</v>
      </c>
      <c r="M25" s="328">
        <v>0</v>
      </c>
      <c r="N25" s="328">
        <v>0</v>
      </c>
      <c r="O25" s="328">
        <v>0</v>
      </c>
      <c r="P25" s="328">
        <v>0</v>
      </c>
      <c r="Q25" s="328">
        <v>0</v>
      </c>
      <c r="R25" s="328">
        <v>0</v>
      </c>
      <c r="S25" s="328">
        <v>0</v>
      </c>
      <c r="T25" s="328">
        <v>0</v>
      </c>
      <c r="U25" s="328">
        <v>0</v>
      </c>
      <c r="V25" s="328">
        <v>0</v>
      </c>
      <c r="W25" s="328">
        <v>0</v>
      </c>
      <c r="X25" s="328">
        <v>0</v>
      </c>
      <c r="Y25" s="328">
        <v>-121.08207</v>
      </c>
      <c r="Z25" s="328">
        <v>0</v>
      </c>
      <c r="AA25" s="328">
        <v>0</v>
      </c>
      <c r="AB25" s="328">
        <v>0</v>
      </c>
      <c r="AC25" s="328">
        <v>0</v>
      </c>
      <c r="AD25" s="328">
        <v>0</v>
      </c>
      <c r="AE25" s="328">
        <v>0</v>
      </c>
      <c r="AF25" s="328">
        <v>0</v>
      </c>
      <c r="AG25" s="328">
        <v>0</v>
      </c>
      <c r="AH25" s="328">
        <v>0</v>
      </c>
      <c r="AI25" s="328">
        <v>0</v>
      </c>
      <c r="AJ25" s="328">
        <v>0</v>
      </c>
      <c r="AK25" s="328">
        <v>0</v>
      </c>
      <c r="AL25" s="328">
        <v>0</v>
      </c>
      <c r="AM25" s="328">
        <v>0</v>
      </c>
      <c r="AN25" s="328">
        <v>0</v>
      </c>
      <c r="AO25" s="328">
        <v>0</v>
      </c>
      <c r="AP25" s="328">
        <v>0</v>
      </c>
      <c r="AQ25" s="328">
        <v>-121.08207</v>
      </c>
      <c r="AR25" s="1"/>
      <c r="AS25" s="1"/>
    </row>
    <row r="26" spans="1:45">
      <c r="A26" s="685" t="s">
        <v>27</v>
      </c>
      <c r="B26" s="684">
        <v>1173142.12231</v>
      </c>
      <c r="C26" s="684">
        <v>330584.82327999995</v>
      </c>
      <c r="D26" s="684">
        <v>787819.86560999998</v>
      </c>
      <c r="E26" s="684">
        <v>325362.81305</v>
      </c>
      <c r="F26" s="684">
        <v>183931.25128</v>
      </c>
      <c r="G26" s="684">
        <v>161995.38653999998</v>
      </c>
      <c r="H26" s="684">
        <v>130859.08679</v>
      </c>
      <c r="I26" s="684">
        <v>214516.87643999999</v>
      </c>
      <c r="J26" s="684">
        <v>192617.50058000002</v>
      </c>
      <c r="K26" s="684">
        <v>225588.89049000002</v>
      </c>
      <c r="L26" s="684">
        <v>87350.882010000001</v>
      </c>
      <c r="M26" s="684">
        <v>265115.92625999998</v>
      </c>
      <c r="N26" s="684">
        <v>300454.87676000001</v>
      </c>
      <c r="O26" s="684">
        <v>109365.867</v>
      </c>
      <c r="P26" s="684">
        <v>125660.55190999999</v>
      </c>
      <c r="Q26" s="684">
        <v>56848.392679999997</v>
      </c>
      <c r="R26" s="684">
        <v>66436.618189999994</v>
      </c>
      <c r="S26" s="684">
        <v>76235.698599999989</v>
      </c>
      <c r="T26" s="684">
        <v>104450.62795000001</v>
      </c>
      <c r="U26" s="684">
        <v>193887.56247</v>
      </c>
      <c r="V26" s="684">
        <v>63937.834569999999</v>
      </c>
      <c r="W26" s="684">
        <v>88525.880409999998</v>
      </c>
      <c r="X26" s="684">
        <v>213627.41155000002</v>
      </c>
      <c r="Y26" s="684">
        <v>99982.50254999999</v>
      </c>
      <c r="Z26" s="684">
        <v>237741.07956000001</v>
      </c>
      <c r="AA26" s="684">
        <v>108686.19508</v>
      </c>
      <c r="AB26" s="684">
        <v>306918.73300999997</v>
      </c>
      <c r="AC26" s="684">
        <v>275310.39156999998</v>
      </c>
      <c r="AD26" s="684">
        <v>95751.068489999991</v>
      </c>
      <c r="AE26" s="684">
        <v>260165.77631000002</v>
      </c>
      <c r="AF26" s="684">
        <v>70453.523829999991</v>
      </c>
      <c r="AG26" s="684">
        <v>72231.739620000008</v>
      </c>
      <c r="AH26" s="684">
        <v>62596.922939999997</v>
      </c>
      <c r="AI26" s="684">
        <v>22646.129089999999</v>
      </c>
      <c r="AJ26" s="684">
        <v>39323.250530000005</v>
      </c>
      <c r="AK26" s="684">
        <v>20414.903850000002</v>
      </c>
      <c r="AL26" s="684">
        <v>118922.52556000001</v>
      </c>
      <c r="AM26" s="684">
        <v>30023.139360000001</v>
      </c>
      <c r="AN26" s="684">
        <v>156836.40674999999</v>
      </c>
      <c r="AO26" s="684">
        <v>68946.847980000006</v>
      </c>
      <c r="AP26" s="684">
        <v>23349.805469999999</v>
      </c>
      <c r="AQ26" s="684">
        <v>7548617.6882799994</v>
      </c>
      <c r="AR26" s="8"/>
      <c r="AS26" s="1"/>
    </row>
    <row r="27" spans="1:45">
      <c r="A27" s="24" t="s">
        <v>28</v>
      </c>
      <c r="B27" s="328">
        <v>1142398.0449600001</v>
      </c>
      <c r="C27" s="328">
        <v>306074.70236</v>
      </c>
      <c r="D27" s="328">
        <v>697423.04512999998</v>
      </c>
      <c r="E27" s="328">
        <v>296570.82573000004</v>
      </c>
      <c r="F27" s="328">
        <v>167978.73303</v>
      </c>
      <c r="G27" s="328">
        <v>154072.75687000001</v>
      </c>
      <c r="H27" s="328">
        <v>133268.38240999999</v>
      </c>
      <c r="I27" s="328">
        <v>197300.74068000002</v>
      </c>
      <c r="J27" s="328">
        <v>175282.69088000001</v>
      </c>
      <c r="K27" s="328">
        <v>224680.76671</v>
      </c>
      <c r="L27" s="328">
        <v>85117.294810000007</v>
      </c>
      <c r="M27" s="328">
        <v>255388.86447999999</v>
      </c>
      <c r="N27" s="328">
        <v>311191.38352999999</v>
      </c>
      <c r="O27" s="328">
        <v>106368.84466</v>
      </c>
      <c r="P27" s="328">
        <v>120612.99812999999</v>
      </c>
      <c r="Q27" s="328">
        <v>51542.420680000003</v>
      </c>
      <c r="R27" s="328">
        <v>58610.259009999994</v>
      </c>
      <c r="S27" s="328">
        <v>64899.879529999998</v>
      </c>
      <c r="T27" s="328">
        <v>96129.29806999999</v>
      </c>
      <c r="U27" s="328">
        <v>187713.41165999998</v>
      </c>
      <c r="V27" s="328">
        <v>60571.837599999999</v>
      </c>
      <c r="W27" s="328">
        <v>82916.965489999988</v>
      </c>
      <c r="X27" s="328">
        <v>196866.97498</v>
      </c>
      <c r="Y27" s="328">
        <v>100024.72727</v>
      </c>
      <c r="Z27" s="328">
        <v>200201.66678999999</v>
      </c>
      <c r="AA27" s="328">
        <v>96156.497610000006</v>
      </c>
      <c r="AB27" s="328">
        <v>296989.64137000003</v>
      </c>
      <c r="AC27" s="328">
        <v>258674.83113000001</v>
      </c>
      <c r="AD27" s="328">
        <v>87637.258040000001</v>
      </c>
      <c r="AE27" s="328">
        <v>250864.17374999999</v>
      </c>
      <c r="AF27" s="328">
        <v>71301.982730000003</v>
      </c>
      <c r="AG27" s="328">
        <v>72168.185729999997</v>
      </c>
      <c r="AH27" s="328">
        <v>55208.990979999995</v>
      </c>
      <c r="AI27" s="328">
        <v>21102.791850000001</v>
      </c>
      <c r="AJ27" s="328">
        <v>35738.234689999997</v>
      </c>
      <c r="AK27" s="328">
        <v>19705.72464</v>
      </c>
      <c r="AL27" s="328">
        <v>112908.38267000001</v>
      </c>
      <c r="AM27" s="328">
        <v>27225.556929999999</v>
      </c>
      <c r="AN27" s="328">
        <v>154403.08000999998</v>
      </c>
      <c r="AO27" s="328">
        <v>66429.999349999998</v>
      </c>
      <c r="AP27" s="328">
        <v>24134.211340000002</v>
      </c>
      <c r="AQ27" s="328">
        <v>7123857.0582700009</v>
      </c>
      <c r="AR27" s="8"/>
      <c r="AS27" s="1"/>
    </row>
    <row r="28" spans="1:45">
      <c r="A28" s="17" t="s">
        <v>29</v>
      </c>
      <c r="B28" s="328">
        <v>928748.03477000003</v>
      </c>
      <c r="C28" s="328">
        <v>164307.86278</v>
      </c>
      <c r="D28" s="328">
        <v>392327.03775999998</v>
      </c>
      <c r="E28" s="328">
        <v>201299.65659999999</v>
      </c>
      <c r="F28" s="328">
        <v>126661.67336</v>
      </c>
      <c r="G28" s="328">
        <v>106133.63576</v>
      </c>
      <c r="H28" s="328">
        <v>125491.48384</v>
      </c>
      <c r="I28" s="328">
        <v>134574.00537</v>
      </c>
      <c r="J28" s="328">
        <v>119522.59557999999</v>
      </c>
      <c r="K28" s="328">
        <v>200783.34393999999</v>
      </c>
      <c r="L28" s="328">
        <v>66343.460439999995</v>
      </c>
      <c r="M28" s="328">
        <v>205429.88297000001</v>
      </c>
      <c r="N28" s="328">
        <v>293073.79866000003</v>
      </c>
      <c r="O28" s="328">
        <v>83626.149010000008</v>
      </c>
      <c r="P28" s="328">
        <v>104457.72118000001</v>
      </c>
      <c r="Q28" s="328">
        <v>39439.86335</v>
      </c>
      <c r="R28" s="328">
        <v>33013.922760000001</v>
      </c>
      <c r="S28" s="328">
        <v>31698.799239999997</v>
      </c>
      <c r="T28" s="328">
        <v>70318.824659999998</v>
      </c>
      <c r="U28" s="328">
        <v>149700.34685</v>
      </c>
      <c r="V28" s="328">
        <v>42865.950880000004</v>
      </c>
      <c r="W28" s="328">
        <v>61622.57101</v>
      </c>
      <c r="X28" s="328">
        <v>137419.65999000001</v>
      </c>
      <c r="Y28" s="328">
        <v>86757.813800000004</v>
      </c>
      <c r="Z28" s="328">
        <v>101681.90159000001</v>
      </c>
      <c r="AA28" s="328">
        <v>53009.332909999997</v>
      </c>
      <c r="AB28" s="328">
        <v>257935.51183</v>
      </c>
      <c r="AC28" s="328">
        <v>184083.67799</v>
      </c>
      <c r="AD28" s="328">
        <v>66520.954249999995</v>
      </c>
      <c r="AE28" s="328">
        <v>206773.80891999998</v>
      </c>
      <c r="AF28" s="328">
        <v>60580.938159999998</v>
      </c>
      <c r="AG28" s="328">
        <v>65154.603430000003</v>
      </c>
      <c r="AH28" s="328">
        <v>31640.479170000002</v>
      </c>
      <c r="AI28" s="328">
        <v>15197.80759</v>
      </c>
      <c r="AJ28" s="328">
        <v>30409.285510000002</v>
      </c>
      <c r="AK28" s="328">
        <v>17055.274590000001</v>
      </c>
      <c r="AL28" s="328">
        <v>79204.872640000001</v>
      </c>
      <c r="AM28" s="328">
        <v>20748.710760000002</v>
      </c>
      <c r="AN28" s="328">
        <v>129511.79114</v>
      </c>
      <c r="AO28" s="328">
        <v>61637.484079999995</v>
      </c>
      <c r="AP28" s="328">
        <v>23524.40811</v>
      </c>
      <c r="AQ28" s="328">
        <v>5310288.9372299993</v>
      </c>
      <c r="AR28" s="1"/>
      <c r="AS28" s="1"/>
    </row>
    <row r="29" spans="1:45">
      <c r="A29" s="17" t="s">
        <v>30</v>
      </c>
      <c r="B29" s="328">
        <v>201600.05783000001</v>
      </c>
      <c r="C29" s="328">
        <v>128808.30859999999</v>
      </c>
      <c r="D29" s="328">
        <v>275522.73807999998</v>
      </c>
      <c r="E29" s="328">
        <v>85832.423549999992</v>
      </c>
      <c r="F29" s="328">
        <v>35856.116979999999</v>
      </c>
      <c r="G29" s="328">
        <v>41853.827960000002</v>
      </c>
      <c r="H29" s="328">
        <v>5495.9757599999994</v>
      </c>
      <c r="I29" s="328">
        <v>56102.719929999999</v>
      </c>
      <c r="J29" s="328">
        <v>48974.629630000003</v>
      </c>
      <c r="K29" s="328">
        <v>21348.230079999998</v>
      </c>
      <c r="L29" s="328">
        <v>17459.68101</v>
      </c>
      <c r="M29" s="328">
        <v>43711.915500000003</v>
      </c>
      <c r="N29" s="328">
        <v>14563.82843</v>
      </c>
      <c r="O29" s="328">
        <v>19798.959600000002</v>
      </c>
      <c r="P29" s="328">
        <v>13609.951660000001</v>
      </c>
      <c r="Q29" s="328">
        <v>10984.056279999999</v>
      </c>
      <c r="R29" s="328">
        <v>23737.23963</v>
      </c>
      <c r="S29" s="328">
        <v>29785.573559999997</v>
      </c>
      <c r="T29" s="328">
        <v>22215.554980000001</v>
      </c>
      <c r="U29" s="328">
        <v>34144.931280000004</v>
      </c>
      <c r="V29" s="328">
        <v>13713.9974</v>
      </c>
      <c r="W29" s="328">
        <v>16865.670100000003</v>
      </c>
      <c r="X29" s="328">
        <v>55167.62401</v>
      </c>
      <c r="Y29" s="328">
        <v>11083.552880000001</v>
      </c>
      <c r="Z29" s="328">
        <v>89938.412890000007</v>
      </c>
      <c r="AA29" s="328">
        <v>38320.3819</v>
      </c>
      <c r="AB29" s="328">
        <v>32708.673360000001</v>
      </c>
      <c r="AC29" s="328">
        <v>68594.088709999996</v>
      </c>
      <c r="AD29" s="328">
        <v>17147.842659999998</v>
      </c>
      <c r="AE29" s="328">
        <v>39008.156020000002</v>
      </c>
      <c r="AF29" s="328">
        <v>9684.8992600000001</v>
      </c>
      <c r="AG29" s="328">
        <v>5883.1969500000005</v>
      </c>
      <c r="AH29" s="328">
        <v>20827.600699999999</v>
      </c>
      <c r="AI29" s="328">
        <v>4986.3424299999997</v>
      </c>
      <c r="AJ29" s="328">
        <v>4369.1105099999995</v>
      </c>
      <c r="AK29" s="328">
        <v>2413.3072000000002</v>
      </c>
      <c r="AL29" s="328">
        <v>30621.31205</v>
      </c>
      <c r="AM29" s="328">
        <v>5129.7999099999997</v>
      </c>
      <c r="AN29" s="328">
        <v>20261.981879999999</v>
      </c>
      <c r="AO29" s="328">
        <v>4103.9156899999998</v>
      </c>
      <c r="AP29" s="328">
        <v>428.71391999999997</v>
      </c>
      <c r="AQ29" s="328">
        <v>1622665.30076</v>
      </c>
      <c r="AR29" s="1"/>
      <c r="AS29" s="1"/>
    </row>
    <row r="30" spans="1:45">
      <c r="A30" s="17" t="s">
        <v>31</v>
      </c>
      <c r="B30" s="328">
        <v>12049.952359999999</v>
      </c>
      <c r="C30" s="328">
        <v>12958.53098</v>
      </c>
      <c r="D30" s="328">
        <v>29573.26929</v>
      </c>
      <c r="E30" s="328">
        <v>9438.7455800000007</v>
      </c>
      <c r="F30" s="328">
        <v>5460.9426900000008</v>
      </c>
      <c r="G30" s="328">
        <v>6085.2931500000004</v>
      </c>
      <c r="H30" s="328">
        <v>2280.92281</v>
      </c>
      <c r="I30" s="328">
        <v>6624.0153799999998</v>
      </c>
      <c r="J30" s="328">
        <v>6785.4656699999996</v>
      </c>
      <c r="K30" s="328">
        <v>2549.1926899999999</v>
      </c>
      <c r="L30" s="328">
        <v>1314.15336</v>
      </c>
      <c r="M30" s="328">
        <v>6247.0660099999996</v>
      </c>
      <c r="N30" s="328">
        <v>3553.7564400000001</v>
      </c>
      <c r="O30" s="328">
        <v>2943.73605</v>
      </c>
      <c r="P30" s="328">
        <v>2545.3252900000002</v>
      </c>
      <c r="Q30" s="328">
        <v>1118.5010500000001</v>
      </c>
      <c r="R30" s="328">
        <v>1859.09662</v>
      </c>
      <c r="S30" s="328">
        <v>3415.5067300000001</v>
      </c>
      <c r="T30" s="328">
        <v>3594.9184300000002</v>
      </c>
      <c r="U30" s="328">
        <v>3868.1335299999996</v>
      </c>
      <c r="V30" s="328">
        <v>3991.8893199999998</v>
      </c>
      <c r="W30" s="328">
        <v>4428.7243799999997</v>
      </c>
      <c r="X30" s="328">
        <v>4279.6909800000003</v>
      </c>
      <c r="Y30" s="328">
        <v>2183.3605899999998</v>
      </c>
      <c r="Z30" s="328">
        <v>8581.3523100000002</v>
      </c>
      <c r="AA30" s="328">
        <v>4826.7828</v>
      </c>
      <c r="AB30" s="328">
        <v>6345.4561800000001</v>
      </c>
      <c r="AC30" s="328">
        <v>5997.0644299999994</v>
      </c>
      <c r="AD30" s="328">
        <v>3968.4611299999997</v>
      </c>
      <c r="AE30" s="328">
        <v>5082.2088099999992</v>
      </c>
      <c r="AF30" s="328">
        <v>1036.1453100000001</v>
      </c>
      <c r="AG30" s="328">
        <v>1130.38535</v>
      </c>
      <c r="AH30" s="328">
        <v>2740.91111</v>
      </c>
      <c r="AI30" s="328">
        <v>918.64182999999991</v>
      </c>
      <c r="AJ30" s="328">
        <v>959.83867000000009</v>
      </c>
      <c r="AK30" s="328">
        <v>237.14285000000001</v>
      </c>
      <c r="AL30" s="328">
        <v>3082.1979799999999</v>
      </c>
      <c r="AM30" s="328">
        <v>1347.0462600000001</v>
      </c>
      <c r="AN30" s="328">
        <v>4629.30699</v>
      </c>
      <c r="AO30" s="328">
        <v>688.59957999999995</v>
      </c>
      <c r="AP30" s="328">
        <v>181.08931000000001</v>
      </c>
      <c r="AQ30" s="328">
        <v>190902.82028000001</v>
      </c>
      <c r="AR30" s="1"/>
      <c r="AS30" s="1"/>
    </row>
    <row r="31" spans="1:45">
      <c r="A31" s="24" t="s">
        <v>32</v>
      </c>
      <c r="B31" s="328">
        <v>5274.2671700000001</v>
      </c>
      <c r="C31" s="328">
        <v>6051.8096100000002</v>
      </c>
      <c r="D31" s="328">
        <v>24589.792920000004</v>
      </c>
      <c r="E31" s="328">
        <v>3210.2583799999998</v>
      </c>
      <c r="F31" s="328">
        <v>5347.67461</v>
      </c>
      <c r="G31" s="328">
        <v>241.57713000000001</v>
      </c>
      <c r="H31" s="328">
        <v>325.28282000000002</v>
      </c>
      <c r="I31" s="328">
        <v>1830.8861100000001</v>
      </c>
      <c r="J31" s="328">
        <v>2728.0591899999999</v>
      </c>
      <c r="K31" s="328">
        <v>1822.9309499999999</v>
      </c>
      <c r="L31" s="328">
        <v>803.44111999999996</v>
      </c>
      <c r="M31" s="328">
        <v>4134.1948199999997</v>
      </c>
      <c r="N31" s="328">
        <v>990.33152000000007</v>
      </c>
      <c r="O31" s="328">
        <v>2260.2381800000003</v>
      </c>
      <c r="P31" s="328">
        <v>2078.6924100000001</v>
      </c>
      <c r="Q31" s="328">
        <v>4280.8239999999996</v>
      </c>
      <c r="R31" s="328">
        <v>30.280990000000003</v>
      </c>
      <c r="S31" s="328">
        <v>0</v>
      </c>
      <c r="T31" s="328">
        <v>1565.2579099999998</v>
      </c>
      <c r="U31" s="328">
        <v>1433.15681</v>
      </c>
      <c r="V31" s="328">
        <v>229.06407999999999</v>
      </c>
      <c r="W31" s="328">
        <v>1386.05979</v>
      </c>
      <c r="X31" s="328">
        <v>3644.4300800000001</v>
      </c>
      <c r="Y31" s="328">
        <v>749.11756000000003</v>
      </c>
      <c r="Z31" s="328">
        <v>681.44074999999998</v>
      </c>
      <c r="AA31" s="328">
        <v>1682.2326</v>
      </c>
      <c r="AB31" s="328">
        <v>868.18574000000001</v>
      </c>
      <c r="AC31" s="328">
        <v>2477.4792900000002</v>
      </c>
      <c r="AD31" s="328">
        <v>702.73858999999993</v>
      </c>
      <c r="AE31" s="328">
        <v>0</v>
      </c>
      <c r="AF31" s="328">
        <v>1270.7548300000001</v>
      </c>
      <c r="AG31" s="328">
        <v>278.56751000000003</v>
      </c>
      <c r="AH31" s="328">
        <v>562.36842000000001</v>
      </c>
      <c r="AI31" s="328">
        <v>501.71060999999997</v>
      </c>
      <c r="AJ31" s="328">
        <v>378.04796000000005</v>
      </c>
      <c r="AK31" s="328">
        <v>162.52379999999999</v>
      </c>
      <c r="AL31" s="328">
        <v>641.67799000000002</v>
      </c>
      <c r="AM31" s="328">
        <v>1974.6405500000001</v>
      </c>
      <c r="AN31" s="328">
        <v>1162.9653899999998</v>
      </c>
      <c r="AO31" s="328">
        <v>1369.1333999999999</v>
      </c>
      <c r="AP31" s="328">
        <v>104.58753</v>
      </c>
      <c r="AQ31" s="328">
        <v>89826.683120000002</v>
      </c>
      <c r="AR31" s="8"/>
      <c r="AS31" s="1"/>
    </row>
    <row r="32" spans="1:45">
      <c r="A32" s="17" t="s">
        <v>33</v>
      </c>
      <c r="B32" s="328">
        <v>2206.77124</v>
      </c>
      <c r="C32" s="328">
        <v>951.75714000000005</v>
      </c>
      <c r="D32" s="328">
        <v>10809.01614</v>
      </c>
      <c r="E32" s="328">
        <v>852.41658999999993</v>
      </c>
      <c r="F32" s="328">
        <v>3837.01773</v>
      </c>
      <c r="G32" s="328">
        <v>148.87746999999999</v>
      </c>
      <c r="H32" s="328">
        <v>148.21876</v>
      </c>
      <c r="I32" s="328">
        <v>1295.0388400000002</v>
      </c>
      <c r="J32" s="328">
        <v>578.78827000000001</v>
      </c>
      <c r="K32" s="328">
        <v>1538.47506</v>
      </c>
      <c r="L32" s="328">
        <v>734.69168999999999</v>
      </c>
      <c r="M32" s="328">
        <v>1778.9616599999999</v>
      </c>
      <c r="N32" s="328">
        <v>853.84539000000007</v>
      </c>
      <c r="O32" s="328">
        <v>542.92343000000005</v>
      </c>
      <c r="P32" s="328">
        <v>1050.3049699999999</v>
      </c>
      <c r="Q32" s="328">
        <v>1893.2128799999998</v>
      </c>
      <c r="R32" s="328">
        <v>0</v>
      </c>
      <c r="S32" s="328">
        <v>0</v>
      </c>
      <c r="T32" s="328">
        <v>408.89224000000002</v>
      </c>
      <c r="U32" s="328">
        <v>417.18878999999998</v>
      </c>
      <c r="V32" s="328">
        <v>213.89874</v>
      </c>
      <c r="W32" s="328">
        <v>783.90711999999996</v>
      </c>
      <c r="X32" s="328">
        <v>1470.59845</v>
      </c>
      <c r="Y32" s="328">
        <v>567.27157</v>
      </c>
      <c r="Z32" s="328">
        <v>310.59947</v>
      </c>
      <c r="AA32" s="328">
        <v>614.78982999999994</v>
      </c>
      <c r="AB32" s="328">
        <v>742.93381999999997</v>
      </c>
      <c r="AC32" s="328">
        <v>453.70965000000001</v>
      </c>
      <c r="AD32" s="328">
        <v>69.710210000000004</v>
      </c>
      <c r="AE32" s="328">
        <v>0</v>
      </c>
      <c r="AF32" s="328">
        <v>581.54719</v>
      </c>
      <c r="AG32" s="328">
        <v>12.61764</v>
      </c>
      <c r="AH32" s="328">
        <v>338.30356999999998</v>
      </c>
      <c r="AI32" s="328">
        <v>196.34295</v>
      </c>
      <c r="AJ32" s="328">
        <v>378.04796000000005</v>
      </c>
      <c r="AK32" s="328">
        <v>147.03882999999999</v>
      </c>
      <c r="AL32" s="328">
        <v>158.36048000000002</v>
      </c>
      <c r="AM32" s="328">
        <v>1355.9978500000002</v>
      </c>
      <c r="AN32" s="328">
        <v>205.02304999999998</v>
      </c>
      <c r="AO32" s="328">
        <v>503.30140999999998</v>
      </c>
      <c r="AP32" s="328">
        <v>63.617319999999999</v>
      </c>
      <c r="AQ32" s="328">
        <v>39214.015399999997</v>
      </c>
      <c r="AR32" s="1"/>
      <c r="AS32" s="1"/>
    </row>
    <row r="33" spans="1:45">
      <c r="A33" s="17" t="s">
        <v>34</v>
      </c>
      <c r="B33" s="328">
        <v>2947.0046699999998</v>
      </c>
      <c r="C33" s="328">
        <v>4705.3712500000001</v>
      </c>
      <c r="D33" s="328">
        <v>12053.87782</v>
      </c>
      <c r="E33" s="328">
        <v>2049.0310300000001</v>
      </c>
      <c r="F33" s="328">
        <v>1196.0516299999999</v>
      </c>
      <c r="G33" s="328">
        <v>73.054320000000004</v>
      </c>
      <c r="H33" s="328">
        <v>111.05059</v>
      </c>
      <c r="I33" s="328">
        <v>465.22896000000003</v>
      </c>
      <c r="J33" s="328">
        <v>1815.1800499999999</v>
      </c>
      <c r="K33" s="328">
        <v>230.72730999999999</v>
      </c>
      <c r="L33" s="328">
        <v>64.405510000000007</v>
      </c>
      <c r="M33" s="328">
        <v>2112.8996000000002</v>
      </c>
      <c r="N33" s="328">
        <v>105.19865</v>
      </c>
      <c r="O33" s="328">
        <v>1551.58107</v>
      </c>
      <c r="P33" s="328">
        <v>806.38347999999996</v>
      </c>
      <c r="Q33" s="328">
        <v>2064.86886</v>
      </c>
      <c r="R33" s="328">
        <v>26.225380000000001</v>
      </c>
      <c r="S33" s="328">
        <v>0</v>
      </c>
      <c r="T33" s="328">
        <v>975.79595999999992</v>
      </c>
      <c r="U33" s="328">
        <v>893.92048</v>
      </c>
      <c r="V33" s="328">
        <v>15.16534</v>
      </c>
      <c r="W33" s="328">
        <v>411.68023999999997</v>
      </c>
      <c r="X33" s="328">
        <v>1962.1972700000001</v>
      </c>
      <c r="Y33" s="328">
        <v>107.79761000000001</v>
      </c>
      <c r="Z33" s="328">
        <v>293.15159</v>
      </c>
      <c r="AA33" s="328">
        <v>912.75050999999996</v>
      </c>
      <c r="AB33" s="328">
        <v>92.274940000000001</v>
      </c>
      <c r="AC33" s="328">
        <v>1854.3563200000001</v>
      </c>
      <c r="AD33" s="328">
        <v>497.80468000000002</v>
      </c>
      <c r="AE33" s="328">
        <v>0</v>
      </c>
      <c r="AF33" s="328">
        <v>562.69184999999993</v>
      </c>
      <c r="AG33" s="328">
        <v>221.14536999999999</v>
      </c>
      <c r="AH33" s="328">
        <v>184.56455</v>
      </c>
      <c r="AI33" s="328">
        <v>285.54453999999998</v>
      </c>
      <c r="AJ33" s="328">
        <v>0</v>
      </c>
      <c r="AK33" s="328">
        <v>1.4056099999999998</v>
      </c>
      <c r="AL33" s="328">
        <v>394.14929999999998</v>
      </c>
      <c r="AM33" s="328">
        <v>480.36083000000002</v>
      </c>
      <c r="AN33" s="328">
        <v>764.94875999999999</v>
      </c>
      <c r="AO33" s="328">
        <v>729.48371999999995</v>
      </c>
      <c r="AP33" s="328">
        <v>37.540190000000003</v>
      </c>
      <c r="AQ33" s="328">
        <v>44056.869840000007</v>
      </c>
      <c r="AR33" s="1"/>
      <c r="AS33" s="1"/>
    </row>
    <row r="34" spans="1:45">
      <c r="A34" s="18" t="s">
        <v>35</v>
      </c>
      <c r="B34" s="328">
        <v>120.49126</v>
      </c>
      <c r="C34" s="328">
        <v>394.68122</v>
      </c>
      <c r="D34" s="328">
        <v>1726.89896</v>
      </c>
      <c r="E34" s="328">
        <v>308.81076000000002</v>
      </c>
      <c r="F34" s="328">
        <v>314.60525000000001</v>
      </c>
      <c r="G34" s="328">
        <v>19.645340000000001</v>
      </c>
      <c r="H34" s="328">
        <v>66.013469999999998</v>
      </c>
      <c r="I34" s="328">
        <v>70.618309999999994</v>
      </c>
      <c r="J34" s="328">
        <v>334.09087</v>
      </c>
      <c r="K34" s="328">
        <v>53.728580000000001</v>
      </c>
      <c r="L34" s="328">
        <v>4.3439199999999998</v>
      </c>
      <c r="M34" s="328">
        <v>242.33356000000001</v>
      </c>
      <c r="N34" s="328">
        <v>31.287479999999999</v>
      </c>
      <c r="O34" s="328">
        <v>165.73367999999999</v>
      </c>
      <c r="P34" s="328">
        <v>222.00395999999998</v>
      </c>
      <c r="Q34" s="328">
        <v>322.74225999999999</v>
      </c>
      <c r="R34" s="328">
        <v>4.0556099999999997</v>
      </c>
      <c r="S34" s="328">
        <v>0</v>
      </c>
      <c r="T34" s="328">
        <v>180.56970999999999</v>
      </c>
      <c r="U34" s="328">
        <v>122.04754</v>
      </c>
      <c r="V34" s="328">
        <v>0</v>
      </c>
      <c r="W34" s="328">
        <v>190.47243</v>
      </c>
      <c r="X34" s="328">
        <v>211.63435999999999</v>
      </c>
      <c r="Y34" s="328">
        <v>74.048380000000009</v>
      </c>
      <c r="Z34" s="328">
        <v>77.689689999999999</v>
      </c>
      <c r="AA34" s="328">
        <v>154.69226</v>
      </c>
      <c r="AB34" s="328">
        <v>32.976980000000005</v>
      </c>
      <c r="AC34" s="328">
        <v>169.41332</v>
      </c>
      <c r="AD34" s="328">
        <v>135.22370000000001</v>
      </c>
      <c r="AE34" s="328">
        <v>0</v>
      </c>
      <c r="AF34" s="328">
        <v>126.51579</v>
      </c>
      <c r="AG34" s="328">
        <v>44.804499999999997</v>
      </c>
      <c r="AH34" s="328">
        <v>39.500300000000003</v>
      </c>
      <c r="AI34" s="328">
        <v>19.823119999999999</v>
      </c>
      <c r="AJ34" s="328">
        <v>0</v>
      </c>
      <c r="AK34" s="328">
        <v>14.079360000000001</v>
      </c>
      <c r="AL34" s="328">
        <v>89.168210000000002</v>
      </c>
      <c r="AM34" s="328">
        <v>138.28187</v>
      </c>
      <c r="AN34" s="328">
        <v>192.99357999999998</v>
      </c>
      <c r="AO34" s="328">
        <v>136.34826999999999</v>
      </c>
      <c r="AP34" s="328">
        <v>3.4300199999999998</v>
      </c>
      <c r="AQ34" s="328">
        <v>6555.7978800000001</v>
      </c>
      <c r="AR34" s="1"/>
      <c r="AS34" s="1"/>
    </row>
    <row r="35" spans="1:45">
      <c r="A35" s="24" t="s">
        <v>36</v>
      </c>
      <c r="B35" s="328">
        <v>47104.376229999994</v>
      </c>
      <c r="C35" s="328">
        <v>14058.16589</v>
      </c>
      <c r="D35" s="328">
        <v>17110.337489999998</v>
      </c>
      <c r="E35" s="328">
        <v>19142.047350000001</v>
      </c>
      <c r="F35" s="328">
        <v>8012.1629899999998</v>
      </c>
      <c r="G35" s="328">
        <v>5260.04054</v>
      </c>
      <c r="H35" s="328">
        <v>1668.4785200000001</v>
      </c>
      <c r="I35" s="328">
        <v>3666.3381400000003</v>
      </c>
      <c r="J35" s="328">
        <v>12864.410189999999</v>
      </c>
      <c r="K35" s="328">
        <v>7799.29522</v>
      </c>
      <c r="L35" s="328">
        <v>8033.80861</v>
      </c>
      <c r="M35" s="328">
        <v>11584.01175</v>
      </c>
      <c r="N35" s="328">
        <v>6854.4257300000008</v>
      </c>
      <c r="O35" s="328">
        <v>4925.5598799999998</v>
      </c>
      <c r="P35" s="328">
        <v>5007.3661500000007</v>
      </c>
      <c r="Q35" s="328">
        <v>770.58355000000006</v>
      </c>
      <c r="R35" s="328">
        <v>1098.5457799999999</v>
      </c>
      <c r="S35" s="328">
        <v>2300.3736600000002</v>
      </c>
      <c r="T35" s="328">
        <v>6678.9500599999992</v>
      </c>
      <c r="U35" s="328">
        <v>3040.4266200000002</v>
      </c>
      <c r="V35" s="328">
        <v>674.54081999999994</v>
      </c>
      <c r="W35" s="328">
        <v>4802.1265800000001</v>
      </c>
      <c r="X35" s="328">
        <v>6435.9367400000001</v>
      </c>
      <c r="Y35" s="328">
        <v>1321.15923</v>
      </c>
      <c r="Z35" s="328">
        <v>5052.52729</v>
      </c>
      <c r="AA35" s="328">
        <v>2695.89068</v>
      </c>
      <c r="AB35" s="328">
        <v>5851.5444000000007</v>
      </c>
      <c r="AC35" s="328">
        <v>13346.868849999999</v>
      </c>
      <c r="AD35" s="328">
        <v>1139.93948</v>
      </c>
      <c r="AE35" s="328">
        <v>3657.8346499999998</v>
      </c>
      <c r="AF35" s="328">
        <v>1572.94343</v>
      </c>
      <c r="AG35" s="328">
        <v>124.74583</v>
      </c>
      <c r="AH35" s="328">
        <v>2285.8208599999998</v>
      </c>
      <c r="AI35" s="328">
        <v>983.53840000000002</v>
      </c>
      <c r="AJ35" s="328">
        <v>395.55707000000001</v>
      </c>
      <c r="AK35" s="328">
        <v>471.97810999999996</v>
      </c>
      <c r="AL35" s="328">
        <v>3841.1402699999999</v>
      </c>
      <c r="AM35" s="328">
        <v>1150.3371499999998</v>
      </c>
      <c r="AN35" s="328">
        <v>10964.677609999999</v>
      </c>
      <c r="AO35" s="328">
        <v>12967.844999999999</v>
      </c>
      <c r="AP35" s="328">
        <v>0</v>
      </c>
      <c r="AQ35" s="328">
        <v>266716.6568</v>
      </c>
      <c r="AR35" s="8"/>
      <c r="AS35" s="1"/>
    </row>
    <row r="36" spans="1:45">
      <c r="A36" s="17" t="s">
        <v>37</v>
      </c>
      <c r="B36" s="328">
        <v>17437.496149999999</v>
      </c>
      <c r="C36" s="328">
        <v>4566.8034699999998</v>
      </c>
      <c r="D36" s="328">
        <v>5233.5045700000001</v>
      </c>
      <c r="E36" s="328">
        <v>11939.867330000001</v>
      </c>
      <c r="F36" s="328">
        <v>6594.2748499999998</v>
      </c>
      <c r="G36" s="328">
        <v>4605.0493499999993</v>
      </c>
      <c r="H36" s="328">
        <v>1101.8007399999999</v>
      </c>
      <c r="I36" s="328">
        <v>1824.3289</v>
      </c>
      <c r="J36" s="328">
        <v>2639.69337</v>
      </c>
      <c r="K36" s="328">
        <v>5034.6715000000004</v>
      </c>
      <c r="L36" s="328">
        <v>6716.3711299999995</v>
      </c>
      <c r="M36" s="328">
        <v>6747.3915299999999</v>
      </c>
      <c r="N36" s="328">
        <v>6287.5857400000004</v>
      </c>
      <c r="O36" s="328">
        <v>1775.17046</v>
      </c>
      <c r="P36" s="328">
        <v>2232.6856899999998</v>
      </c>
      <c r="Q36" s="328">
        <v>410.52575999999999</v>
      </c>
      <c r="R36" s="328">
        <v>526.59263999999996</v>
      </c>
      <c r="S36" s="328">
        <v>2066.2635399999999</v>
      </c>
      <c r="T36" s="328">
        <v>5598.0133800000003</v>
      </c>
      <c r="U36" s="328">
        <v>1549.0940700000001</v>
      </c>
      <c r="V36" s="328">
        <v>529.15134999999998</v>
      </c>
      <c r="W36" s="328">
        <v>3327.2591499999999</v>
      </c>
      <c r="X36" s="328">
        <v>3527.8310999999999</v>
      </c>
      <c r="Y36" s="328">
        <v>650.98208</v>
      </c>
      <c r="Z36" s="328">
        <v>2366.91203</v>
      </c>
      <c r="AA36" s="328">
        <v>2193.8306699999998</v>
      </c>
      <c r="AB36" s="328">
        <v>3309.6548900000003</v>
      </c>
      <c r="AC36" s="328">
        <v>5847.2346299999999</v>
      </c>
      <c r="AD36" s="328">
        <v>514.49861999999996</v>
      </c>
      <c r="AE36" s="328">
        <v>934.26616000000001</v>
      </c>
      <c r="AF36" s="328">
        <v>519.68177000000003</v>
      </c>
      <c r="AG36" s="328">
        <v>85.356859999999998</v>
      </c>
      <c r="AH36" s="328">
        <v>1258.2379799999999</v>
      </c>
      <c r="AI36" s="328">
        <v>596.89416000000006</v>
      </c>
      <c r="AJ36" s="328">
        <v>395.55707000000001</v>
      </c>
      <c r="AK36" s="328">
        <v>171.33779000000001</v>
      </c>
      <c r="AL36" s="328">
        <v>3221.5722799999999</v>
      </c>
      <c r="AM36" s="328">
        <v>804.77053999999998</v>
      </c>
      <c r="AN36" s="328">
        <v>7029.6053200000006</v>
      </c>
      <c r="AO36" s="328">
        <v>11147.26059</v>
      </c>
      <c r="AP36" s="328">
        <v>0</v>
      </c>
      <c r="AQ36" s="328">
        <v>143319.07921</v>
      </c>
      <c r="AR36" s="1"/>
      <c r="AS36" s="1"/>
    </row>
    <row r="37" spans="1:45">
      <c r="A37" s="17" t="s">
        <v>38</v>
      </c>
      <c r="B37" s="328">
        <v>28501.187760000001</v>
      </c>
      <c r="C37" s="328">
        <v>8865.8696300000011</v>
      </c>
      <c r="D37" s="328">
        <v>11061.009779999998</v>
      </c>
      <c r="E37" s="328">
        <v>6678.0215499999995</v>
      </c>
      <c r="F37" s="328">
        <v>1248.6795300000001</v>
      </c>
      <c r="G37" s="328">
        <v>586.2064499999999</v>
      </c>
      <c r="H37" s="328">
        <v>426.59042999999997</v>
      </c>
      <c r="I37" s="328">
        <v>1787.1445100000001</v>
      </c>
      <c r="J37" s="328">
        <v>9411.5503900000003</v>
      </c>
      <c r="K37" s="328">
        <v>2670.61123</v>
      </c>
      <c r="L37" s="328">
        <v>1237.2731100000001</v>
      </c>
      <c r="M37" s="328">
        <v>4262.4911300000003</v>
      </c>
      <c r="N37" s="328">
        <v>433.95846</v>
      </c>
      <c r="O37" s="328">
        <v>2770.2819399999998</v>
      </c>
      <c r="P37" s="328">
        <v>2361.92085</v>
      </c>
      <c r="Q37" s="328">
        <v>355.73808000000002</v>
      </c>
      <c r="R37" s="328">
        <v>504.83963</v>
      </c>
      <c r="S37" s="328">
        <v>234.11011999999999</v>
      </c>
      <c r="T37" s="328">
        <v>904.86932999999999</v>
      </c>
      <c r="U37" s="328">
        <v>1352.7732599999999</v>
      </c>
      <c r="V37" s="328">
        <v>130.29732000000001</v>
      </c>
      <c r="W37" s="328">
        <v>1180.64346</v>
      </c>
      <c r="X37" s="328">
        <v>2675.5779700000003</v>
      </c>
      <c r="Y37" s="328">
        <v>514.33924999999999</v>
      </c>
      <c r="Z37" s="328">
        <v>2459.4092799999999</v>
      </c>
      <c r="AA37" s="328">
        <v>435.87993</v>
      </c>
      <c r="AB37" s="328">
        <v>2259.0864700000002</v>
      </c>
      <c r="AC37" s="328">
        <v>6677.9072999999999</v>
      </c>
      <c r="AD37" s="328">
        <v>512.08815000000004</v>
      </c>
      <c r="AE37" s="328">
        <v>2607.42893</v>
      </c>
      <c r="AF37" s="328">
        <v>907.50856999999996</v>
      </c>
      <c r="AG37" s="328">
        <v>23.95758</v>
      </c>
      <c r="AH37" s="328">
        <v>964.84758999999997</v>
      </c>
      <c r="AI37" s="328">
        <v>345.82402000000002</v>
      </c>
      <c r="AJ37" s="328">
        <v>0</v>
      </c>
      <c r="AK37" s="328">
        <v>253.40663000000001</v>
      </c>
      <c r="AL37" s="328">
        <v>513.76769000000002</v>
      </c>
      <c r="AM37" s="328">
        <v>268.01339000000002</v>
      </c>
      <c r="AN37" s="328">
        <v>3673.29603</v>
      </c>
      <c r="AO37" s="328">
        <v>1695.5523799999999</v>
      </c>
      <c r="AP37" s="328">
        <v>0</v>
      </c>
      <c r="AQ37" s="328">
        <v>113753.95911</v>
      </c>
      <c r="AR37" s="1"/>
      <c r="AS37" s="1"/>
    </row>
    <row r="38" spans="1:45">
      <c r="A38" s="17" t="s">
        <v>39</v>
      </c>
      <c r="B38" s="328">
        <v>1165.6923200000001</v>
      </c>
      <c r="C38" s="328">
        <v>625.49279000000001</v>
      </c>
      <c r="D38" s="328">
        <v>815.82313999999997</v>
      </c>
      <c r="E38" s="328">
        <v>524.15846999999997</v>
      </c>
      <c r="F38" s="328">
        <v>169.20860999999999</v>
      </c>
      <c r="G38" s="328">
        <v>68.784739999999999</v>
      </c>
      <c r="H38" s="328">
        <v>140.08735000000001</v>
      </c>
      <c r="I38" s="328">
        <v>54.864730000000002</v>
      </c>
      <c r="J38" s="328">
        <v>813.1664300000001</v>
      </c>
      <c r="K38" s="328">
        <v>94.01249</v>
      </c>
      <c r="L38" s="328">
        <v>80.164369999999991</v>
      </c>
      <c r="M38" s="328">
        <v>574.12909000000002</v>
      </c>
      <c r="N38" s="328">
        <v>132.88153</v>
      </c>
      <c r="O38" s="328">
        <v>380.10748000000001</v>
      </c>
      <c r="P38" s="328">
        <v>412.75961000000001</v>
      </c>
      <c r="Q38" s="328">
        <v>4.3197099999999997</v>
      </c>
      <c r="R38" s="328">
        <v>67.113509999999991</v>
      </c>
      <c r="S38" s="328">
        <v>0</v>
      </c>
      <c r="T38" s="328">
        <v>176.06735</v>
      </c>
      <c r="U38" s="328">
        <v>138.55929</v>
      </c>
      <c r="V38" s="328">
        <v>15.09215</v>
      </c>
      <c r="W38" s="328">
        <v>294.22396999999995</v>
      </c>
      <c r="X38" s="328">
        <v>232.52767</v>
      </c>
      <c r="Y38" s="328">
        <v>155.83789999999999</v>
      </c>
      <c r="Z38" s="328">
        <v>226.20598000000001</v>
      </c>
      <c r="AA38" s="328">
        <v>66.180080000000004</v>
      </c>
      <c r="AB38" s="328">
        <v>282.80303999999995</v>
      </c>
      <c r="AC38" s="328">
        <v>821.72692000000006</v>
      </c>
      <c r="AD38" s="328">
        <v>113.35271</v>
      </c>
      <c r="AE38" s="328">
        <v>116.13956</v>
      </c>
      <c r="AF38" s="328">
        <v>145.75308999999999</v>
      </c>
      <c r="AG38" s="328">
        <v>15.431389999999999</v>
      </c>
      <c r="AH38" s="328">
        <v>62.735289999999999</v>
      </c>
      <c r="AI38" s="328">
        <v>40.820219999999999</v>
      </c>
      <c r="AJ38" s="328">
        <v>0</v>
      </c>
      <c r="AK38" s="328">
        <v>47.233690000000003</v>
      </c>
      <c r="AL38" s="328">
        <v>105.80030000000001</v>
      </c>
      <c r="AM38" s="328">
        <v>77.553219999999996</v>
      </c>
      <c r="AN38" s="328">
        <v>261.77626000000004</v>
      </c>
      <c r="AO38" s="328">
        <v>125.03202999999999</v>
      </c>
      <c r="AP38" s="328">
        <v>0</v>
      </c>
      <c r="AQ38" s="328">
        <v>9643.618480000001</v>
      </c>
      <c r="AR38" s="1"/>
      <c r="AS38" s="1"/>
    </row>
    <row r="39" spans="1:45">
      <c r="A39" s="24" t="s">
        <v>40</v>
      </c>
      <c r="B39" s="328">
        <v>74867.100109999999</v>
      </c>
      <c r="C39" s="328">
        <v>31822.537559999997</v>
      </c>
      <c r="D39" s="328">
        <v>99679.294129999995</v>
      </c>
      <c r="E39" s="328">
        <v>32384.148390000002</v>
      </c>
      <c r="F39" s="328">
        <v>18071.206269999999</v>
      </c>
      <c r="G39" s="328">
        <v>15041.11004</v>
      </c>
      <c r="H39" s="328">
        <v>4401.73099</v>
      </c>
      <c r="I39" s="328">
        <v>22739.451949999999</v>
      </c>
      <c r="J39" s="328">
        <v>18925.851340000001</v>
      </c>
      <c r="K39" s="328">
        <v>13826.592560000001</v>
      </c>
      <c r="L39" s="328">
        <v>6163.6421399999999</v>
      </c>
      <c r="M39" s="328">
        <v>16818.670630000001</v>
      </c>
      <c r="N39" s="328">
        <v>14311.20218</v>
      </c>
      <c r="O39" s="328">
        <v>9804.4747499999994</v>
      </c>
      <c r="P39" s="328">
        <v>10238.772800000001</v>
      </c>
      <c r="Q39" s="328">
        <v>5462.9523200000003</v>
      </c>
      <c r="R39" s="328">
        <v>10147.781000000001</v>
      </c>
      <c r="S39" s="328">
        <v>14014.335230000001</v>
      </c>
      <c r="T39" s="328">
        <v>17063.81493</v>
      </c>
      <c r="U39" s="328">
        <v>18103.957969999999</v>
      </c>
      <c r="V39" s="328">
        <v>6608.94236</v>
      </c>
      <c r="W39" s="328">
        <v>8621.97163</v>
      </c>
      <c r="X39" s="328">
        <v>21713.262050000001</v>
      </c>
      <c r="Y39" s="328">
        <v>6223.6641300000001</v>
      </c>
      <c r="Z39" s="328">
        <v>40703.296270000006</v>
      </c>
      <c r="AA39" s="328">
        <v>16641.77349</v>
      </c>
      <c r="AB39" s="328">
        <v>18253.076940000003</v>
      </c>
      <c r="AC39" s="328">
        <v>27699.878629999999</v>
      </c>
      <c r="AD39" s="328">
        <v>8736.5348400000003</v>
      </c>
      <c r="AE39" s="328">
        <v>19856.985399999998</v>
      </c>
      <c r="AF39" s="328">
        <v>2783.6387999999997</v>
      </c>
      <c r="AG39" s="328">
        <v>2800.3160200000002</v>
      </c>
      <c r="AH39" s="328">
        <v>9180.5160999999989</v>
      </c>
      <c r="AI39" s="328">
        <v>2107.4454100000003</v>
      </c>
      <c r="AJ39" s="328">
        <v>4129.2724799999996</v>
      </c>
      <c r="AK39" s="328">
        <v>1055.3741699999998</v>
      </c>
      <c r="AL39" s="328">
        <v>10587.07573</v>
      </c>
      <c r="AM39" s="328">
        <v>2966.1636800000001</v>
      </c>
      <c r="AN39" s="328">
        <v>8321.3696999999993</v>
      </c>
      <c r="AO39" s="328">
        <v>3709.6103399999997</v>
      </c>
      <c r="AP39" s="328">
        <v>641.61159999999995</v>
      </c>
      <c r="AQ39" s="328">
        <v>677230.40706</v>
      </c>
      <c r="AR39" s="8"/>
      <c r="AS39" s="1"/>
    </row>
    <row r="40" spans="1:45">
      <c r="A40" s="18" t="s">
        <v>41</v>
      </c>
      <c r="B40" s="328">
        <v>11461.366820000001</v>
      </c>
      <c r="C40" s="328">
        <v>1088.82979</v>
      </c>
      <c r="D40" s="328">
        <v>4326.5457100000003</v>
      </c>
      <c r="E40" s="328">
        <v>2799.65479</v>
      </c>
      <c r="F40" s="328">
        <v>1346.5281499999999</v>
      </c>
      <c r="G40" s="328">
        <v>970.89233999999999</v>
      </c>
      <c r="H40" s="328">
        <v>1027.66329</v>
      </c>
      <c r="I40" s="328">
        <v>2743.4718800000001</v>
      </c>
      <c r="J40" s="328">
        <v>1474.6126399999998</v>
      </c>
      <c r="K40" s="328">
        <v>2924.2044700000001</v>
      </c>
      <c r="L40" s="328">
        <v>470.81905</v>
      </c>
      <c r="M40" s="328">
        <v>1579.34094</v>
      </c>
      <c r="N40" s="328">
        <v>4644.4929499999998</v>
      </c>
      <c r="O40" s="328">
        <v>779.00972000000002</v>
      </c>
      <c r="P40" s="328">
        <v>3094.2233200000001</v>
      </c>
      <c r="Q40" s="328">
        <v>1144.91552</v>
      </c>
      <c r="R40" s="328">
        <v>561.74635999999998</v>
      </c>
      <c r="S40" s="328">
        <v>2124.75533</v>
      </c>
      <c r="T40" s="328">
        <v>731.70438000000001</v>
      </c>
      <c r="U40" s="328">
        <v>1372.90895</v>
      </c>
      <c r="V40" s="328">
        <v>614.66247999999996</v>
      </c>
      <c r="W40" s="328">
        <v>861.48703</v>
      </c>
      <c r="X40" s="328">
        <v>1187.19452</v>
      </c>
      <c r="Y40" s="328">
        <v>710.90449999999998</v>
      </c>
      <c r="Z40" s="328">
        <v>1367.7306299999998</v>
      </c>
      <c r="AA40" s="328">
        <v>1007.29594</v>
      </c>
      <c r="AB40" s="328">
        <v>6023.3220300000003</v>
      </c>
      <c r="AC40" s="328">
        <v>5177.3298299999997</v>
      </c>
      <c r="AD40" s="328">
        <v>869.00952000000007</v>
      </c>
      <c r="AE40" s="328">
        <v>12060.549439999999</v>
      </c>
      <c r="AF40" s="328">
        <v>432.90014000000002</v>
      </c>
      <c r="AG40" s="328">
        <v>861.27291000000002</v>
      </c>
      <c r="AH40" s="328">
        <v>840.75606999999991</v>
      </c>
      <c r="AI40" s="328">
        <v>347.30268000000001</v>
      </c>
      <c r="AJ40" s="328">
        <v>1261.21624</v>
      </c>
      <c r="AK40" s="328">
        <v>179.57165000000001</v>
      </c>
      <c r="AL40" s="328">
        <v>1150.5046499999999</v>
      </c>
      <c r="AM40" s="328">
        <v>1295.17155</v>
      </c>
      <c r="AN40" s="328">
        <v>692.22528</v>
      </c>
      <c r="AO40" s="328">
        <v>607.44470999999999</v>
      </c>
      <c r="AP40" s="328">
        <v>288.68628000000001</v>
      </c>
      <c r="AQ40" s="328">
        <v>84504.224480000004</v>
      </c>
      <c r="AR40" s="1"/>
      <c r="AS40" s="1"/>
    </row>
    <row r="41" spans="1:45">
      <c r="A41" s="17" t="s">
        <v>42</v>
      </c>
      <c r="B41" s="328">
        <v>33410.300060000001</v>
      </c>
      <c r="C41" s="328">
        <v>12717.52327</v>
      </c>
      <c r="D41" s="328">
        <v>53026.961960000001</v>
      </c>
      <c r="E41" s="328">
        <v>14948.970499999999</v>
      </c>
      <c r="F41" s="328">
        <v>8471.3176000000003</v>
      </c>
      <c r="G41" s="328">
        <v>7716.5967599999994</v>
      </c>
      <c r="H41" s="328">
        <v>657.42547999999999</v>
      </c>
      <c r="I41" s="328">
        <v>10642.51575</v>
      </c>
      <c r="J41" s="328">
        <v>7933.1692699999994</v>
      </c>
      <c r="K41" s="328">
        <v>3209.17445</v>
      </c>
      <c r="L41" s="328">
        <v>2142.1555600000002</v>
      </c>
      <c r="M41" s="328">
        <v>5981.74791</v>
      </c>
      <c r="N41" s="328">
        <v>3812.9874500000001</v>
      </c>
      <c r="O41" s="328">
        <v>3775.1389100000001</v>
      </c>
      <c r="P41" s="328">
        <v>2879.1104399999999</v>
      </c>
      <c r="Q41" s="328">
        <v>1793.1826899999999</v>
      </c>
      <c r="R41" s="328">
        <v>5116.5845499999996</v>
      </c>
      <c r="S41" s="328">
        <v>7416.5797999999995</v>
      </c>
      <c r="T41" s="328">
        <v>9436.2049100000004</v>
      </c>
      <c r="U41" s="328">
        <v>354.58015999999998</v>
      </c>
      <c r="V41" s="328">
        <v>2685.0413699999999</v>
      </c>
      <c r="W41" s="328">
        <v>3979.35934</v>
      </c>
      <c r="X41" s="328">
        <v>9749.2631700000002</v>
      </c>
      <c r="Y41" s="328">
        <v>1601.5658100000001</v>
      </c>
      <c r="Z41" s="328">
        <v>23879.271570000001</v>
      </c>
      <c r="AA41" s="328">
        <v>9426.0896799999991</v>
      </c>
      <c r="AB41" s="328">
        <v>4113.8969100000004</v>
      </c>
      <c r="AC41" s="328">
        <v>12701.22255</v>
      </c>
      <c r="AD41" s="328">
        <v>5426.2661799999996</v>
      </c>
      <c r="AE41" s="328">
        <v>513.81263000000001</v>
      </c>
      <c r="AF41" s="328">
        <v>575.52517</v>
      </c>
      <c r="AG41" s="328">
        <v>458.79329999999999</v>
      </c>
      <c r="AH41" s="328">
        <v>4937.27538</v>
      </c>
      <c r="AI41" s="328">
        <v>739.48226999999997</v>
      </c>
      <c r="AJ41" s="328">
        <v>1643.4808799999998</v>
      </c>
      <c r="AK41" s="328">
        <v>269.24086</v>
      </c>
      <c r="AL41" s="328">
        <v>5226.6187599999994</v>
      </c>
      <c r="AM41" s="328">
        <v>570.51972999999998</v>
      </c>
      <c r="AN41" s="328">
        <v>2191.3344300000003</v>
      </c>
      <c r="AO41" s="328">
        <v>645.29693999999995</v>
      </c>
      <c r="AP41" s="328">
        <v>4.3405399999999998</v>
      </c>
      <c r="AQ41" s="328">
        <v>286779.92495000002</v>
      </c>
      <c r="AR41" s="1"/>
      <c r="AS41" s="1"/>
    </row>
    <row r="42" spans="1:45">
      <c r="A42" s="17" t="s">
        <v>43</v>
      </c>
      <c r="B42" s="328">
        <v>33.312089999999998</v>
      </c>
      <c r="C42" s="328">
        <v>19.849730000000001</v>
      </c>
      <c r="D42" s="328">
        <v>0</v>
      </c>
      <c r="E42" s="328">
        <v>2.96286</v>
      </c>
      <c r="F42" s="328">
        <v>68.62727000000001</v>
      </c>
      <c r="G42" s="328">
        <v>2.15083</v>
      </c>
      <c r="H42" s="328">
        <v>2.25603</v>
      </c>
      <c r="I42" s="328">
        <v>21.204159999999998</v>
      </c>
      <c r="J42" s="328">
        <v>3.9658500000000001</v>
      </c>
      <c r="K42" s="328">
        <v>123.65577999999999</v>
      </c>
      <c r="L42" s="328">
        <v>6.2378500000000008</v>
      </c>
      <c r="M42" s="328">
        <v>12.270379999999999</v>
      </c>
      <c r="N42" s="328">
        <v>0</v>
      </c>
      <c r="O42" s="328">
        <v>0</v>
      </c>
      <c r="P42" s="328">
        <v>0.37119999999999997</v>
      </c>
      <c r="Q42" s="328">
        <v>7.1396300000000004</v>
      </c>
      <c r="R42" s="328">
        <v>0</v>
      </c>
      <c r="S42" s="328">
        <v>0</v>
      </c>
      <c r="T42" s="328">
        <v>4.0815000000000001</v>
      </c>
      <c r="U42" s="328">
        <v>0</v>
      </c>
      <c r="V42" s="328">
        <v>0</v>
      </c>
      <c r="W42" s="328">
        <v>6.4661</v>
      </c>
      <c r="X42" s="328">
        <v>0</v>
      </c>
      <c r="Y42" s="328">
        <v>9.9457299999999993</v>
      </c>
      <c r="Z42" s="328">
        <v>4.5102000000000002</v>
      </c>
      <c r="AA42" s="328">
        <v>2.7810799999999998</v>
      </c>
      <c r="AB42" s="328">
        <v>9.4867900000000009</v>
      </c>
      <c r="AC42" s="328">
        <v>-1.0000000000000001E-5</v>
      </c>
      <c r="AD42" s="328">
        <v>0</v>
      </c>
      <c r="AE42" s="328">
        <v>0</v>
      </c>
      <c r="AF42" s="328">
        <v>6.57301</v>
      </c>
      <c r="AG42" s="328">
        <v>0</v>
      </c>
      <c r="AH42" s="328">
        <v>0</v>
      </c>
      <c r="AI42" s="328">
        <v>3.0907900000000001</v>
      </c>
      <c r="AJ42" s="328">
        <v>9.3672199999999997</v>
      </c>
      <c r="AK42" s="328">
        <v>0</v>
      </c>
      <c r="AL42" s="328">
        <v>1.63442</v>
      </c>
      <c r="AM42" s="328">
        <v>12.155620000000001</v>
      </c>
      <c r="AN42" s="328">
        <v>0</v>
      </c>
      <c r="AO42" s="328">
        <v>8.1163799999999995</v>
      </c>
      <c r="AP42" s="328">
        <v>4.7662700000000005</v>
      </c>
      <c r="AQ42" s="328">
        <v>386.97876000000002</v>
      </c>
      <c r="AR42" s="1"/>
      <c r="AS42" s="1"/>
    </row>
    <row r="43" spans="1:45">
      <c r="A43" s="17" t="s">
        <v>44</v>
      </c>
      <c r="B43" s="328">
        <v>265.82569000000001</v>
      </c>
      <c r="C43" s="328">
        <v>293.40284000000003</v>
      </c>
      <c r="D43" s="328">
        <v>693.93674999999996</v>
      </c>
      <c r="E43" s="328">
        <v>427.00844000000001</v>
      </c>
      <c r="F43" s="328">
        <v>288.18180000000001</v>
      </c>
      <c r="G43" s="328">
        <v>0</v>
      </c>
      <c r="H43" s="328">
        <v>9.8602999999999987</v>
      </c>
      <c r="I43" s="328">
        <v>7.3174899999999994</v>
      </c>
      <c r="J43" s="328">
        <v>241.80635999999998</v>
      </c>
      <c r="K43" s="328">
        <v>7.4999799999999999</v>
      </c>
      <c r="L43" s="328">
        <v>0</v>
      </c>
      <c r="M43" s="328">
        <v>4.9550700000000001</v>
      </c>
      <c r="N43" s="328">
        <v>0</v>
      </c>
      <c r="O43" s="328">
        <v>70.197000000000003</v>
      </c>
      <c r="P43" s="328">
        <v>115.11237</v>
      </c>
      <c r="Q43" s="328">
        <v>189.75495999999998</v>
      </c>
      <c r="R43" s="328">
        <v>4.08582</v>
      </c>
      <c r="S43" s="328">
        <v>0</v>
      </c>
      <c r="T43" s="328">
        <v>369.75673999999998</v>
      </c>
      <c r="U43" s="328">
        <v>0</v>
      </c>
      <c r="V43" s="328">
        <v>0</v>
      </c>
      <c r="W43" s="328">
        <v>26.478169999999999</v>
      </c>
      <c r="X43" s="328">
        <v>344.92387000000002</v>
      </c>
      <c r="Y43" s="328">
        <v>9.5212400000000006</v>
      </c>
      <c r="Z43" s="328">
        <v>34.56221</v>
      </c>
      <c r="AA43" s="328">
        <v>94.663440000000008</v>
      </c>
      <c r="AB43" s="328">
        <v>0</v>
      </c>
      <c r="AC43" s="328">
        <v>79.927669999999992</v>
      </c>
      <c r="AD43" s="328">
        <v>0</v>
      </c>
      <c r="AE43" s="328">
        <v>0</v>
      </c>
      <c r="AF43" s="328">
        <v>32.828060000000001</v>
      </c>
      <c r="AG43" s="328">
        <v>8.9099900000000005</v>
      </c>
      <c r="AH43" s="328">
        <v>44.810339999999997</v>
      </c>
      <c r="AI43" s="328">
        <v>90.411829999999995</v>
      </c>
      <c r="AJ43" s="328">
        <v>0</v>
      </c>
      <c r="AK43" s="328">
        <v>0.33437</v>
      </c>
      <c r="AL43" s="328">
        <v>61.102789999999999</v>
      </c>
      <c r="AM43" s="328">
        <v>12.382479999999999</v>
      </c>
      <c r="AN43" s="328">
        <v>40.142690000000002</v>
      </c>
      <c r="AO43" s="328">
        <v>96.233080000000001</v>
      </c>
      <c r="AP43" s="328">
        <v>0</v>
      </c>
      <c r="AQ43" s="328">
        <v>3965.9338399999997</v>
      </c>
      <c r="AR43" s="1"/>
      <c r="AS43" s="1"/>
    </row>
    <row r="44" spans="1:45">
      <c r="A44" s="17" t="s">
        <v>45</v>
      </c>
      <c r="B44" s="328">
        <v>0</v>
      </c>
      <c r="C44" s="328">
        <v>0</v>
      </c>
      <c r="D44" s="328">
        <v>0</v>
      </c>
      <c r="E44" s="328">
        <v>0</v>
      </c>
      <c r="F44" s="328">
        <v>0</v>
      </c>
      <c r="G44" s="328">
        <v>0</v>
      </c>
      <c r="H44" s="328">
        <v>0</v>
      </c>
      <c r="I44" s="328">
        <v>0</v>
      </c>
      <c r="J44" s="328">
        <v>0</v>
      </c>
      <c r="K44" s="328">
        <v>0</v>
      </c>
      <c r="L44" s="328">
        <v>0</v>
      </c>
      <c r="M44" s="328">
        <v>0</v>
      </c>
      <c r="N44" s="328">
        <v>0</v>
      </c>
      <c r="O44" s="328">
        <v>0</v>
      </c>
      <c r="P44" s="328">
        <v>0</v>
      </c>
      <c r="Q44" s="328">
        <v>0</v>
      </c>
      <c r="R44" s="328">
        <v>0</v>
      </c>
      <c r="S44" s="328">
        <v>0</v>
      </c>
      <c r="T44" s="328">
        <v>0</v>
      </c>
      <c r="U44" s="328">
        <v>0</v>
      </c>
      <c r="V44" s="328">
        <v>0</v>
      </c>
      <c r="W44" s="328">
        <v>0</v>
      </c>
      <c r="X44" s="328">
        <v>0</v>
      </c>
      <c r="Y44" s="328">
        <v>0</v>
      </c>
      <c r="Z44" s="328">
        <v>0</v>
      </c>
      <c r="AA44" s="328">
        <v>0</v>
      </c>
      <c r="AB44" s="328">
        <v>0</v>
      </c>
      <c r="AC44" s="328">
        <v>0</v>
      </c>
      <c r="AD44" s="328">
        <v>0</v>
      </c>
      <c r="AE44" s="328">
        <v>0</v>
      </c>
      <c r="AF44" s="328">
        <v>0</v>
      </c>
      <c r="AG44" s="328">
        <v>0</v>
      </c>
      <c r="AH44" s="328">
        <v>0</v>
      </c>
      <c r="AI44" s="328">
        <v>0</v>
      </c>
      <c r="AJ44" s="328">
        <v>0</v>
      </c>
      <c r="AK44" s="328">
        <v>0</v>
      </c>
      <c r="AL44" s="328">
        <v>0</v>
      </c>
      <c r="AM44" s="328">
        <v>0</v>
      </c>
      <c r="AN44" s="328">
        <v>0</v>
      </c>
      <c r="AO44" s="328">
        <v>0</v>
      </c>
      <c r="AP44" s="328">
        <v>0</v>
      </c>
      <c r="AQ44" s="328">
        <v>0</v>
      </c>
      <c r="AR44" s="1"/>
      <c r="AS44" s="1"/>
    </row>
    <row r="45" spans="1:45">
      <c r="A45" s="1" t="s">
        <v>46</v>
      </c>
      <c r="B45" s="328">
        <v>0</v>
      </c>
      <c r="C45" s="328">
        <v>49.319300000000005</v>
      </c>
      <c r="D45" s="328">
        <v>722.57035999999994</v>
      </c>
      <c r="E45" s="328">
        <v>0</v>
      </c>
      <c r="F45" s="328">
        <v>276.08080000000001</v>
      </c>
      <c r="G45" s="328">
        <v>0</v>
      </c>
      <c r="H45" s="328">
        <v>0</v>
      </c>
      <c r="I45" s="328">
        <v>0</v>
      </c>
      <c r="J45" s="328">
        <v>0</v>
      </c>
      <c r="K45" s="328">
        <v>50.039670000000001</v>
      </c>
      <c r="L45" s="328">
        <v>0</v>
      </c>
      <c r="M45" s="328">
        <v>0</v>
      </c>
      <c r="N45" s="328">
        <v>0</v>
      </c>
      <c r="O45" s="328">
        <v>0</v>
      </c>
      <c r="P45" s="328">
        <v>0</v>
      </c>
      <c r="Q45" s="328">
        <v>0</v>
      </c>
      <c r="R45" s="328">
        <v>0</v>
      </c>
      <c r="S45" s="328">
        <v>0</v>
      </c>
      <c r="T45" s="328">
        <v>123.59017</v>
      </c>
      <c r="U45" s="328">
        <v>0</v>
      </c>
      <c r="V45" s="328">
        <v>21.075430000000001</v>
      </c>
      <c r="W45" s="328">
        <v>0</v>
      </c>
      <c r="X45" s="328">
        <v>0</v>
      </c>
      <c r="Y45" s="328">
        <v>0.41941000000000001</v>
      </c>
      <c r="Z45" s="328">
        <v>0</v>
      </c>
      <c r="AA45" s="328">
        <v>0</v>
      </c>
      <c r="AB45" s="328">
        <v>0</v>
      </c>
      <c r="AC45" s="328">
        <v>0</v>
      </c>
      <c r="AD45" s="328">
        <v>0</v>
      </c>
      <c r="AE45" s="328">
        <v>0</v>
      </c>
      <c r="AF45" s="328">
        <v>0</v>
      </c>
      <c r="AG45" s="328">
        <v>0</v>
      </c>
      <c r="AH45" s="328">
        <v>0</v>
      </c>
      <c r="AI45" s="328">
        <v>0</v>
      </c>
      <c r="AJ45" s="328">
        <v>0</v>
      </c>
      <c r="AK45" s="328">
        <v>0</v>
      </c>
      <c r="AL45" s="328">
        <v>0</v>
      </c>
      <c r="AM45" s="328">
        <v>0</v>
      </c>
      <c r="AN45" s="328">
        <v>0</v>
      </c>
      <c r="AO45" s="328">
        <v>0</v>
      </c>
      <c r="AP45" s="328">
        <v>0</v>
      </c>
      <c r="AQ45" s="328">
        <v>1243.0951399999999</v>
      </c>
      <c r="AR45" s="1"/>
      <c r="AS45" s="1"/>
    </row>
    <row r="46" spans="1:45">
      <c r="A46" s="18" t="s">
        <v>47</v>
      </c>
      <c r="B46" s="328">
        <v>9489.1464399999986</v>
      </c>
      <c r="C46" s="328">
        <v>2916.6990599999999</v>
      </c>
      <c r="D46" s="328">
        <v>6184.2353899999998</v>
      </c>
      <c r="E46" s="328">
        <v>4806.4659000000001</v>
      </c>
      <c r="F46" s="328">
        <v>2693.6661800000002</v>
      </c>
      <c r="G46" s="328">
        <v>1154.93976</v>
      </c>
      <c r="H46" s="328">
        <v>1531.5081499999999</v>
      </c>
      <c r="I46" s="328">
        <v>3262.7632000000003</v>
      </c>
      <c r="J46" s="328">
        <v>2072.3884899999998</v>
      </c>
      <c r="K46" s="328">
        <v>4849.3600199999992</v>
      </c>
      <c r="L46" s="328">
        <v>1489.6453700000002</v>
      </c>
      <c r="M46" s="328">
        <v>3111.9492300000002</v>
      </c>
      <c r="N46" s="328">
        <v>3851.7568199999996</v>
      </c>
      <c r="O46" s="328">
        <v>1752.3330000000001</v>
      </c>
      <c r="P46" s="328">
        <v>1628.88751</v>
      </c>
      <c r="Q46" s="328">
        <v>657.05181000000005</v>
      </c>
      <c r="R46" s="328">
        <v>1053.47138</v>
      </c>
      <c r="S46" s="328">
        <v>844.79700000000003</v>
      </c>
      <c r="T46" s="328">
        <v>1710.9517800000001</v>
      </c>
      <c r="U46" s="328">
        <v>3065.11085</v>
      </c>
      <c r="V46" s="328">
        <v>793.46417000000008</v>
      </c>
      <c r="W46" s="328">
        <v>921.90778</v>
      </c>
      <c r="X46" s="328">
        <v>2958.0899599999998</v>
      </c>
      <c r="Y46" s="328">
        <v>1539.13804</v>
      </c>
      <c r="Z46" s="328">
        <v>2021.1264099999999</v>
      </c>
      <c r="AA46" s="328">
        <v>938.95792000000006</v>
      </c>
      <c r="AB46" s="328">
        <v>3450.0266299999998</v>
      </c>
      <c r="AC46" s="328">
        <v>4456.9369100000004</v>
      </c>
      <c r="AD46" s="328">
        <v>212.8486</v>
      </c>
      <c r="AE46" s="328">
        <v>2959.6217900000001</v>
      </c>
      <c r="AF46" s="328">
        <v>491.07911999999999</v>
      </c>
      <c r="AG46" s="328">
        <v>599.04521999999997</v>
      </c>
      <c r="AH46" s="328">
        <v>395.64375999999999</v>
      </c>
      <c r="AI46" s="328">
        <v>147.21124</v>
      </c>
      <c r="AJ46" s="328">
        <v>515.07970999999998</v>
      </c>
      <c r="AK46" s="328">
        <v>239.40663000000001</v>
      </c>
      <c r="AL46" s="328">
        <v>1395.93247</v>
      </c>
      <c r="AM46" s="328">
        <v>373.33046000000002</v>
      </c>
      <c r="AN46" s="328">
        <v>2235.8217500000001</v>
      </c>
      <c r="AO46" s="328">
        <v>1513.3725200000001</v>
      </c>
      <c r="AP46" s="328">
        <v>212.08726000000001</v>
      </c>
      <c r="AQ46" s="328">
        <v>86497.255689999991</v>
      </c>
      <c r="AR46" s="1"/>
      <c r="AS46" s="1"/>
    </row>
    <row r="47" spans="1:45">
      <c r="A47" s="17" t="s">
        <v>48</v>
      </c>
      <c r="B47" s="328">
        <v>20112.419850000002</v>
      </c>
      <c r="C47" s="328">
        <v>14498.037390000001</v>
      </c>
      <c r="D47" s="328">
        <v>34011.982360000002</v>
      </c>
      <c r="E47" s="328">
        <v>9333.9607699999997</v>
      </c>
      <c r="F47" s="328">
        <v>4511.1290099999997</v>
      </c>
      <c r="G47" s="328">
        <v>5196.53035</v>
      </c>
      <c r="H47" s="328">
        <v>1158.5187900000001</v>
      </c>
      <c r="I47" s="328">
        <v>6029.6339100000005</v>
      </c>
      <c r="J47" s="328">
        <v>6985.7437399999999</v>
      </c>
      <c r="K47" s="328">
        <v>2567.83385</v>
      </c>
      <c r="L47" s="328">
        <v>2048.8235100000002</v>
      </c>
      <c r="M47" s="328">
        <v>6128.4070999999994</v>
      </c>
      <c r="N47" s="328">
        <v>1985.31095</v>
      </c>
      <c r="O47" s="328">
        <v>3345.7356</v>
      </c>
      <c r="P47" s="328">
        <v>2415.15562</v>
      </c>
      <c r="Q47" s="328">
        <v>1515.6645600000002</v>
      </c>
      <c r="R47" s="328">
        <v>3406.1688599999998</v>
      </c>
      <c r="S47" s="328">
        <v>3628.2031000000002</v>
      </c>
      <c r="T47" s="328">
        <v>4494.8065999999999</v>
      </c>
      <c r="U47" s="328">
        <v>13097.37199</v>
      </c>
      <c r="V47" s="328">
        <v>2450.6585599999999</v>
      </c>
      <c r="W47" s="328">
        <v>2781.70955</v>
      </c>
      <c r="X47" s="328">
        <v>7225.4051600000003</v>
      </c>
      <c r="Y47" s="328">
        <v>2320.5036500000001</v>
      </c>
      <c r="Z47" s="328">
        <v>13367.30683</v>
      </c>
      <c r="AA47" s="328">
        <v>5139.7608700000001</v>
      </c>
      <c r="AB47" s="328">
        <v>4654.5613800000001</v>
      </c>
      <c r="AC47" s="328">
        <v>5202.8072300000003</v>
      </c>
      <c r="AD47" s="328">
        <v>2228.4105399999999</v>
      </c>
      <c r="AE47" s="328">
        <v>4323.0015400000002</v>
      </c>
      <c r="AF47" s="328">
        <v>1175.0492400000001</v>
      </c>
      <c r="AG47" s="328">
        <v>863.28158999999994</v>
      </c>
      <c r="AH47" s="328">
        <v>2946.35689</v>
      </c>
      <c r="AI47" s="328">
        <v>764.95723999999996</v>
      </c>
      <c r="AJ47" s="328">
        <v>700.12843000000009</v>
      </c>
      <c r="AK47" s="328">
        <v>358.23197999999996</v>
      </c>
      <c r="AL47" s="328">
        <v>2716.2691</v>
      </c>
      <c r="AM47" s="328">
        <v>685.11132999999995</v>
      </c>
      <c r="AN47" s="328">
        <v>3070.24955</v>
      </c>
      <c r="AO47" s="328">
        <v>701.94416000000001</v>
      </c>
      <c r="AP47" s="328">
        <v>128.30914999999999</v>
      </c>
      <c r="AQ47" s="328">
        <v>210275.45188000001</v>
      </c>
      <c r="AR47" s="1"/>
      <c r="AS47" s="1"/>
    </row>
    <row r="48" spans="1:45">
      <c r="A48" s="17" t="s">
        <v>49</v>
      </c>
      <c r="B48" s="328">
        <v>13.591100000000001</v>
      </c>
      <c r="C48" s="328">
        <v>6.7000000000000002E-4</v>
      </c>
      <c r="D48" s="328">
        <v>19.768519999999999</v>
      </c>
      <c r="E48" s="328">
        <v>1.3524800000000001</v>
      </c>
      <c r="F48" s="328">
        <v>55.715789999999998</v>
      </c>
      <c r="G48" s="328">
        <v>0</v>
      </c>
      <c r="H48" s="328">
        <v>2.7469299999999999</v>
      </c>
      <c r="I48" s="328">
        <v>0</v>
      </c>
      <c r="J48" s="328">
        <v>13.42624</v>
      </c>
      <c r="K48" s="328">
        <v>68.849159999999998</v>
      </c>
      <c r="L48" s="328">
        <v>5.9607999999999999</v>
      </c>
      <c r="M48" s="328">
        <v>0</v>
      </c>
      <c r="N48" s="328">
        <v>16.65401</v>
      </c>
      <c r="O48" s="328">
        <v>2.3456300000000003</v>
      </c>
      <c r="P48" s="328">
        <v>7.1356899999999994</v>
      </c>
      <c r="Q48" s="328">
        <v>0</v>
      </c>
      <c r="R48" s="328">
        <v>0</v>
      </c>
      <c r="S48" s="328">
        <v>0</v>
      </c>
      <c r="T48" s="328">
        <v>17.188419999999997</v>
      </c>
      <c r="U48" s="328">
        <v>132.76904000000002</v>
      </c>
      <c r="V48" s="328">
        <v>0</v>
      </c>
      <c r="W48" s="328">
        <v>19.686340000000001</v>
      </c>
      <c r="X48" s="328">
        <v>61.709720000000004</v>
      </c>
      <c r="Y48" s="328">
        <v>9.9979300000000002</v>
      </c>
      <c r="Z48" s="328">
        <v>1.8751300000000002</v>
      </c>
      <c r="AA48" s="328">
        <v>0</v>
      </c>
      <c r="AB48" s="328">
        <v>1.7832000000000001</v>
      </c>
      <c r="AC48" s="328">
        <v>18.343859999999999</v>
      </c>
      <c r="AD48" s="328">
        <v>0</v>
      </c>
      <c r="AE48" s="328">
        <v>0</v>
      </c>
      <c r="AF48" s="328">
        <v>0</v>
      </c>
      <c r="AG48" s="328">
        <v>0</v>
      </c>
      <c r="AH48" s="328">
        <v>7.2329999999999992E-2</v>
      </c>
      <c r="AI48" s="328">
        <v>0</v>
      </c>
      <c r="AJ48" s="328">
        <v>0</v>
      </c>
      <c r="AK48" s="328">
        <v>0</v>
      </c>
      <c r="AL48" s="328">
        <v>0</v>
      </c>
      <c r="AM48" s="328">
        <v>0</v>
      </c>
      <c r="AN48" s="328">
        <v>28.817080000000001</v>
      </c>
      <c r="AO48" s="328">
        <v>39.688739999999996</v>
      </c>
      <c r="AP48" s="328">
        <v>0</v>
      </c>
      <c r="AQ48" s="328">
        <v>539.47881000000007</v>
      </c>
      <c r="AR48" s="1"/>
      <c r="AS48" s="1"/>
    </row>
    <row r="49" spans="1:45">
      <c r="A49" s="17" t="s">
        <v>50</v>
      </c>
      <c r="B49" s="328">
        <v>81.138059999999996</v>
      </c>
      <c r="C49" s="328">
        <v>222.23910000000001</v>
      </c>
      <c r="D49" s="328">
        <v>333.46706</v>
      </c>
      <c r="E49" s="328">
        <v>63.772649999999999</v>
      </c>
      <c r="F49" s="328">
        <v>196.83080999999999</v>
      </c>
      <c r="G49" s="328">
        <v>0</v>
      </c>
      <c r="H49" s="328">
        <v>11.75202</v>
      </c>
      <c r="I49" s="328">
        <v>32.545560000000002</v>
      </c>
      <c r="J49" s="328">
        <v>200.73875000000001</v>
      </c>
      <c r="K49" s="328">
        <v>10.685600000000001</v>
      </c>
      <c r="L49" s="328">
        <v>0</v>
      </c>
      <c r="M49" s="328">
        <v>0</v>
      </c>
      <c r="N49" s="328">
        <v>0</v>
      </c>
      <c r="O49" s="328">
        <v>79.714889999999997</v>
      </c>
      <c r="P49" s="328">
        <v>98.776649999999989</v>
      </c>
      <c r="Q49" s="328">
        <v>155.24314999999999</v>
      </c>
      <c r="R49" s="328">
        <v>5.72403</v>
      </c>
      <c r="S49" s="328">
        <v>0</v>
      </c>
      <c r="T49" s="328">
        <v>129.88674</v>
      </c>
      <c r="U49" s="328">
        <v>81.216979999999992</v>
      </c>
      <c r="V49" s="328">
        <v>0</v>
      </c>
      <c r="W49" s="328">
        <v>24.877320000000001</v>
      </c>
      <c r="X49" s="328">
        <v>186.67564999999999</v>
      </c>
      <c r="Y49" s="328">
        <v>19.198689999999999</v>
      </c>
      <c r="Z49" s="328">
        <v>26.91329</v>
      </c>
      <c r="AA49" s="328">
        <v>32.224560000000004</v>
      </c>
      <c r="AB49" s="328">
        <v>0</v>
      </c>
      <c r="AC49" s="328">
        <v>43.164029999999997</v>
      </c>
      <c r="AD49" s="328">
        <v>0</v>
      </c>
      <c r="AE49" s="328">
        <v>0</v>
      </c>
      <c r="AF49" s="328">
        <v>69.684060000000002</v>
      </c>
      <c r="AG49" s="328">
        <v>9.0130099999999995</v>
      </c>
      <c r="AH49" s="328">
        <v>15.601330000000001</v>
      </c>
      <c r="AI49" s="328">
        <v>14.989360000000001</v>
      </c>
      <c r="AJ49" s="328">
        <v>0</v>
      </c>
      <c r="AK49" s="328">
        <v>8.5886800000000001</v>
      </c>
      <c r="AL49" s="328">
        <v>35.013539999999999</v>
      </c>
      <c r="AM49" s="328">
        <v>17.492509999999999</v>
      </c>
      <c r="AN49" s="328">
        <v>62.778919999999999</v>
      </c>
      <c r="AO49" s="328">
        <v>97.513809999999992</v>
      </c>
      <c r="AP49" s="328">
        <v>3.4220999999999999</v>
      </c>
      <c r="AQ49" s="328">
        <v>2370.8829100000003</v>
      </c>
      <c r="AR49" s="1"/>
      <c r="AS49" s="1"/>
    </row>
    <row r="50" spans="1:45">
      <c r="A50" s="17" t="s">
        <v>51</v>
      </c>
      <c r="B50" s="328">
        <v>0</v>
      </c>
      <c r="C50" s="328">
        <v>2.0000000000000002E-5</v>
      </c>
      <c r="D50" s="328">
        <v>0</v>
      </c>
      <c r="E50" s="328">
        <v>0</v>
      </c>
      <c r="F50" s="328">
        <v>16.50686</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28.93824</v>
      </c>
      <c r="W50" s="328">
        <v>0</v>
      </c>
      <c r="X50" s="328">
        <v>0</v>
      </c>
      <c r="Y50" s="328">
        <v>0</v>
      </c>
      <c r="Z50" s="328">
        <v>0</v>
      </c>
      <c r="AA50" s="328">
        <v>0</v>
      </c>
      <c r="AB50" s="328">
        <v>0</v>
      </c>
      <c r="AC50" s="328">
        <v>20.146560000000001</v>
      </c>
      <c r="AD50" s="328">
        <v>0</v>
      </c>
      <c r="AE50" s="328">
        <v>0</v>
      </c>
      <c r="AF50" s="328">
        <v>0</v>
      </c>
      <c r="AG50" s="328">
        <v>0</v>
      </c>
      <c r="AH50" s="328">
        <v>0</v>
      </c>
      <c r="AI50" s="328">
        <v>0</v>
      </c>
      <c r="AJ50" s="328">
        <v>0</v>
      </c>
      <c r="AK50" s="328">
        <v>0</v>
      </c>
      <c r="AL50" s="328">
        <v>0</v>
      </c>
      <c r="AM50" s="328">
        <v>0</v>
      </c>
      <c r="AN50" s="328">
        <v>0</v>
      </c>
      <c r="AO50" s="328">
        <v>0</v>
      </c>
      <c r="AP50" s="328">
        <v>0</v>
      </c>
      <c r="AQ50" s="328">
        <v>65.591679999999997</v>
      </c>
      <c r="AR50" s="1"/>
      <c r="AS50" s="1"/>
    </row>
    <row r="51" spans="1:45">
      <c r="A51" s="1" t="s">
        <v>52</v>
      </c>
      <c r="B51" s="328">
        <v>0</v>
      </c>
      <c r="C51" s="328">
        <v>16.636389999999999</v>
      </c>
      <c r="D51" s="328">
        <v>359.82602000000003</v>
      </c>
      <c r="E51" s="328">
        <v>0</v>
      </c>
      <c r="F51" s="328">
        <v>146.62200000000001</v>
      </c>
      <c r="G51" s="328">
        <v>0</v>
      </c>
      <c r="H51" s="328">
        <v>0</v>
      </c>
      <c r="I51" s="328">
        <v>0</v>
      </c>
      <c r="J51" s="328">
        <v>0</v>
      </c>
      <c r="K51" s="328">
        <v>15.289579999999999</v>
      </c>
      <c r="L51" s="328">
        <v>0</v>
      </c>
      <c r="M51" s="328">
        <v>0</v>
      </c>
      <c r="N51" s="328">
        <v>0</v>
      </c>
      <c r="O51" s="328">
        <v>0</v>
      </c>
      <c r="P51" s="328">
        <v>0</v>
      </c>
      <c r="Q51" s="328">
        <v>0</v>
      </c>
      <c r="R51" s="328">
        <v>0</v>
      </c>
      <c r="S51" s="328">
        <v>0</v>
      </c>
      <c r="T51" s="328">
        <v>45.643689999999999</v>
      </c>
      <c r="U51" s="328">
        <v>0</v>
      </c>
      <c r="V51" s="328">
        <v>15.10211</v>
      </c>
      <c r="W51" s="328">
        <v>0</v>
      </c>
      <c r="X51" s="328">
        <v>0</v>
      </c>
      <c r="Y51" s="328">
        <v>2.4691300000000003</v>
      </c>
      <c r="Z51" s="328">
        <v>0</v>
      </c>
      <c r="AA51" s="328">
        <v>0</v>
      </c>
      <c r="AB51" s="328">
        <v>0</v>
      </c>
      <c r="AC51" s="328">
        <v>0</v>
      </c>
      <c r="AD51" s="328">
        <v>0</v>
      </c>
      <c r="AE51" s="328">
        <v>0</v>
      </c>
      <c r="AF51" s="328">
        <v>0</v>
      </c>
      <c r="AG51" s="328">
        <v>0</v>
      </c>
      <c r="AH51" s="328">
        <v>0</v>
      </c>
      <c r="AI51" s="328">
        <v>0</v>
      </c>
      <c r="AJ51" s="328">
        <v>0</v>
      </c>
      <c r="AK51" s="328">
        <v>0</v>
      </c>
      <c r="AL51" s="328">
        <v>0</v>
      </c>
      <c r="AM51" s="328">
        <v>0</v>
      </c>
      <c r="AN51" s="328">
        <v>0</v>
      </c>
      <c r="AO51" s="328">
        <v>0</v>
      </c>
      <c r="AP51" s="328">
        <v>0</v>
      </c>
      <c r="AQ51" s="328">
        <v>601.58892000000003</v>
      </c>
      <c r="AR51" s="1"/>
      <c r="AS51" s="1"/>
    </row>
    <row r="52" spans="1:45">
      <c r="A52" s="23" t="s">
        <v>53</v>
      </c>
      <c r="B52" s="328">
        <v>-96501.666159999993</v>
      </c>
      <c r="C52" s="328">
        <v>-27422.39214</v>
      </c>
      <c r="D52" s="328">
        <v>-50982.604060000005</v>
      </c>
      <c r="E52" s="328">
        <v>-25944.466800000002</v>
      </c>
      <c r="F52" s="328">
        <v>-15478.525619999999</v>
      </c>
      <c r="G52" s="328">
        <v>-12620.098039999999</v>
      </c>
      <c r="H52" s="328">
        <v>-8804.7879499999999</v>
      </c>
      <c r="I52" s="328">
        <v>-11020.540439999999</v>
      </c>
      <c r="J52" s="328">
        <v>-17183.511019999998</v>
      </c>
      <c r="K52" s="328">
        <v>-22540.694950000001</v>
      </c>
      <c r="L52" s="328">
        <v>-12767.30467</v>
      </c>
      <c r="M52" s="328">
        <v>-22809.815420000003</v>
      </c>
      <c r="N52" s="328">
        <v>-32892.466200000003</v>
      </c>
      <c r="O52" s="328">
        <v>-13993.250470000001</v>
      </c>
      <c r="P52" s="328">
        <v>-12277.27758</v>
      </c>
      <c r="Q52" s="328">
        <v>-5208.3878700000005</v>
      </c>
      <c r="R52" s="328">
        <v>-3450.2485899999997</v>
      </c>
      <c r="S52" s="328">
        <v>-4978.8898200000003</v>
      </c>
      <c r="T52" s="328">
        <v>-16986.693019999999</v>
      </c>
      <c r="U52" s="328">
        <v>-16403.390589999999</v>
      </c>
      <c r="V52" s="328">
        <v>-4146.5502900000001</v>
      </c>
      <c r="W52" s="328">
        <v>-9201.2430800000002</v>
      </c>
      <c r="X52" s="328">
        <v>-15033.192300000001</v>
      </c>
      <c r="Y52" s="328">
        <v>-8336.1656399999993</v>
      </c>
      <c r="Z52" s="328">
        <v>-8897.8515399999997</v>
      </c>
      <c r="AA52" s="328">
        <v>-8490.1993000000002</v>
      </c>
      <c r="AB52" s="328">
        <v>-15043.71544</v>
      </c>
      <c r="AC52" s="328">
        <v>-26888.66633</v>
      </c>
      <c r="AD52" s="328">
        <v>-2465.4024599999998</v>
      </c>
      <c r="AE52" s="328">
        <v>-14213.217490000001</v>
      </c>
      <c r="AF52" s="328">
        <v>-6475.7959600000004</v>
      </c>
      <c r="AG52" s="328">
        <v>-3140.0754700000002</v>
      </c>
      <c r="AH52" s="328">
        <v>-4640.7734199999995</v>
      </c>
      <c r="AI52" s="328">
        <v>-2049.35718</v>
      </c>
      <c r="AJ52" s="328">
        <v>-1317.86167</v>
      </c>
      <c r="AK52" s="328">
        <v>-980.69686999999999</v>
      </c>
      <c r="AL52" s="328">
        <v>-9055.7510999999995</v>
      </c>
      <c r="AM52" s="328">
        <v>-3293.5589500000001</v>
      </c>
      <c r="AN52" s="328">
        <v>-18015.685960000003</v>
      </c>
      <c r="AO52" s="328">
        <v>-15529.740109999999</v>
      </c>
      <c r="AP52" s="328">
        <v>-1530.605</v>
      </c>
      <c r="AQ52" s="328">
        <v>-609013.11696999997</v>
      </c>
      <c r="AR52" s="8"/>
      <c r="AS52" s="1"/>
    </row>
    <row r="53" spans="1:45">
      <c r="A53" s="17" t="s">
        <v>54</v>
      </c>
      <c r="B53" s="328">
        <v>-17073.2621</v>
      </c>
      <c r="C53" s="328">
        <v>-2508.4631099999997</v>
      </c>
      <c r="D53" s="328">
        <v>-6297.94355</v>
      </c>
      <c r="E53" s="328">
        <v>-3094.1834800000001</v>
      </c>
      <c r="F53" s="328">
        <v>-1295.4245600000002</v>
      </c>
      <c r="G53" s="328">
        <v>-608.71474999999998</v>
      </c>
      <c r="H53" s="328">
        <v>-1281.1461999999999</v>
      </c>
      <c r="I53" s="328">
        <v>-1401.55384</v>
      </c>
      <c r="J53" s="328">
        <v>-1929.76956</v>
      </c>
      <c r="K53" s="328">
        <v>-3674.5845099999997</v>
      </c>
      <c r="L53" s="328">
        <v>-998.47593000000006</v>
      </c>
      <c r="M53" s="328">
        <v>-2293.92697</v>
      </c>
      <c r="N53" s="328">
        <v>-4511.5781500000003</v>
      </c>
      <c r="O53" s="328">
        <v>-2312.1243799999997</v>
      </c>
      <c r="P53" s="328">
        <v>-1536.84979</v>
      </c>
      <c r="Q53" s="328">
        <v>-659.20887000000005</v>
      </c>
      <c r="R53" s="328">
        <v>-354.86078000000003</v>
      </c>
      <c r="S53" s="328">
        <v>-316.92394999999999</v>
      </c>
      <c r="T53" s="328">
        <v>-1274.4490600000001</v>
      </c>
      <c r="U53" s="328">
        <v>-3437.9517700000001</v>
      </c>
      <c r="V53" s="328">
        <v>-638.25058999999999</v>
      </c>
      <c r="W53" s="328">
        <v>-593.64481000000001</v>
      </c>
      <c r="X53" s="328">
        <v>-3071.9450299999999</v>
      </c>
      <c r="Y53" s="328">
        <v>-2225.0559399999997</v>
      </c>
      <c r="Z53" s="328">
        <v>-1245.27279</v>
      </c>
      <c r="AA53" s="328">
        <v>-746.58132000000001</v>
      </c>
      <c r="AB53" s="328">
        <v>-2213.8539700000001</v>
      </c>
      <c r="AC53" s="328">
        <v>-2531.7160099999996</v>
      </c>
      <c r="AD53" s="328">
        <v>-552.28764999999999</v>
      </c>
      <c r="AE53" s="328">
        <v>-4669.8960800000004</v>
      </c>
      <c r="AF53" s="328">
        <v>-1271.0330100000001</v>
      </c>
      <c r="AG53" s="328">
        <v>-795.49191000000008</v>
      </c>
      <c r="AH53" s="328">
        <v>-532.34348999999997</v>
      </c>
      <c r="AI53" s="328">
        <v>-273.80331999999999</v>
      </c>
      <c r="AJ53" s="328">
        <v>-449.23286999999999</v>
      </c>
      <c r="AK53" s="328">
        <v>-113.17178</v>
      </c>
      <c r="AL53" s="328">
        <v>-626.91251999999997</v>
      </c>
      <c r="AM53" s="328">
        <v>-169.88921999999999</v>
      </c>
      <c r="AN53" s="328">
        <v>-3041.4196400000001</v>
      </c>
      <c r="AO53" s="328">
        <v>-1252.5988600000001</v>
      </c>
      <c r="AP53" s="328">
        <v>-499.05545000000001</v>
      </c>
      <c r="AQ53" s="328">
        <v>-84374.851569999999</v>
      </c>
      <c r="AR53" s="1"/>
      <c r="AS53" s="1"/>
    </row>
    <row r="54" spans="1:45">
      <c r="A54" s="17" t="s">
        <v>55</v>
      </c>
      <c r="B54" s="328">
        <v>-12634.882960000001</v>
      </c>
      <c r="C54" s="328">
        <v>-2146.9677499999998</v>
      </c>
      <c r="D54" s="328">
        <v>-2853.4589300000002</v>
      </c>
      <c r="E54" s="328">
        <v>-978.51256000000001</v>
      </c>
      <c r="F54" s="328">
        <v>-256.77895000000001</v>
      </c>
      <c r="G54" s="328">
        <v>-153.9299</v>
      </c>
      <c r="H54" s="328">
        <v>-50.602940000000004</v>
      </c>
      <c r="I54" s="328">
        <v>-311.51526000000001</v>
      </c>
      <c r="J54" s="328">
        <v>-897.82769999999994</v>
      </c>
      <c r="K54" s="328">
        <v>-293.06484</v>
      </c>
      <c r="L54" s="328">
        <v>-486.71053999999998</v>
      </c>
      <c r="M54" s="328">
        <v>-350.96350999999999</v>
      </c>
      <c r="N54" s="328">
        <v>-159.19651000000002</v>
      </c>
      <c r="O54" s="328">
        <v>-588.1418000000001</v>
      </c>
      <c r="P54" s="328">
        <v>-527.89331000000004</v>
      </c>
      <c r="Q54" s="328">
        <v>-120.33799</v>
      </c>
      <c r="R54" s="328">
        <v>-237.76047</v>
      </c>
      <c r="S54" s="328">
        <v>-141.07939000000002</v>
      </c>
      <c r="T54" s="328">
        <v>-344.25178000000005</v>
      </c>
      <c r="U54" s="328">
        <v>-858.72978000000001</v>
      </c>
      <c r="V54" s="328">
        <v>-158.02007</v>
      </c>
      <c r="W54" s="328">
        <v>-128.77375000000001</v>
      </c>
      <c r="X54" s="328">
        <v>-1102.2723100000001</v>
      </c>
      <c r="Y54" s="328">
        <v>-274.24988000000002</v>
      </c>
      <c r="Z54" s="328">
        <v>-953.29307999999992</v>
      </c>
      <c r="AA54" s="328">
        <v>-393.38557000000003</v>
      </c>
      <c r="AB54" s="328">
        <v>-365.89977000000005</v>
      </c>
      <c r="AC54" s="328">
        <v>-573.63641000000007</v>
      </c>
      <c r="AD54" s="328">
        <v>-238.18182000000002</v>
      </c>
      <c r="AE54" s="328">
        <v>-606.93446999999992</v>
      </c>
      <c r="AF54" s="328">
        <v>-469.74202000000002</v>
      </c>
      <c r="AG54" s="328">
        <v>-53.891750000000002</v>
      </c>
      <c r="AH54" s="328">
        <v>-255.30939999999998</v>
      </c>
      <c r="AI54" s="328">
        <v>-114.34917999999999</v>
      </c>
      <c r="AJ54" s="328">
        <v>-26.897740000000002</v>
      </c>
      <c r="AK54" s="328">
        <v>-21.743959999999998</v>
      </c>
      <c r="AL54" s="328">
        <v>-250.81570000000002</v>
      </c>
      <c r="AM54" s="328">
        <v>-49.442169999999997</v>
      </c>
      <c r="AN54" s="328">
        <v>-313.15939000000003</v>
      </c>
      <c r="AO54" s="328">
        <v>-58.363860000000003</v>
      </c>
      <c r="AP54" s="328">
        <v>-5.1425000000000001</v>
      </c>
      <c r="AQ54" s="328">
        <v>-30806.111670000002</v>
      </c>
      <c r="AR54" s="1"/>
      <c r="AS54" s="1"/>
    </row>
    <row r="55" spans="1:45">
      <c r="A55" s="17" t="s">
        <v>56</v>
      </c>
      <c r="B55" s="328">
        <v>-1161.80908</v>
      </c>
      <c r="C55" s="328">
        <v>-137.82873999999998</v>
      </c>
      <c r="D55" s="328">
        <v>-8373.6826299999993</v>
      </c>
      <c r="E55" s="328">
        <v>-547.73086999999998</v>
      </c>
      <c r="F55" s="328">
        <v>-1051.03738</v>
      </c>
      <c r="G55" s="328">
        <v>-98.049909999999997</v>
      </c>
      <c r="H55" s="328">
        <v>-35.480410000000006</v>
      </c>
      <c r="I55" s="328">
        <v>-280.54626999999999</v>
      </c>
      <c r="J55" s="328">
        <v>-280.36228000000006</v>
      </c>
      <c r="K55" s="328">
        <v>-358.80796000000004</v>
      </c>
      <c r="L55" s="328">
        <v>-259.58485999999999</v>
      </c>
      <c r="M55" s="328">
        <v>-482.80765000000002</v>
      </c>
      <c r="N55" s="328">
        <v>-287.61959999999999</v>
      </c>
      <c r="O55" s="328">
        <v>-353.15312</v>
      </c>
      <c r="P55" s="328">
        <v>-728.58425999999997</v>
      </c>
      <c r="Q55" s="328">
        <v>-1250.1613200000002</v>
      </c>
      <c r="R55" s="328">
        <v>0</v>
      </c>
      <c r="S55" s="328">
        <v>0</v>
      </c>
      <c r="T55" s="328">
        <v>-232.32109</v>
      </c>
      <c r="U55" s="328">
        <v>-152.76357999999999</v>
      </c>
      <c r="V55" s="328">
        <v>-78.719759999999994</v>
      </c>
      <c r="W55" s="328">
        <v>-252.36905999999999</v>
      </c>
      <c r="X55" s="328">
        <v>-414.49943999999999</v>
      </c>
      <c r="Y55" s="328">
        <v>-115.61632</v>
      </c>
      <c r="Z55" s="328">
        <v>-76.841229999999996</v>
      </c>
      <c r="AA55" s="328">
        <v>-472.44571999999999</v>
      </c>
      <c r="AB55" s="328">
        <v>-350.77915999999999</v>
      </c>
      <c r="AC55" s="328">
        <v>-208.29492000000002</v>
      </c>
      <c r="AD55" s="328">
        <v>-36.238160000000001</v>
      </c>
      <c r="AE55" s="328">
        <v>0</v>
      </c>
      <c r="AF55" s="328">
        <v>-230.55898999999999</v>
      </c>
      <c r="AG55" s="328">
        <v>-2.5235300000000001</v>
      </c>
      <c r="AH55" s="328">
        <v>-132.57357999999999</v>
      </c>
      <c r="AI55" s="328">
        <v>-76.286670000000001</v>
      </c>
      <c r="AJ55" s="328">
        <v>-254.01791</v>
      </c>
      <c r="AK55" s="328">
        <v>-116.30525999999999</v>
      </c>
      <c r="AL55" s="328">
        <v>-59.622339999999994</v>
      </c>
      <c r="AM55" s="328">
        <v>-947.19864000000007</v>
      </c>
      <c r="AN55" s="328">
        <v>-30.516659999999998</v>
      </c>
      <c r="AO55" s="328">
        <v>-71.121880000000004</v>
      </c>
      <c r="AP55" s="328">
        <v>-60.883449999999996</v>
      </c>
      <c r="AQ55" s="328">
        <v>-20059.743690000003</v>
      </c>
      <c r="AR55" s="1"/>
      <c r="AS55" s="1"/>
    </row>
    <row r="56" spans="1:45">
      <c r="A56" s="17" t="s">
        <v>57</v>
      </c>
      <c r="B56" s="328">
        <v>-1682.06954</v>
      </c>
      <c r="C56" s="328">
        <v>-1158.6102900000001</v>
      </c>
      <c r="D56" s="328">
        <v>-8203.2001600000003</v>
      </c>
      <c r="E56" s="328">
        <v>-658.29466000000002</v>
      </c>
      <c r="F56" s="328">
        <v>-407.48796000000004</v>
      </c>
      <c r="G56" s="328">
        <v>-73.054320000000004</v>
      </c>
      <c r="H56" s="328">
        <v>-39.883519999999997</v>
      </c>
      <c r="I56" s="328">
        <v>-175.36764000000002</v>
      </c>
      <c r="J56" s="328">
        <v>-407.90403999999995</v>
      </c>
      <c r="K56" s="328">
        <v>-68.526089999999996</v>
      </c>
      <c r="L56" s="328">
        <v>-32.202759999999998</v>
      </c>
      <c r="M56" s="328">
        <v>-743.38157999999999</v>
      </c>
      <c r="N56" s="328">
        <v>-84.158919999999995</v>
      </c>
      <c r="O56" s="328">
        <v>-916.62145999999996</v>
      </c>
      <c r="P56" s="328">
        <v>-273.58184999999997</v>
      </c>
      <c r="Q56" s="328">
        <v>-947.80412000000001</v>
      </c>
      <c r="R56" s="328">
        <v>-5.2451000000000008</v>
      </c>
      <c r="S56" s="328">
        <v>0</v>
      </c>
      <c r="T56" s="328">
        <v>-235.16681</v>
      </c>
      <c r="U56" s="328">
        <v>-346.67096999999995</v>
      </c>
      <c r="V56" s="328">
        <v>-15.16534</v>
      </c>
      <c r="W56" s="328">
        <v>-197.81073999999998</v>
      </c>
      <c r="X56" s="328">
        <v>-331.87948</v>
      </c>
      <c r="Y56" s="328">
        <v>-44.448709999999998</v>
      </c>
      <c r="Z56" s="328">
        <v>-57.08334</v>
      </c>
      <c r="AA56" s="328">
        <v>-393.11475999999999</v>
      </c>
      <c r="AB56" s="328">
        <v>-71.713329999999999</v>
      </c>
      <c r="AC56" s="328">
        <v>-762.41786999999999</v>
      </c>
      <c r="AD56" s="328">
        <v>-203.50429</v>
      </c>
      <c r="AE56" s="328">
        <v>0</v>
      </c>
      <c r="AF56" s="328">
        <v>-122.88051</v>
      </c>
      <c r="AG56" s="328">
        <v>-40.668419999999998</v>
      </c>
      <c r="AH56" s="328">
        <v>-77.109710000000007</v>
      </c>
      <c r="AI56" s="328">
        <v>-50.444029999999998</v>
      </c>
      <c r="AJ56" s="328">
        <v>0</v>
      </c>
      <c r="AK56" s="328">
        <v>-0.14055999999999999</v>
      </c>
      <c r="AL56" s="328">
        <v>-112.44161</v>
      </c>
      <c r="AM56" s="328">
        <v>-489.35821000000004</v>
      </c>
      <c r="AN56" s="328">
        <v>-156.16826</v>
      </c>
      <c r="AO56" s="328">
        <v>-81.984820000000013</v>
      </c>
      <c r="AP56" s="328">
        <v>-8.1940400000000011</v>
      </c>
      <c r="AQ56" s="328">
        <v>-19675.759819999999</v>
      </c>
      <c r="AR56" s="1"/>
      <c r="AS56" s="1"/>
    </row>
    <row r="57" spans="1:45">
      <c r="A57" s="17" t="s">
        <v>58</v>
      </c>
      <c r="B57" s="328">
        <v>-12278.32869</v>
      </c>
      <c r="C57" s="328">
        <v>-2940.2977799999999</v>
      </c>
      <c r="D57" s="328">
        <v>-3461.7666600000002</v>
      </c>
      <c r="E57" s="328">
        <v>-8149.1975599999996</v>
      </c>
      <c r="F57" s="328">
        <v>-4356.31531</v>
      </c>
      <c r="G57" s="328">
        <v>-3494.5256099999997</v>
      </c>
      <c r="H57" s="328">
        <v>-772.80487000000005</v>
      </c>
      <c r="I57" s="328">
        <v>-1509.45371</v>
      </c>
      <c r="J57" s="328">
        <v>-1511.57023</v>
      </c>
      <c r="K57" s="328">
        <v>-4204.4158099999995</v>
      </c>
      <c r="L57" s="328">
        <v>-4842.4994699999997</v>
      </c>
      <c r="M57" s="328">
        <v>-5687.0737199999994</v>
      </c>
      <c r="N57" s="328">
        <v>-5510.9545099999996</v>
      </c>
      <c r="O57" s="328">
        <v>-1658.7468600000002</v>
      </c>
      <c r="P57" s="328">
        <v>-1791.7937899999999</v>
      </c>
      <c r="Q57" s="328">
        <v>-368.97523999999999</v>
      </c>
      <c r="R57" s="328">
        <v>-314.98116999999996</v>
      </c>
      <c r="S57" s="328">
        <v>-1493.7194500000001</v>
      </c>
      <c r="T57" s="328">
        <v>-3964.3433799999998</v>
      </c>
      <c r="U57" s="328">
        <v>-1521.7484899999999</v>
      </c>
      <c r="V57" s="328">
        <v>-163.0951</v>
      </c>
      <c r="W57" s="328">
        <v>-2838.797</v>
      </c>
      <c r="X57" s="328">
        <v>-3406.7781099999997</v>
      </c>
      <c r="Y57" s="328">
        <v>-629.61651000000006</v>
      </c>
      <c r="Z57" s="328">
        <v>-1425.10366</v>
      </c>
      <c r="AA57" s="328">
        <v>-1482.66941</v>
      </c>
      <c r="AB57" s="328">
        <v>-2729.63184</v>
      </c>
      <c r="AC57" s="328">
        <v>-4036.08169</v>
      </c>
      <c r="AD57" s="328">
        <v>-429.73570000000001</v>
      </c>
      <c r="AE57" s="328">
        <v>-812.31448</v>
      </c>
      <c r="AF57" s="328">
        <v>-465.92496</v>
      </c>
      <c r="AG57" s="328">
        <v>-74.650530000000003</v>
      </c>
      <c r="AH57" s="328">
        <v>-788.10682999999995</v>
      </c>
      <c r="AI57" s="328">
        <v>-450.18304999999998</v>
      </c>
      <c r="AJ57" s="328">
        <v>-197.77852999999999</v>
      </c>
      <c r="AK57" s="328">
        <v>-160.02350000000001</v>
      </c>
      <c r="AL57" s="328">
        <v>-2113.7917599999996</v>
      </c>
      <c r="AM57" s="328">
        <v>-686.95283999999992</v>
      </c>
      <c r="AN57" s="328">
        <v>-4028.0591899999999</v>
      </c>
      <c r="AO57" s="328">
        <v>-5645.0160199999991</v>
      </c>
      <c r="AP57" s="328">
        <v>0</v>
      </c>
      <c r="AQ57" s="328">
        <v>-102397.82302</v>
      </c>
      <c r="AR57" s="1"/>
      <c r="AS57" s="1"/>
    </row>
    <row r="58" spans="1:45">
      <c r="A58" s="17" t="s">
        <v>59</v>
      </c>
      <c r="B58" s="328">
        <v>-18488.771120000001</v>
      </c>
      <c r="C58" s="328">
        <v>-5237.8678899999995</v>
      </c>
      <c r="D58" s="328">
        <v>-4745.4402399999999</v>
      </c>
      <c r="E58" s="328">
        <v>-4331.0024699999994</v>
      </c>
      <c r="F58" s="328">
        <v>-761.74628000000007</v>
      </c>
      <c r="G58" s="328">
        <v>-398.39155</v>
      </c>
      <c r="H58" s="328">
        <v>-330.93946999999997</v>
      </c>
      <c r="I58" s="328">
        <v>-1075.34871</v>
      </c>
      <c r="J58" s="328">
        <v>-5195.6234999999997</v>
      </c>
      <c r="K58" s="328">
        <v>-1471.3617300000001</v>
      </c>
      <c r="L58" s="328">
        <v>-1068.6140399999999</v>
      </c>
      <c r="M58" s="328">
        <v>-2972.9156800000001</v>
      </c>
      <c r="N58" s="328">
        <v>-433.95846</v>
      </c>
      <c r="O58" s="328">
        <v>-2475.32782</v>
      </c>
      <c r="P58" s="328">
        <v>-1816.25514</v>
      </c>
      <c r="Q58" s="328">
        <v>-128.40550999999999</v>
      </c>
      <c r="R58" s="328">
        <v>-504.83959999999996</v>
      </c>
      <c r="S58" s="328">
        <v>-234.11011999999999</v>
      </c>
      <c r="T58" s="328">
        <v>-666.00711000000001</v>
      </c>
      <c r="U58" s="328">
        <v>-1351.2131899999999</v>
      </c>
      <c r="V58" s="328">
        <v>-15.65953</v>
      </c>
      <c r="W58" s="328">
        <v>-1051.6586200000002</v>
      </c>
      <c r="X58" s="328">
        <v>-1898.24422</v>
      </c>
      <c r="Y58" s="328">
        <v>-511.67627000000005</v>
      </c>
      <c r="Z58" s="328">
        <v>-1706.05628</v>
      </c>
      <c r="AA58" s="328">
        <v>-435.87993</v>
      </c>
      <c r="AB58" s="328">
        <v>-1467.7163</v>
      </c>
      <c r="AC58" s="328">
        <v>-4797.79007</v>
      </c>
      <c r="AD58" s="328">
        <v>-492.01567</v>
      </c>
      <c r="AE58" s="328">
        <v>-1392.87231</v>
      </c>
      <c r="AF58" s="328">
        <v>-614.80237999999997</v>
      </c>
      <c r="AG58" s="328">
        <v>-23.95758</v>
      </c>
      <c r="AH58" s="328">
        <v>-591.06518000000005</v>
      </c>
      <c r="AI58" s="328">
        <v>-311.54495000000003</v>
      </c>
      <c r="AJ58" s="328">
        <v>0</v>
      </c>
      <c r="AK58" s="328">
        <v>-253.40663000000001</v>
      </c>
      <c r="AL58" s="328">
        <v>-471.50865000000005</v>
      </c>
      <c r="AM58" s="328">
        <v>-297.84613999999999</v>
      </c>
      <c r="AN58" s="328">
        <v>-1994.6760800000002</v>
      </c>
      <c r="AO58" s="328">
        <v>-847.88317000000006</v>
      </c>
      <c r="AP58" s="328">
        <v>0</v>
      </c>
      <c r="AQ58" s="328">
        <v>-72864.399590000001</v>
      </c>
      <c r="AR58" s="1"/>
      <c r="AS58" s="1"/>
    </row>
    <row r="59" spans="1:45">
      <c r="A59" s="17" t="s">
        <v>60</v>
      </c>
      <c r="B59" s="328">
        <v>-12000.92044</v>
      </c>
      <c r="C59" s="328">
        <v>-11986.100699999999</v>
      </c>
      <c r="D59" s="328">
        <v>-9903.2740299999987</v>
      </c>
      <c r="E59" s="328">
        <v>-6088.973</v>
      </c>
      <c r="F59" s="328">
        <v>-4152.9539999999997</v>
      </c>
      <c r="G59" s="328">
        <v>-4903.643</v>
      </c>
      <c r="H59" s="328">
        <v>-2530.7053799999999</v>
      </c>
      <c r="I59" s="328">
        <v>-6152.82006</v>
      </c>
      <c r="J59" s="328">
        <v>-4539.1822999999995</v>
      </c>
      <c r="K59" s="328">
        <v>-5091.2657300000001</v>
      </c>
      <c r="L59" s="328">
        <v>-4750.3989700000002</v>
      </c>
      <c r="M59" s="328">
        <v>-7583.7300599999999</v>
      </c>
      <c r="N59" s="328">
        <v>-10431.4722</v>
      </c>
      <c r="O59" s="328">
        <v>-4495.26</v>
      </c>
      <c r="P59" s="328">
        <v>-3782.2088599999997</v>
      </c>
      <c r="Q59" s="328">
        <v>-1410.57367</v>
      </c>
      <c r="R59" s="328">
        <v>-1371.6981599999999</v>
      </c>
      <c r="S59" s="328">
        <v>-2789.38868</v>
      </c>
      <c r="T59" s="328">
        <v>-2537.3090699999998</v>
      </c>
      <c r="U59" s="328">
        <v>-4617.6329999999998</v>
      </c>
      <c r="V59" s="328">
        <v>-2894.2757000000001</v>
      </c>
      <c r="W59" s="328">
        <v>-1606.63257</v>
      </c>
      <c r="X59" s="328">
        <v>-4496.7172399999999</v>
      </c>
      <c r="Y59" s="328">
        <v>-2849.1950099999999</v>
      </c>
      <c r="Z59" s="328">
        <v>-2925.5259999999998</v>
      </c>
      <c r="AA59" s="328">
        <v>-3541.0294800000001</v>
      </c>
      <c r="AB59" s="328">
        <v>-6767.3360300000004</v>
      </c>
      <c r="AC59" s="328">
        <v>-8506.9889999999996</v>
      </c>
      <c r="AD59" s="328">
        <v>-343.65100000000001</v>
      </c>
      <c r="AE59" s="328">
        <v>-5722.1009999999997</v>
      </c>
      <c r="AF59" s="328">
        <v>-529.56899999999996</v>
      </c>
      <c r="AG59" s="328">
        <v>-1938.4449999999999</v>
      </c>
      <c r="AH59" s="328">
        <v>-1969.021</v>
      </c>
      <c r="AI59" s="328">
        <v>-715.96600000000001</v>
      </c>
      <c r="AJ59" s="328">
        <v>-379.54750000000001</v>
      </c>
      <c r="AK59" s="328">
        <v>0</v>
      </c>
      <c r="AL59" s="328">
        <v>-5250.2360199999994</v>
      </c>
      <c r="AM59" s="328">
        <v>-606.40700000000004</v>
      </c>
      <c r="AN59" s="328">
        <v>-3944.223</v>
      </c>
      <c r="AO59" s="328">
        <v>-621.92499999999995</v>
      </c>
      <c r="AP59" s="328">
        <v>-881.65078000000005</v>
      </c>
      <c r="AQ59" s="328">
        <v>-167609.95463999998</v>
      </c>
      <c r="AR59" s="1"/>
      <c r="AS59" s="1"/>
    </row>
    <row r="60" spans="1:45">
      <c r="A60" s="17" t="s">
        <v>61</v>
      </c>
      <c r="B60" s="328">
        <v>-19062.851790000001</v>
      </c>
      <c r="C60" s="328">
        <v>-290.06644</v>
      </c>
      <c r="D60" s="328">
        <v>-5215.8508000000002</v>
      </c>
      <c r="E60" s="328">
        <v>-1116.3836699999999</v>
      </c>
      <c r="F60" s="328">
        <v>-2821.8704400000001</v>
      </c>
      <c r="G60" s="328">
        <v>-2718.47714</v>
      </c>
      <c r="H60" s="328">
        <v>-3507.2867900000001</v>
      </c>
      <c r="I60" s="328">
        <v>0</v>
      </c>
      <c r="J60" s="328">
        <v>-1547.2438999999999</v>
      </c>
      <c r="K60" s="328">
        <v>-6518.5055400000001</v>
      </c>
      <c r="L60" s="328">
        <v>-66.72</v>
      </c>
      <c r="M60" s="328">
        <v>-1961.2072800000001</v>
      </c>
      <c r="N60" s="328">
        <v>-10941.63027</v>
      </c>
      <c r="O60" s="328">
        <v>-695.20483999999999</v>
      </c>
      <c r="P60" s="328">
        <v>-1289.4103700000001</v>
      </c>
      <c r="Q60" s="328">
        <v>-161.09522000000001</v>
      </c>
      <c r="R60" s="328">
        <v>-584.80813000000001</v>
      </c>
      <c r="S60" s="328">
        <v>0</v>
      </c>
      <c r="T60" s="328">
        <v>-7114.5584000000008</v>
      </c>
      <c r="U60" s="328">
        <v>-3890.7701499999998</v>
      </c>
      <c r="V60" s="328">
        <v>-183.36420000000001</v>
      </c>
      <c r="W60" s="328">
        <v>-2051.0702999999999</v>
      </c>
      <c r="X60" s="328">
        <v>0</v>
      </c>
      <c r="Y60" s="328">
        <v>-1391.88274</v>
      </c>
      <c r="Z60" s="328">
        <v>-213.18244000000001</v>
      </c>
      <c r="AA60" s="328">
        <v>-763.95134999999993</v>
      </c>
      <c r="AB60" s="328">
        <v>-793.30813999999998</v>
      </c>
      <c r="AC60" s="328">
        <v>-4305.0622199999998</v>
      </c>
      <c r="AD60" s="328">
        <v>0</v>
      </c>
      <c r="AE60" s="328">
        <v>-834.07359999999994</v>
      </c>
      <c r="AF60" s="328">
        <v>-2591.3026600000003</v>
      </c>
      <c r="AG60" s="328">
        <v>-160.45959999999999</v>
      </c>
      <c r="AH60" s="328">
        <v>-136.45457000000002</v>
      </c>
      <c r="AI60" s="328">
        <v>0</v>
      </c>
      <c r="AJ60" s="328">
        <v>0</v>
      </c>
      <c r="AK60" s="328">
        <v>-255.94926000000001</v>
      </c>
      <c r="AL60" s="328">
        <v>0</v>
      </c>
      <c r="AM60" s="328">
        <v>-46.464730000000003</v>
      </c>
      <c r="AN60" s="328">
        <v>-4077.1403999999998</v>
      </c>
      <c r="AO60" s="328">
        <v>-6758.0865199999998</v>
      </c>
      <c r="AP60" s="328">
        <v>-75.678780000000003</v>
      </c>
      <c r="AQ60" s="328">
        <v>-94141.37268</v>
      </c>
      <c r="AR60" s="1"/>
      <c r="AS60" s="1"/>
    </row>
    <row r="61" spans="1:45">
      <c r="A61" s="17" t="s">
        <v>62</v>
      </c>
      <c r="B61" s="328">
        <v>0</v>
      </c>
      <c r="C61" s="328">
        <v>0</v>
      </c>
      <c r="D61" s="328">
        <v>0</v>
      </c>
      <c r="E61" s="328">
        <v>0</v>
      </c>
      <c r="F61" s="328">
        <v>0</v>
      </c>
      <c r="G61" s="328">
        <v>0</v>
      </c>
      <c r="H61" s="328">
        <v>0</v>
      </c>
      <c r="I61" s="328">
        <v>0</v>
      </c>
      <c r="J61" s="328">
        <v>0</v>
      </c>
      <c r="K61" s="328">
        <v>0</v>
      </c>
      <c r="L61" s="328">
        <v>-22.46311</v>
      </c>
      <c r="M61" s="328">
        <v>0</v>
      </c>
      <c r="N61" s="328">
        <v>0</v>
      </c>
      <c r="O61" s="328">
        <v>0</v>
      </c>
      <c r="P61" s="328">
        <v>0</v>
      </c>
      <c r="Q61" s="328">
        <v>0</v>
      </c>
      <c r="R61" s="328">
        <v>0</v>
      </c>
      <c r="S61" s="328">
        <v>0</v>
      </c>
      <c r="T61" s="328">
        <v>0</v>
      </c>
      <c r="U61" s="328">
        <v>0</v>
      </c>
      <c r="V61" s="328">
        <v>0</v>
      </c>
      <c r="W61" s="328">
        <v>0</v>
      </c>
      <c r="X61" s="328">
        <v>0</v>
      </c>
      <c r="Y61" s="328">
        <v>0</v>
      </c>
      <c r="Z61" s="328">
        <v>0</v>
      </c>
      <c r="AA61" s="328">
        <v>0</v>
      </c>
      <c r="AB61" s="328">
        <v>0</v>
      </c>
      <c r="AC61" s="328">
        <v>0</v>
      </c>
      <c r="AD61" s="328">
        <v>0</v>
      </c>
      <c r="AE61" s="328">
        <v>0</v>
      </c>
      <c r="AF61" s="328">
        <v>0</v>
      </c>
      <c r="AG61" s="328">
        <v>0</v>
      </c>
      <c r="AH61" s="328">
        <v>0</v>
      </c>
      <c r="AI61" s="328">
        <v>0</v>
      </c>
      <c r="AJ61" s="328">
        <v>0</v>
      </c>
      <c r="AK61" s="328">
        <v>0</v>
      </c>
      <c r="AL61" s="328">
        <v>0</v>
      </c>
      <c r="AM61" s="328">
        <v>0</v>
      </c>
      <c r="AN61" s="328">
        <v>0</v>
      </c>
      <c r="AO61" s="328">
        <v>0</v>
      </c>
      <c r="AP61" s="328">
        <v>0</v>
      </c>
      <c r="AQ61" s="328">
        <v>-22.46311</v>
      </c>
      <c r="AR61" s="1"/>
      <c r="AS61" s="1"/>
    </row>
    <row r="62" spans="1:45">
      <c r="A62" s="17" t="s">
        <v>63</v>
      </c>
      <c r="B62" s="328">
        <v>0</v>
      </c>
      <c r="C62" s="328">
        <v>0</v>
      </c>
      <c r="D62" s="328">
        <v>0</v>
      </c>
      <c r="E62" s="328">
        <v>0</v>
      </c>
      <c r="F62" s="328">
        <v>0</v>
      </c>
      <c r="G62" s="328">
        <v>0</v>
      </c>
      <c r="H62" s="328">
        <v>0</v>
      </c>
      <c r="I62" s="328">
        <v>0</v>
      </c>
      <c r="J62" s="328">
        <v>0</v>
      </c>
      <c r="K62" s="328">
        <v>0</v>
      </c>
      <c r="L62" s="328">
        <v>0</v>
      </c>
      <c r="M62" s="328">
        <v>0</v>
      </c>
      <c r="N62" s="328">
        <v>0</v>
      </c>
      <c r="O62" s="328">
        <v>0</v>
      </c>
      <c r="P62" s="328">
        <v>0</v>
      </c>
      <c r="Q62" s="328">
        <v>0</v>
      </c>
      <c r="R62" s="328">
        <v>0</v>
      </c>
      <c r="S62" s="328">
        <v>0</v>
      </c>
      <c r="T62" s="328">
        <v>0</v>
      </c>
      <c r="U62" s="328">
        <v>0</v>
      </c>
      <c r="V62" s="328">
        <v>0</v>
      </c>
      <c r="W62" s="328">
        <v>0</v>
      </c>
      <c r="X62" s="328">
        <v>0</v>
      </c>
      <c r="Y62" s="328">
        <v>0</v>
      </c>
      <c r="Z62" s="328">
        <v>0</v>
      </c>
      <c r="AA62" s="328">
        <v>0</v>
      </c>
      <c r="AB62" s="328">
        <v>0</v>
      </c>
      <c r="AC62" s="328">
        <v>0</v>
      </c>
      <c r="AD62" s="328">
        <v>0</v>
      </c>
      <c r="AE62" s="328">
        <v>0</v>
      </c>
      <c r="AF62" s="328">
        <v>0</v>
      </c>
      <c r="AG62" s="328">
        <v>0</v>
      </c>
      <c r="AH62" s="328">
        <v>0</v>
      </c>
      <c r="AI62" s="328">
        <v>0</v>
      </c>
      <c r="AJ62" s="328">
        <v>0</v>
      </c>
      <c r="AK62" s="328">
        <v>0</v>
      </c>
      <c r="AL62" s="328">
        <v>0</v>
      </c>
      <c r="AM62" s="328">
        <v>0</v>
      </c>
      <c r="AN62" s="328">
        <v>0</v>
      </c>
      <c r="AO62" s="328">
        <v>0</v>
      </c>
      <c r="AP62" s="328">
        <v>0</v>
      </c>
      <c r="AQ62" s="328">
        <v>0</v>
      </c>
      <c r="AR62" s="1"/>
      <c r="AS62" s="1"/>
    </row>
    <row r="63" spans="1:45">
      <c r="A63" s="17" t="s">
        <v>64</v>
      </c>
      <c r="B63" s="328">
        <v>-269.37378000000001</v>
      </c>
      <c r="C63" s="328">
        <v>-41.064190000000004</v>
      </c>
      <c r="D63" s="328">
        <v>0</v>
      </c>
      <c r="E63" s="328">
        <v>0</v>
      </c>
      <c r="F63" s="328">
        <v>-27.162689999999998</v>
      </c>
      <c r="G63" s="328">
        <v>-4.0731000000000002</v>
      </c>
      <c r="H63" s="328">
        <v>-21.377459999999999</v>
      </c>
      <c r="I63" s="328">
        <v>0</v>
      </c>
      <c r="J63" s="328">
        <v>-25.506689999999999</v>
      </c>
      <c r="K63" s="328">
        <v>-78.490160000000003</v>
      </c>
      <c r="L63" s="328">
        <v>-36.70431</v>
      </c>
      <c r="M63" s="328">
        <v>0</v>
      </c>
      <c r="N63" s="328">
        <v>-119.03427000000001</v>
      </c>
      <c r="O63" s="328">
        <v>0</v>
      </c>
      <c r="P63" s="328">
        <v>0</v>
      </c>
      <c r="Q63" s="328">
        <v>-11.25511</v>
      </c>
      <c r="R63" s="328">
        <v>0</v>
      </c>
      <c r="S63" s="328">
        <v>0</v>
      </c>
      <c r="T63" s="328">
        <v>-14.886149999999999</v>
      </c>
      <c r="U63" s="328">
        <v>0</v>
      </c>
      <c r="V63" s="328">
        <v>0</v>
      </c>
      <c r="W63" s="328">
        <v>0</v>
      </c>
      <c r="X63" s="328">
        <v>0</v>
      </c>
      <c r="Y63" s="328">
        <v>-26.448979999999999</v>
      </c>
      <c r="Z63" s="328">
        <v>0</v>
      </c>
      <c r="AA63" s="328">
        <v>-7.0602399999999994</v>
      </c>
      <c r="AB63" s="328">
        <v>0</v>
      </c>
      <c r="AC63" s="328">
        <v>0</v>
      </c>
      <c r="AD63" s="328">
        <v>-0.23319000000000001</v>
      </c>
      <c r="AE63" s="328">
        <v>-29.246369999999999</v>
      </c>
      <c r="AF63" s="328">
        <v>0</v>
      </c>
      <c r="AG63" s="328">
        <v>-6.8406000000000002</v>
      </c>
      <c r="AH63" s="328">
        <v>-25.30902</v>
      </c>
      <c r="AI63" s="328">
        <v>0</v>
      </c>
      <c r="AJ63" s="328">
        <v>-4.9395699999999998</v>
      </c>
      <c r="AK63" s="328">
        <v>0</v>
      </c>
      <c r="AL63" s="328">
        <v>0</v>
      </c>
      <c r="AM63" s="328">
        <v>0</v>
      </c>
      <c r="AN63" s="328">
        <v>-30.779490000000003</v>
      </c>
      <c r="AO63" s="328">
        <v>-23.99297</v>
      </c>
      <c r="AP63" s="328">
        <v>0</v>
      </c>
      <c r="AQ63" s="328">
        <v>-803.77833999999996</v>
      </c>
      <c r="AR63" s="1"/>
      <c r="AS63" s="1"/>
    </row>
    <row r="64" spans="1:45">
      <c r="A64" s="17" t="s">
        <v>65</v>
      </c>
      <c r="B64" s="328">
        <v>-405.90584000000001</v>
      </c>
      <c r="C64" s="328">
        <v>-278.12196999999998</v>
      </c>
      <c r="D64" s="328">
        <v>0</v>
      </c>
      <c r="E64" s="328">
        <v>0</v>
      </c>
      <c r="F64" s="328">
        <v>-58.424160000000001</v>
      </c>
      <c r="G64" s="328">
        <v>-31.485279999999999</v>
      </c>
      <c r="H64" s="328">
        <v>-20.66506</v>
      </c>
      <c r="I64" s="328">
        <v>0</v>
      </c>
      <c r="J64" s="328">
        <v>-181.36904000000001</v>
      </c>
      <c r="K64" s="328">
        <v>-46.997630000000001</v>
      </c>
      <c r="L64" s="328">
        <v>-43.986019999999996</v>
      </c>
      <c r="M64" s="328">
        <v>0</v>
      </c>
      <c r="N64" s="328">
        <v>-49.711440000000003</v>
      </c>
      <c r="O64" s="328">
        <v>0</v>
      </c>
      <c r="P64" s="328">
        <v>0</v>
      </c>
      <c r="Q64" s="328">
        <v>-16.356739999999999</v>
      </c>
      <c r="R64" s="328">
        <v>0</v>
      </c>
      <c r="S64" s="328">
        <v>0</v>
      </c>
      <c r="T64" s="328">
        <v>-81.698259999999991</v>
      </c>
      <c r="U64" s="328">
        <v>0</v>
      </c>
      <c r="V64" s="328">
        <v>0</v>
      </c>
      <c r="W64" s="328">
        <v>0</v>
      </c>
      <c r="X64" s="328">
        <v>0</v>
      </c>
      <c r="Y64" s="328">
        <v>-54.561399999999999</v>
      </c>
      <c r="Z64" s="328">
        <v>0</v>
      </c>
      <c r="AA64" s="328">
        <v>-50.425220000000003</v>
      </c>
      <c r="AB64" s="328">
        <v>0</v>
      </c>
      <c r="AC64" s="328">
        <v>0</v>
      </c>
      <c r="AD64" s="328">
        <v>-3.0660799999999999</v>
      </c>
      <c r="AE64" s="328">
        <v>-39.64282</v>
      </c>
      <c r="AF64" s="328">
        <v>0</v>
      </c>
      <c r="AG64" s="328">
        <v>-15.114409999999999</v>
      </c>
      <c r="AH64" s="328">
        <v>-64.898709999999994</v>
      </c>
      <c r="AI64" s="328">
        <v>0</v>
      </c>
      <c r="AJ64" s="328">
        <v>-5.4475500000000006</v>
      </c>
      <c r="AK64" s="328">
        <v>0</v>
      </c>
      <c r="AL64" s="328">
        <v>0</v>
      </c>
      <c r="AM64" s="328">
        <v>0</v>
      </c>
      <c r="AN64" s="328">
        <v>-79.181830000000005</v>
      </c>
      <c r="AO64" s="328">
        <v>-10.359080000000001</v>
      </c>
      <c r="AP64" s="328">
        <v>0</v>
      </c>
      <c r="AQ64" s="328">
        <v>-1537.4185400000001</v>
      </c>
      <c r="AR64" s="1"/>
      <c r="AS64" s="1"/>
    </row>
    <row r="65" spans="1:45">
      <c r="A65" s="17" t="s">
        <v>66</v>
      </c>
      <c r="B65" s="328">
        <v>-21.351770000000002</v>
      </c>
      <c r="C65" s="328">
        <v>-1.3604799999999999</v>
      </c>
      <c r="D65" s="328">
        <v>-135.57487</v>
      </c>
      <c r="E65" s="328">
        <v>-104.51772</v>
      </c>
      <c r="F65" s="328">
        <v>-25.294810000000002</v>
      </c>
      <c r="G65" s="328">
        <v>0</v>
      </c>
      <c r="H65" s="328">
        <v>-2.4022399999999999</v>
      </c>
      <c r="I65" s="328">
        <v>0</v>
      </c>
      <c r="J65" s="328">
        <v>-3.9142399999999999</v>
      </c>
      <c r="K65" s="328">
        <v>-198.59048000000001</v>
      </c>
      <c r="L65" s="328">
        <v>-0.44986000000000004</v>
      </c>
      <c r="M65" s="328">
        <v>-10.71466</v>
      </c>
      <c r="N65" s="328">
        <v>-14.0989</v>
      </c>
      <c r="O65" s="328">
        <v>-5.8313300000000003</v>
      </c>
      <c r="P65" s="328">
        <v>-5.8283699999999996</v>
      </c>
      <c r="Q65" s="328">
        <v>0</v>
      </c>
      <c r="R65" s="328">
        <v>0</v>
      </c>
      <c r="S65" s="328">
        <v>0</v>
      </c>
      <c r="T65" s="328">
        <v>-26.181729999999998</v>
      </c>
      <c r="U65" s="328">
        <v>-5.8679399999999999</v>
      </c>
      <c r="V65" s="328">
        <v>0</v>
      </c>
      <c r="W65" s="328">
        <v>-49.745710000000003</v>
      </c>
      <c r="X65" s="328">
        <v>-10.285920000000001</v>
      </c>
      <c r="Y65" s="328">
        <v>-2.2080300000000004</v>
      </c>
      <c r="Z65" s="328">
        <v>-1.06924</v>
      </c>
      <c r="AA65" s="328">
        <v>-8.5346100000000007</v>
      </c>
      <c r="AB65" s="328">
        <v>-8.8788700000000009</v>
      </c>
      <c r="AC65" s="328">
        <v>-40.728169999999999</v>
      </c>
      <c r="AD65" s="328">
        <v>-2.0571299999999999</v>
      </c>
      <c r="AE65" s="328">
        <v>0</v>
      </c>
      <c r="AF65" s="328">
        <v>-30.760240000000003</v>
      </c>
      <c r="AG65" s="328">
        <v>0</v>
      </c>
      <c r="AH65" s="328">
        <v>-0.54019000000000006</v>
      </c>
      <c r="AI65" s="328">
        <v>0</v>
      </c>
      <c r="AJ65" s="328">
        <v>0</v>
      </c>
      <c r="AK65" s="328">
        <v>0</v>
      </c>
      <c r="AL65" s="328">
        <v>-15.91465</v>
      </c>
      <c r="AM65" s="328">
        <v>0</v>
      </c>
      <c r="AN65" s="328">
        <v>-15.131540000000001</v>
      </c>
      <c r="AO65" s="328">
        <v>-8.3622700000000005</v>
      </c>
      <c r="AP65" s="328">
        <v>0</v>
      </c>
      <c r="AQ65" s="328">
        <v>-756.19596999999999</v>
      </c>
      <c r="AR65" s="1"/>
      <c r="AS65" s="1"/>
    </row>
    <row r="66" spans="1:45">
      <c r="A66" s="17" t="s">
        <v>67</v>
      </c>
      <c r="B66" s="328">
        <v>-87.972369999999998</v>
      </c>
      <c r="C66" s="328">
        <v>-117.99572000000001</v>
      </c>
      <c r="D66" s="328">
        <v>-1251.06384</v>
      </c>
      <c r="E66" s="328">
        <v>-225.47516000000002</v>
      </c>
      <c r="F66" s="328">
        <v>-112.38488000000001</v>
      </c>
      <c r="G66" s="328">
        <v>-19.645340000000001</v>
      </c>
      <c r="H66" s="328">
        <v>-24.40457</v>
      </c>
      <c r="I66" s="328">
        <v>-21.736720000000002</v>
      </c>
      <c r="J66" s="328">
        <v>-100.76182</v>
      </c>
      <c r="K66" s="328">
        <v>-30.159939999999999</v>
      </c>
      <c r="L66" s="328">
        <v>-2.1719499999999998</v>
      </c>
      <c r="M66" s="328">
        <v>-106.54778999999999</v>
      </c>
      <c r="N66" s="328">
        <v>-25.029979999999998</v>
      </c>
      <c r="O66" s="328">
        <v>-95.898049999999998</v>
      </c>
      <c r="P66" s="328">
        <v>-96.058109999999999</v>
      </c>
      <c r="Q66" s="328">
        <v>-132.05422000000002</v>
      </c>
      <c r="R66" s="328">
        <v>-2.25962</v>
      </c>
      <c r="S66" s="328">
        <v>0</v>
      </c>
      <c r="T66" s="328">
        <v>-70.409520000000001</v>
      </c>
      <c r="U66" s="328">
        <v>-58.131809999999994</v>
      </c>
      <c r="V66" s="328">
        <v>0</v>
      </c>
      <c r="W66" s="328">
        <v>-103.19417999999999</v>
      </c>
      <c r="X66" s="328">
        <v>-60.762519999999995</v>
      </c>
      <c r="Y66" s="328">
        <v>-37.399180000000001</v>
      </c>
      <c r="Z66" s="328">
        <v>-47.425870000000003</v>
      </c>
      <c r="AA66" s="328">
        <v>-92.448399999999992</v>
      </c>
      <c r="AB66" s="328">
        <v>-26.530380000000001</v>
      </c>
      <c r="AC66" s="328">
        <v>-124.47683000000001</v>
      </c>
      <c r="AD66" s="328">
        <v>-54.829059999999998</v>
      </c>
      <c r="AE66" s="328">
        <v>0</v>
      </c>
      <c r="AF66" s="328">
        <v>-38.154060000000001</v>
      </c>
      <c r="AG66" s="328">
        <v>-11.890499999999999</v>
      </c>
      <c r="AH66" s="328">
        <v>-17.430810000000001</v>
      </c>
      <c r="AI66" s="328">
        <v>-4.5594700000000001</v>
      </c>
      <c r="AJ66" s="328">
        <v>0</v>
      </c>
      <c r="AK66" s="328">
        <v>-1.40794</v>
      </c>
      <c r="AL66" s="328">
        <v>-49.327100000000002</v>
      </c>
      <c r="AM66" s="328">
        <v>0</v>
      </c>
      <c r="AN66" s="328">
        <v>-72.182479999999998</v>
      </c>
      <c r="AO66" s="328">
        <v>-23.621220000000001</v>
      </c>
      <c r="AP66" s="328">
        <v>0</v>
      </c>
      <c r="AQ66" s="328">
        <v>-3345.80141</v>
      </c>
      <c r="AR66" s="1"/>
      <c r="AS66" s="1"/>
    </row>
    <row r="67" spans="1:45">
      <c r="A67" s="17" t="s">
        <v>68</v>
      </c>
      <c r="B67" s="328">
        <v>-539.05743999999993</v>
      </c>
      <c r="C67" s="328">
        <v>-85.455649999999991</v>
      </c>
      <c r="D67" s="328">
        <v>-110.06797</v>
      </c>
      <c r="E67" s="328">
        <v>-233.98601000000002</v>
      </c>
      <c r="F67" s="328">
        <v>-22.017580000000002</v>
      </c>
      <c r="G67" s="328">
        <v>-47.323399999999999</v>
      </c>
      <c r="H67" s="328">
        <v>-78.610600000000005</v>
      </c>
      <c r="I67" s="328">
        <v>-45.665699999999994</v>
      </c>
      <c r="J67" s="328">
        <v>-51.22307</v>
      </c>
      <c r="K67" s="328">
        <v>-429.71003000000002</v>
      </c>
      <c r="L67" s="328">
        <v>-79.719429999999988</v>
      </c>
      <c r="M67" s="328">
        <v>-120.89005999999999</v>
      </c>
      <c r="N67" s="328">
        <v>-191.14146</v>
      </c>
      <c r="O67" s="328">
        <v>-45.043510000000005</v>
      </c>
      <c r="P67" s="328">
        <v>-46.570370000000004</v>
      </c>
      <c r="Q67" s="328">
        <v>0</v>
      </c>
      <c r="R67" s="328">
        <v>-6.6820500000000003</v>
      </c>
      <c r="S67" s="328">
        <v>-3.6682299999999999</v>
      </c>
      <c r="T67" s="328">
        <v>-261.64067</v>
      </c>
      <c r="U67" s="328">
        <v>-27.345580000000002</v>
      </c>
      <c r="V67" s="328">
        <v>0</v>
      </c>
      <c r="W67" s="328">
        <v>-40.034349999999996</v>
      </c>
      <c r="X67" s="328">
        <v>-43.224800000000002</v>
      </c>
      <c r="Y67" s="328">
        <v>-21.365569999999998</v>
      </c>
      <c r="Z67" s="328">
        <v>-71.657119999999992</v>
      </c>
      <c r="AA67" s="328">
        <v>-36.493209999999998</v>
      </c>
      <c r="AB67" s="328">
        <v>-47.441969999999998</v>
      </c>
      <c r="AC67" s="328">
        <v>-293.31040000000002</v>
      </c>
      <c r="AD67" s="328">
        <v>0</v>
      </c>
      <c r="AE67" s="328">
        <v>-24.125790000000002</v>
      </c>
      <c r="AF67" s="328">
        <v>0</v>
      </c>
      <c r="AG67" s="328">
        <v>-3.5683099999999999</v>
      </c>
      <c r="AH67" s="328">
        <v>0</v>
      </c>
      <c r="AI67" s="328">
        <v>-11.40029</v>
      </c>
      <c r="AJ67" s="328">
        <v>0</v>
      </c>
      <c r="AK67" s="328">
        <v>-11.314290000000002</v>
      </c>
      <c r="AL67" s="328">
        <v>-48.707550000000005</v>
      </c>
      <c r="AM67" s="328">
        <v>0</v>
      </c>
      <c r="AN67" s="328">
        <v>-46.3187</v>
      </c>
      <c r="AO67" s="328">
        <v>-61.641750000000002</v>
      </c>
      <c r="AP67" s="328">
        <v>0</v>
      </c>
      <c r="AQ67" s="328">
        <v>-3186.4229100000002</v>
      </c>
      <c r="AR67" s="1"/>
      <c r="AS67" s="1"/>
    </row>
    <row r="68" spans="1:45">
      <c r="A68" s="17" t="s">
        <v>69</v>
      </c>
      <c r="B68" s="328">
        <v>-795.10924</v>
      </c>
      <c r="C68" s="328">
        <v>-492.19142999999997</v>
      </c>
      <c r="D68" s="328">
        <v>-431.28037999999998</v>
      </c>
      <c r="E68" s="328">
        <v>-416.20964000000004</v>
      </c>
      <c r="F68" s="328">
        <v>-129.62662</v>
      </c>
      <c r="G68" s="328">
        <v>-68.784739999999999</v>
      </c>
      <c r="H68" s="328">
        <v>-108.47844000000001</v>
      </c>
      <c r="I68" s="328">
        <v>-46.532530000000001</v>
      </c>
      <c r="J68" s="328">
        <v>-511.25265000000002</v>
      </c>
      <c r="K68" s="328">
        <v>-76.214500000000001</v>
      </c>
      <c r="L68" s="328">
        <v>-76.60342</v>
      </c>
      <c r="M68" s="328">
        <v>-495.65646000000004</v>
      </c>
      <c r="N68" s="328">
        <v>-132.88153</v>
      </c>
      <c r="O68" s="328">
        <v>-351.89729999999997</v>
      </c>
      <c r="P68" s="328">
        <v>-382.24336</v>
      </c>
      <c r="Q68" s="328">
        <v>-2.1598600000000001</v>
      </c>
      <c r="R68" s="328">
        <v>-67.113509999999991</v>
      </c>
      <c r="S68" s="328">
        <v>0</v>
      </c>
      <c r="T68" s="328">
        <v>-163.46999</v>
      </c>
      <c r="U68" s="328">
        <v>-134.56432999999998</v>
      </c>
      <c r="V68" s="328">
        <v>0</v>
      </c>
      <c r="W68" s="328">
        <v>-287.51198999999997</v>
      </c>
      <c r="X68" s="328">
        <v>-196.58323000000001</v>
      </c>
      <c r="Y68" s="328">
        <v>-152.44110000000001</v>
      </c>
      <c r="Z68" s="328">
        <v>-175.34048999999999</v>
      </c>
      <c r="AA68" s="328">
        <v>-66.180080000000004</v>
      </c>
      <c r="AB68" s="328">
        <v>-200.62567999999999</v>
      </c>
      <c r="AC68" s="328">
        <v>-708.16273999999999</v>
      </c>
      <c r="AD68" s="328">
        <v>-109.60271</v>
      </c>
      <c r="AE68" s="328">
        <v>-82.010570000000001</v>
      </c>
      <c r="AF68" s="328">
        <v>-111.06813000000001</v>
      </c>
      <c r="AG68" s="328">
        <v>-12.57333</v>
      </c>
      <c r="AH68" s="328">
        <v>-50.610930000000003</v>
      </c>
      <c r="AI68" s="328">
        <v>-40.820219999999999</v>
      </c>
      <c r="AJ68" s="328">
        <v>0</v>
      </c>
      <c r="AK68" s="328">
        <v>-47.233690000000003</v>
      </c>
      <c r="AL68" s="328">
        <v>-56.473199999999999</v>
      </c>
      <c r="AM68" s="328">
        <v>0</v>
      </c>
      <c r="AN68" s="328">
        <v>-186.72929999999999</v>
      </c>
      <c r="AO68" s="328">
        <v>-64.782690000000002</v>
      </c>
      <c r="AP68" s="328">
        <v>0</v>
      </c>
      <c r="AQ68" s="328">
        <v>-7431.0200100000002</v>
      </c>
      <c r="AR68" s="1"/>
      <c r="AS68" s="1"/>
    </row>
    <row r="69" spans="1:45">
      <c r="A69" s="685" t="s">
        <v>70</v>
      </c>
      <c r="B69" s="684">
        <v>24542.096010000001</v>
      </c>
      <c r="C69" s="684">
        <v>2162.9112300000002</v>
      </c>
      <c r="D69" s="684">
        <v>8549.11744</v>
      </c>
      <c r="E69" s="684">
        <v>3245.9004900000004</v>
      </c>
      <c r="F69" s="684">
        <v>1728.57636</v>
      </c>
      <c r="G69" s="684">
        <v>4138.5430900000001</v>
      </c>
      <c r="H69" s="684">
        <v>1048.69472</v>
      </c>
      <c r="I69" s="684">
        <v>2634.7086200000003</v>
      </c>
      <c r="J69" s="684">
        <v>758.62815000000001</v>
      </c>
      <c r="K69" s="684">
        <v>598.01996999999994</v>
      </c>
      <c r="L69" s="684">
        <v>417.86290000000002</v>
      </c>
      <c r="M69" s="684">
        <v>220.70414000000002</v>
      </c>
      <c r="N69" s="684">
        <v>3082.4130399999999</v>
      </c>
      <c r="O69" s="684">
        <v>628.06285000000003</v>
      </c>
      <c r="P69" s="684">
        <v>1444.99117</v>
      </c>
      <c r="Q69" s="684">
        <v>441.31871999999998</v>
      </c>
      <c r="R69" s="684">
        <v>1102.1851399999998</v>
      </c>
      <c r="S69" s="684">
        <v>1758.5148200000001</v>
      </c>
      <c r="T69" s="684">
        <v>931.61162999999999</v>
      </c>
      <c r="U69" s="684">
        <v>1776.0053799999998</v>
      </c>
      <c r="V69" s="684">
        <v>2267.5911000000001</v>
      </c>
      <c r="W69" s="684">
        <v>894.46668</v>
      </c>
      <c r="X69" s="684">
        <v>3404.42958</v>
      </c>
      <c r="Y69" s="684">
        <v>543.53617000000008</v>
      </c>
      <c r="Z69" s="684">
        <v>3113.34006</v>
      </c>
      <c r="AA69" s="684">
        <v>1050.4063700000002</v>
      </c>
      <c r="AB69" s="684">
        <v>1247.2670800000001</v>
      </c>
      <c r="AC69" s="684">
        <v>3893.0262400000001</v>
      </c>
      <c r="AD69" s="684">
        <v>717.11126999999999</v>
      </c>
      <c r="AE69" s="684">
        <v>611.05458999999996</v>
      </c>
      <c r="AF69" s="684">
        <v>983.89743999999996</v>
      </c>
      <c r="AG69" s="684">
        <v>610.67539999999997</v>
      </c>
      <c r="AH69" s="684">
        <v>927.35057999999992</v>
      </c>
      <c r="AI69" s="684">
        <v>247.03587999999999</v>
      </c>
      <c r="AJ69" s="684">
        <v>993.70983999999999</v>
      </c>
      <c r="AK69" s="684">
        <v>120.78850999999999</v>
      </c>
      <c r="AL69" s="684">
        <v>730.3503199999999</v>
      </c>
      <c r="AM69" s="684">
        <v>246.76438000000002</v>
      </c>
      <c r="AN69" s="684">
        <v>1670.96559</v>
      </c>
      <c r="AO69" s="684">
        <v>835.35847999999999</v>
      </c>
      <c r="AP69" s="684">
        <v>215.57645000000002</v>
      </c>
      <c r="AQ69" s="684">
        <v>86535.567880000002</v>
      </c>
      <c r="AR69" s="8"/>
      <c r="AS69" s="1"/>
    </row>
    <row r="70" spans="1:45">
      <c r="A70" s="17" t="s">
        <v>71</v>
      </c>
      <c r="B70" s="328">
        <v>0</v>
      </c>
      <c r="C70" s="328">
        <v>0</v>
      </c>
      <c r="D70" s="328">
        <v>0</v>
      </c>
      <c r="E70" s="328">
        <v>0</v>
      </c>
      <c r="F70" s="328">
        <v>0</v>
      </c>
      <c r="G70" s="328">
        <v>0</v>
      </c>
      <c r="H70" s="328">
        <v>0</v>
      </c>
      <c r="I70" s="328">
        <v>0</v>
      </c>
      <c r="J70" s="328">
        <v>12.10337</v>
      </c>
      <c r="K70" s="328">
        <v>23.812360000000002</v>
      </c>
      <c r="L70" s="328">
        <v>0</v>
      </c>
      <c r="M70" s="328">
        <v>7.5449999999999999</v>
      </c>
      <c r="N70" s="328">
        <v>208.84184999999999</v>
      </c>
      <c r="O70" s="328">
        <v>711.49381000000005</v>
      </c>
      <c r="P70" s="328">
        <v>0</v>
      </c>
      <c r="Q70" s="328">
        <v>1.6807300000000001</v>
      </c>
      <c r="R70" s="328">
        <v>0</v>
      </c>
      <c r="S70" s="328">
        <v>78.432100000000005</v>
      </c>
      <c r="T70" s="328">
        <v>0</v>
      </c>
      <c r="U70" s="328">
        <v>0</v>
      </c>
      <c r="V70" s="328">
        <v>239.607</v>
      </c>
      <c r="W70" s="328">
        <v>0</v>
      </c>
      <c r="X70" s="328">
        <v>0</v>
      </c>
      <c r="Y70" s="328">
        <v>0</v>
      </c>
      <c r="Z70" s="328">
        <v>0</v>
      </c>
      <c r="AA70" s="328">
        <v>0</v>
      </c>
      <c r="AB70" s="328">
        <v>0</v>
      </c>
      <c r="AC70" s="328">
        <v>0</v>
      </c>
      <c r="AD70" s="328">
        <v>0</v>
      </c>
      <c r="AE70" s="328">
        <v>0</v>
      </c>
      <c r="AF70" s="328">
        <v>28.544400000000003</v>
      </c>
      <c r="AG70" s="328">
        <v>0</v>
      </c>
      <c r="AH70" s="328">
        <v>0</v>
      </c>
      <c r="AI70" s="328">
        <v>0</v>
      </c>
      <c r="AJ70" s="328">
        <v>0</v>
      </c>
      <c r="AK70" s="328">
        <v>0</v>
      </c>
      <c r="AL70" s="328">
        <v>0</v>
      </c>
      <c r="AM70" s="328">
        <v>0</v>
      </c>
      <c r="AN70" s="328">
        <v>0</v>
      </c>
      <c r="AO70" s="328">
        <v>0</v>
      </c>
      <c r="AP70" s="328">
        <v>0</v>
      </c>
      <c r="AQ70" s="328">
        <v>1312.0606200000002</v>
      </c>
      <c r="AR70" s="1"/>
      <c r="AS70" s="1"/>
    </row>
    <row r="71" spans="1:45">
      <c r="A71" s="17" t="s">
        <v>72</v>
      </c>
      <c r="B71" s="328">
        <v>10474.761</v>
      </c>
      <c r="C71" s="328">
        <v>809.48306000000002</v>
      </c>
      <c r="D71" s="328">
        <v>287.36279999999999</v>
      </c>
      <c r="E71" s="328">
        <v>135.12674999999999</v>
      </c>
      <c r="F71" s="328">
        <v>296.07393000000002</v>
      </c>
      <c r="G71" s="328">
        <v>710.58978999999999</v>
      </c>
      <c r="H71" s="328">
        <v>667.26989000000003</v>
      </c>
      <c r="I71" s="328">
        <v>657.75294999999994</v>
      </c>
      <c r="J71" s="328">
        <v>388.62855999999999</v>
      </c>
      <c r="K71" s="328">
        <v>394.71276</v>
      </c>
      <c r="L71" s="328">
        <v>401.04369000000003</v>
      </c>
      <c r="M71" s="328">
        <v>102.75633999999999</v>
      </c>
      <c r="N71" s="328">
        <v>2362.1860699999997</v>
      </c>
      <c r="O71" s="328">
        <v>274.31412999999998</v>
      </c>
      <c r="P71" s="328">
        <v>217.17904999999999</v>
      </c>
      <c r="Q71" s="328">
        <v>78.440780000000004</v>
      </c>
      <c r="R71" s="328">
        <v>79.635739999999998</v>
      </c>
      <c r="S71" s="328">
        <v>371.31540999999999</v>
      </c>
      <c r="T71" s="328">
        <v>819.70155</v>
      </c>
      <c r="U71" s="328">
        <v>1670.3750500000001</v>
      </c>
      <c r="V71" s="328">
        <v>739.61176</v>
      </c>
      <c r="W71" s="328">
        <v>108.73812</v>
      </c>
      <c r="X71" s="328">
        <v>222.59128000000001</v>
      </c>
      <c r="Y71" s="328">
        <v>344.12180999999998</v>
      </c>
      <c r="Z71" s="328">
        <v>282.69501000000002</v>
      </c>
      <c r="AA71" s="328">
        <v>148.62901000000002</v>
      </c>
      <c r="AB71" s="328">
        <v>642.25405000000001</v>
      </c>
      <c r="AC71" s="328">
        <v>1166.0213100000001</v>
      </c>
      <c r="AD71" s="328">
        <v>162.56808999999998</v>
      </c>
      <c r="AE71" s="328">
        <v>123.79339999999999</v>
      </c>
      <c r="AF71" s="328">
        <v>397.21118999999999</v>
      </c>
      <c r="AG71" s="328">
        <v>373.93622999999997</v>
      </c>
      <c r="AH71" s="328">
        <v>280.13067999999998</v>
      </c>
      <c r="AI71" s="328">
        <v>200.07258999999999</v>
      </c>
      <c r="AJ71" s="328">
        <v>26.86234</v>
      </c>
      <c r="AK71" s="328">
        <v>61.462069999999997</v>
      </c>
      <c r="AL71" s="328">
        <v>243.57478</v>
      </c>
      <c r="AM71" s="328">
        <v>63.875480000000003</v>
      </c>
      <c r="AN71" s="328">
        <v>267.37438000000003</v>
      </c>
      <c r="AO71" s="328">
        <v>364.57001000000002</v>
      </c>
      <c r="AP71" s="328">
        <v>32.010199999999998</v>
      </c>
      <c r="AQ71" s="328">
        <v>27450.81309</v>
      </c>
      <c r="AR71" s="1"/>
      <c r="AS71" s="1"/>
    </row>
    <row r="72" spans="1:45">
      <c r="A72" s="17" t="s">
        <v>73</v>
      </c>
      <c r="B72" s="328">
        <v>19999.784010000003</v>
      </c>
      <c r="C72" s="328">
        <v>1441.4379299999998</v>
      </c>
      <c r="D72" s="328">
        <v>10011.970640000001</v>
      </c>
      <c r="E72" s="328">
        <v>4196.4928799999998</v>
      </c>
      <c r="F72" s="328">
        <v>1642.4130299999999</v>
      </c>
      <c r="G72" s="328">
        <v>3551.5843</v>
      </c>
      <c r="H72" s="328">
        <v>563.63032999999996</v>
      </c>
      <c r="I72" s="328">
        <v>2275.9553799999999</v>
      </c>
      <c r="J72" s="328">
        <v>463.90436999999997</v>
      </c>
      <c r="K72" s="328">
        <v>183.49485000000001</v>
      </c>
      <c r="L72" s="328">
        <v>1893.34672</v>
      </c>
      <c r="M72" s="328">
        <v>256.37858</v>
      </c>
      <c r="N72" s="328">
        <v>1117.98981</v>
      </c>
      <c r="O72" s="328">
        <v>680.92443000000003</v>
      </c>
      <c r="P72" s="328">
        <v>1349.4993300000001</v>
      </c>
      <c r="Q72" s="328">
        <v>756.05781000000002</v>
      </c>
      <c r="R72" s="328">
        <v>1099.9149399999999</v>
      </c>
      <c r="S72" s="328">
        <v>1406.50197</v>
      </c>
      <c r="T72" s="328">
        <v>221.87048000000001</v>
      </c>
      <c r="U72" s="328">
        <v>188.54232999999999</v>
      </c>
      <c r="V72" s="328">
        <v>1311.72056</v>
      </c>
      <c r="W72" s="328">
        <v>1251.5576699999999</v>
      </c>
      <c r="X72" s="328">
        <v>4003.9261299999998</v>
      </c>
      <c r="Y72" s="328">
        <v>464.83598000000001</v>
      </c>
      <c r="Z72" s="328">
        <v>4032.3379300000001</v>
      </c>
      <c r="AA72" s="328">
        <v>1200.67984</v>
      </c>
      <c r="AB72" s="328">
        <v>861.54153000000008</v>
      </c>
      <c r="AC72" s="328">
        <v>4376.1731200000004</v>
      </c>
      <c r="AD72" s="328">
        <v>569.97424999999998</v>
      </c>
      <c r="AE72" s="328">
        <v>528.94715000000008</v>
      </c>
      <c r="AF72" s="328">
        <v>795.82281</v>
      </c>
      <c r="AG72" s="328">
        <v>240.03517000000002</v>
      </c>
      <c r="AH72" s="328">
        <v>908.93736000000001</v>
      </c>
      <c r="AI72" s="328">
        <v>68.670880000000011</v>
      </c>
      <c r="AJ72" s="328">
        <v>1039.5943399999999</v>
      </c>
      <c r="AK72" s="328">
        <v>59.326440000000005</v>
      </c>
      <c r="AL72" s="328">
        <v>597.44750999999997</v>
      </c>
      <c r="AM72" s="328">
        <v>298.87081000000001</v>
      </c>
      <c r="AN72" s="328">
        <v>2291.7970099999998</v>
      </c>
      <c r="AO72" s="328">
        <v>1910.8565599999999</v>
      </c>
      <c r="AP72" s="328">
        <v>333.81167999999997</v>
      </c>
      <c r="AQ72" s="328">
        <v>80448.558850000001</v>
      </c>
      <c r="AR72" s="1"/>
      <c r="AS72" s="1"/>
    </row>
    <row r="73" spans="1:45">
      <c r="A73" s="17" t="s">
        <v>74</v>
      </c>
      <c r="B73" s="328">
        <v>0</v>
      </c>
      <c r="C73" s="328">
        <v>0</v>
      </c>
      <c r="D73" s="328">
        <v>0</v>
      </c>
      <c r="E73" s="328">
        <v>0</v>
      </c>
      <c r="F73" s="328">
        <v>0</v>
      </c>
      <c r="G73" s="328">
        <v>0</v>
      </c>
      <c r="H73" s="328">
        <v>0</v>
      </c>
      <c r="I73" s="328">
        <v>0</v>
      </c>
      <c r="J73" s="328">
        <v>0</v>
      </c>
      <c r="K73" s="328">
        <v>0</v>
      </c>
      <c r="L73" s="328">
        <v>0</v>
      </c>
      <c r="M73" s="328">
        <v>0</v>
      </c>
      <c r="N73" s="328">
        <v>0</v>
      </c>
      <c r="O73" s="328">
        <v>0</v>
      </c>
      <c r="P73" s="328">
        <v>0</v>
      </c>
      <c r="Q73" s="328">
        <v>0</v>
      </c>
      <c r="R73" s="328">
        <v>0</v>
      </c>
      <c r="S73" s="328">
        <v>0</v>
      </c>
      <c r="T73" s="328">
        <v>0</v>
      </c>
      <c r="U73" s="328">
        <v>0</v>
      </c>
      <c r="V73" s="328">
        <v>0</v>
      </c>
      <c r="W73" s="328">
        <v>0</v>
      </c>
      <c r="X73" s="328">
        <v>0</v>
      </c>
      <c r="Y73" s="328">
        <v>0</v>
      </c>
      <c r="Z73" s="328">
        <v>0</v>
      </c>
      <c r="AA73" s="328">
        <v>0</v>
      </c>
      <c r="AB73" s="328">
        <v>0</v>
      </c>
      <c r="AC73" s="328">
        <v>0</v>
      </c>
      <c r="AD73" s="328">
        <v>0</v>
      </c>
      <c r="AE73" s="328">
        <v>0</v>
      </c>
      <c r="AF73" s="328">
        <v>0</v>
      </c>
      <c r="AG73" s="328">
        <v>0</v>
      </c>
      <c r="AH73" s="328">
        <v>0</v>
      </c>
      <c r="AI73" s="328">
        <v>0</v>
      </c>
      <c r="AJ73" s="328">
        <v>0</v>
      </c>
      <c r="AK73" s="328">
        <v>0</v>
      </c>
      <c r="AL73" s="328">
        <v>0</v>
      </c>
      <c r="AM73" s="328">
        <v>0</v>
      </c>
      <c r="AN73" s="328">
        <v>0</v>
      </c>
      <c r="AO73" s="328">
        <v>0</v>
      </c>
      <c r="AP73" s="328">
        <v>0</v>
      </c>
      <c r="AQ73" s="328">
        <v>0</v>
      </c>
      <c r="AR73" s="1"/>
      <c r="AS73" s="1"/>
    </row>
    <row r="74" spans="1:45">
      <c r="A74" s="17" t="s">
        <v>75</v>
      </c>
      <c r="B74" s="328">
        <v>-5932.4489999999996</v>
      </c>
      <c r="C74" s="328">
        <v>-88.00976</v>
      </c>
      <c r="D74" s="328">
        <v>-1750.2159999999999</v>
      </c>
      <c r="E74" s="328">
        <v>-1085.7191399999999</v>
      </c>
      <c r="F74" s="328">
        <v>-209.91060000000002</v>
      </c>
      <c r="G74" s="328">
        <v>-123.631</v>
      </c>
      <c r="H74" s="328">
        <v>-182.2055</v>
      </c>
      <c r="I74" s="328">
        <v>-298.99970999999999</v>
      </c>
      <c r="J74" s="328">
        <v>-106.00815</v>
      </c>
      <c r="K74" s="328">
        <v>-4</v>
      </c>
      <c r="L74" s="328">
        <v>-1876.5275100000001</v>
      </c>
      <c r="M74" s="328">
        <v>-145.97577999999999</v>
      </c>
      <c r="N74" s="328">
        <v>-606.60468999999989</v>
      </c>
      <c r="O74" s="328">
        <v>-1038.6695199999999</v>
      </c>
      <c r="P74" s="328">
        <v>-121.68721000000001</v>
      </c>
      <c r="Q74" s="328">
        <v>-394.86059999999998</v>
      </c>
      <c r="R74" s="328">
        <v>-77.365539999999996</v>
      </c>
      <c r="S74" s="328">
        <v>-97.734660000000005</v>
      </c>
      <c r="T74" s="328">
        <v>-109.96039999999999</v>
      </c>
      <c r="U74" s="328">
        <v>-82.912000000000006</v>
      </c>
      <c r="V74" s="328">
        <v>-23.348220000000001</v>
      </c>
      <c r="W74" s="328">
        <v>-465.82911000000001</v>
      </c>
      <c r="X74" s="328">
        <v>-822.08782999999994</v>
      </c>
      <c r="Y74" s="328">
        <v>-265.42162000000002</v>
      </c>
      <c r="Z74" s="328">
        <v>-1201.6928799999998</v>
      </c>
      <c r="AA74" s="328">
        <v>-298.90247999999997</v>
      </c>
      <c r="AB74" s="328">
        <v>-256.52850000000001</v>
      </c>
      <c r="AC74" s="328">
        <v>-1649.1681899999999</v>
      </c>
      <c r="AD74" s="328">
        <v>-15.43107</v>
      </c>
      <c r="AE74" s="328">
        <v>-41.685960000000001</v>
      </c>
      <c r="AF74" s="328">
        <v>-237.68096</v>
      </c>
      <c r="AG74" s="328">
        <v>-3.2959999999999998</v>
      </c>
      <c r="AH74" s="328">
        <v>-261.71746000000002</v>
      </c>
      <c r="AI74" s="328">
        <v>-21.70759</v>
      </c>
      <c r="AJ74" s="328">
        <v>-72.746839999999992</v>
      </c>
      <c r="AK74" s="328">
        <v>0</v>
      </c>
      <c r="AL74" s="328">
        <v>-110.67197</v>
      </c>
      <c r="AM74" s="328">
        <v>-115.98191</v>
      </c>
      <c r="AN74" s="328">
        <v>-888.20580000000007</v>
      </c>
      <c r="AO74" s="328">
        <v>-1440.06809</v>
      </c>
      <c r="AP74" s="328">
        <v>-150.24543</v>
      </c>
      <c r="AQ74" s="328">
        <v>-22675.864679999999</v>
      </c>
      <c r="AR74" s="1"/>
      <c r="AS74" s="1"/>
    </row>
    <row r="75" spans="1:45">
      <c r="A75" s="685" t="s">
        <v>76</v>
      </c>
      <c r="B75" s="684">
        <v>4867.2441500000004</v>
      </c>
      <c r="C75" s="684">
        <v>251.27429999999998</v>
      </c>
      <c r="D75" s="684">
        <v>568.86914000000002</v>
      </c>
      <c r="E75" s="684">
        <v>1251.4840300000001</v>
      </c>
      <c r="F75" s="684">
        <v>0</v>
      </c>
      <c r="G75" s="684">
        <v>5.0000000000000001E-3</v>
      </c>
      <c r="H75" s="684">
        <v>0.105</v>
      </c>
      <c r="I75" s="684">
        <v>8.0000000000000002E-3</v>
      </c>
      <c r="J75" s="684">
        <v>285.54239000000001</v>
      </c>
      <c r="K75" s="684">
        <v>6.4000000000000001E-2</v>
      </c>
      <c r="L75" s="684">
        <v>302.40382</v>
      </c>
      <c r="M75" s="684">
        <v>0</v>
      </c>
      <c r="N75" s="684">
        <v>318.40790000000004</v>
      </c>
      <c r="O75" s="684">
        <v>283.60482999999999</v>
      </c>
      <c r="P75" s="684">
        <v>573.63217000000009</v>
      </c>
      <c r="Q75" s="684">
        <v>264.79727000000003</v>
      </c>
      <c r="R75" s="684">
        <v>272.63549999999998</v>
      </c>
      <c r="S75" s="684">
        <v>8.5985899999999997</v>
      </c>
      <c r="T75" s="684">
        <v>291.99061999999998</v>
      </c>
      <c r="U75" s="684">
        <v>0.13200000000000001</v>
      </c>
      <c r="V75" s="684">
        <v>1E-3</v>
      </c>
      <c r="W75" s="684">
        <v>288.35237000000001</v>
      </c>
      <c r="X75" s="684">
        <v>677.77731999999992</v>
      </c>
      <c r="Y75" s="684">
        <v>3.0000000000000001E-3</v>
      </c>
      <c r="Z75" s="684">
        <v>187.03214000000003</v>
      </c>
      <c r="AA75" s="684">
        <v>0</v>
      </c>
      <c r="AB75" s="684">
        <v>2E-3</v>
      </c>
      <c r="AC75" s="684">
        <v>1820.1076599999999</v>
      </c>
      <c r="AD75" s="684">
        <v>0</v>
      </c>
      <c r="AE75" s="684">
        <v>403.54399999999998</v>
      </c>
      <c r="AF75" s="684">
        <v>1.83474</v>
      </c>
      <c r="AG75" s="684">
        <v>0</v>
      </c>
      <c r="AH75" s="684">
        <v>1E-3</v>
      </c>
      <c r="AI75" s="684">
        <v>2E-3</v>
      </c>
      <c r="AJ75" s="684">
        <v>1E-3</v>
      </c>
      <c r="AK75" s="684">
        <v>0</v>
      </c>
      <c r="AL75" s="684">
        <v>0</v>
      </c>
      <c r="AM75" s="684">
        <v>1E-3</v>
      </c>
      <c r="AN75" s="684">
        <v>145.99892000000003</v>
      </c>
      <c r="AO75" s="684">
        <v>0.13700000000000001</v>
      </c>
      <c r="AP75" s="684">
        <v>8.3000000000000004E-2</v>
      </c>
      <c r="AQ75" s="684">
        <v>13065.67686</v>
      </c>
      <c r="AR75" s="8"/>
      <c r="AS75" s="1"/>
    </row>
    <row r="76" spans="1:45">
      <c r="A76" s="17" t="s">
        <v>77</v>
      </c>
      <c r="B76" s="328">
        <v>0</v>
      </c>
      <c r="C76" s="328">
        <v>0</v>
      </c>
      <c r="D76" s="328">
        <v>0</v>
      </c>
      <c r="E76" s="328">
        <v>0</v>
      </c>
      <c r="F76" s="328">
        <v>0</v>
      </c>
      <c r="G76" s="328">
        <v>0</v>
      </c>
      <c r="H76" s="328">
        <v>0</v>
      </c>
      <c r="I76" s="328">
        <v>0</v>
      </c>
      <c r="J76" s="328">
        <v>0</v>
      </c>
      <c r="K76" s="328">
        <v>0</v>
      </c>
      <c r="L76" s="328">
        <v>0</v>
      </c>
      <c r="M76" s="328">
        <v>0</v>
      </c>
      <c r="N76" s="328">
        <v>0</v>
      </c>
      <c r="O76" s="328">
        <v>1546.2558000000001</v>
      </c>
      <c r="P76" s="328">
        <v>0</v>
      </c>
      <c r="Q76" s="328">
        <v>0</v>
      </c>
      <c r="R76" s="328">
        <v>0</v>
      </c>
      <c r="S76" s="328">
        <v>0</v>
      </c>
      <c r="T76" s="328">
        <v>0</v>
      </c>
      <c r="U76" s="328">
        <v>0</v>
      </c>
      <c r="V76" s="328">
        <v>0</v>
      </c>
      <c r="W76" s="328">
        <v>0</v>
      </c>
      <c r="X76" s="328">
        <v>0</v>
      </c>
      <c r="Y76" s="328">
        <v>970.12655000000007</v>
      </c>
      <c r="Z76" s="328">
        <v>0</v>
      </c>
      <c r="AA76" s="328">
        <v>0</v>
      </c>
      <c r="AB76" s="328">
        <v>0</v>
      </c>
      <c r="AC76" s="328">
        <v>0</v>
      </c>
      <c r="AD76" s="328">
        <v>0</v>
      </c>
      <c r="AE76" s="328">
        <v>0</v>
      </c>
      <c r="AF76" s="328">
        <v>1E-3</v>
      </c>
      <c r="AG76" s="328">
        <v>0</v>
      </c>
      <c r="AH76" s="328">
        <v>0</v>
      </c>
      <c r="AI76" s="328">
        <v>0</v>
      </c>
      <c r="AJ76" s="328">
        <v>0</v>
      </c>
      <c r="AK76" s="328">
        <v>0</v>
      </c>
      <c r="AL76" s="328">
        <v>0</v>
      </c>
      <c r="AM76" s="328">
        <v>0</v>
      </c>
      <c r="AN76" s="328">
        <v>0</v>
      </c>
      <c r="AO76" s="328">
        <v>0</v>
      </c>
      <c r="AP76" s="328">
        <v>0</v>
      </c>
      <c r="AQ76" s="328">
        <v>2516.3833500000001</v>
      </c>
      <c r="AR76" s="1"/>
      <c r="AS76" s="1"/>
    </row>
    <row r="77" spans="1:45">
      <c r="A77" s="17" t="s">
        <v>78</v>
      </c>
      <c r="B77" s="328">
        <v>11612.289480000001</v>
      </c>
      <c r="C77" s="328">
        <v>4724.9874400000008</v>
      </c>
      <c r="D77" s="328">
        <v>1923.3869</v>
      </c>
      <c r="E77" s="328">
        <v>3231.4478599999998</v>
      </c>
      <c r="F77" s="328">
        <v>0</v>
      </c>
      <c r="G77" s="328">
        <v>0</v>
      </c>
      <c r="H77" s="328">
        <v>0</v>
      </c>
      <c r="I77" s="328">
        <v>828.27508</v>
      </c>
      <c r="J77" s="328">
        <v>1346.03568</v>
      </c>
      <c r="K77" s="328">
        <v>172.40415999999999</v>
      </c>
      <c r="L77" s="328">
        <v>2606.11717</v>
      </c>
      <c r="M77" s="328">
        <v>0</v>
      </c>
      <c r="N77" s="328">
        <v>839.60023000000001</v>
      </c>
      <c r="O77" s="328">
        <v>576.03784999999993</v>
      </c>
      <c r="P77" s="328">
        <v>1283.7203100000002</v>
      </c>
      <c r="Q77" s="328">
        <v>303.64997999999997</v>
      </c>
      <c r="R77" s="328">
        <v>571.61257999999998</v>
      </c>
      <c r="S77" s="328">
        <v>0</v>
      </c>
      <c r="T77" s="328">
        <v>389.32083</v>
      </c>
      <c r="U77" s="328">
        <v>4.1120000000000001</v>
      </c>
      <c r="V77" s="328">
        <v>0</v>
      </c>
      <c r="W77" s="328">
        <v>384.47483</v>
      </c>
      <c r="X77" s="328">
        <v>1223.1157700000001</v>
      </c>
      <c r="Y77" s="328">
        <v>0</v>
      </c>
      <c r="Z77" s="328">
        <v>1097.2814499999999</v>
      </c>
      <c r="AA77" s="328">
        <v>0</v>
      </c>
      <c r="AB77" s="328">
        <v>1E-3</v>
      </c>
      <c r="AC77" s="328">
        <v>3568.3143799999998</v>
      </c>
      <c r="AD77" s="328">
        <v>44.26</v>
      </c>
      <c r="AE77" s="328">
        <v>709.07317</v>
      </c>
      <c r="AF77" s="328">
        <v>0</v>
      </c>
      <c r="AG77" s="328">
        <v>0</v>
      </c>
      <c r="AH77" s="328">
        <v>276.46938</v>
      </c>
      <c r="AI77" s="328">
        <v>0</v>
      </c>
      <c r="AJ77" s="328">
        <v>0</v>
      </c>
      <c r="AK77" s="328">
        <v>0</v>
      </c>
      <c r="AL77" s="328">
        <v>0</v>
      </c>
      <c r="AM77" s="328">
        <v>8.986600000000001</v>
      </c>
      <c r="AN77" s="328">
        <v>1385.88795</v>
      </c>
      <c r="AO77" s="328">
        <v>502.40712000000002</v>
      </c>
      <c r="AP77" s="328">
        <v>0</v>
      </c>
      <c r="AQ77" s="328">
        <v>39613.269200000002</v>
      </c>
      <c r="AR77" s="1"/>
      <c r="AS77" s="1"/>
    </row>
    <row r="78" spans="1:45">
      <c r="A78" s="17" t="s">
        <v>79</v>
      </c>
      <c r="B78" s="328">
        <v>1405.10989</v>
      </c>
      <c r="C78" s="328">
        <v>0.89173999999999998</v>
      </c>
      <c r="D78" s="328">
        <v>197.91410999999999</v>
      </c>
      <c r="E78" s="328">
        <v>0.03</v>
      </c>
      <c r="F78" s="328">
        <v>0</v>
      </c>
      <c r="G78" s="328">
        <v>5.0000000000000001E-3</v>
      </c>
      <c r="H78" s="328">
        <v>0.105</v>
      </c>
      <c r="I78" s="328">
        <v>1E-3</v>
      </c>
      <c r="J78" s="328">
        <v>0</v>
      </c>
      <c r="K78" s="328">
        <v>1.0113700000000001</v>
      </c>
      <c r="L78" s="328">
        <v>5.9791000000000007</v>
      </c>
      <c r="M78" s="328">
        <v>55.32526</v>
      </c>
      <c r="N78" s="328">
        <v>0</v>
      </c>
      <c r="O78" s="328">
        <v>0.114</v>
      </c>
      <c r="P78" s="328">
        <v>0</v>
      </c>
      <c r="Q78" s="328">
        <v>0</v>
      </c>
      <c r="R78" s="328">
        <v>190.73433</v>
      </c>
      <c r="S78" s="328">
        <v>8.5985899999999997</v>
      </c>
      <c r="T78" s="328">
        <v>6.9237700000000002</v>
      </c>
      <c r="U78" s="328">
        <v>356.58453000000003</v>
      </c>
      <c r="V78" s="328">
        <v>41.98133</v>
      </c>
      <c r="W78" s="328">
        <v>0</v>
      </c>
      <c r="X78" s="328">
        <v>0</v>
      </c>
      <c r="Y78" s="328">
        <v>0</v>
      </c>
      <c r="Z78" s="328">
        <v>0</v>
      </c>
      <c r="AA78" s="328">
        <v>0</v>
      </c>
      <c r="AB78" s="328">
        <v>945.76599999999996</v>
      </c>
      <c r="AC78" s="328">
        <v>17.233000000000001</v>
      </c>
      <c r="AD78" s="328">
        <v>0</v>
      </c>
      <c r="AE78" s="328">
        <v>0</v>
      </c>
      <c r="AF78" s="328">
        <v>1.8337399999999999</v>
      </c>
      <c r="AG78" s="328">
        <v>0</v>
      </c>
      <c r="AH78" s="328">
        <v>1E-3</v>
      </c>
      <c r="AI78" s="328">
        <v>2E-3</v>
      </c>
      <c r="AJ78" s="328">
        <v>1E-3</v>
      </c>
      <c r="AK78" s="328">
        <v>0</v>
      </c>
      <c r="AL78" s="328">
        <v>0</v>
      </c>
      <c r="AM78" s="328">
        <v>0</v>
      </c>
      <c r="AN78" s="328">
        <v>54.564419999999998</v>
      </c>
      <c r="AO78" s="328">
        <v>95.342309999999998</v>
      </c>
      <c r="AP78" s="328">
        <v>8.3000000000000004E-2</v>
      </c>
      <c r="AQ78" s="328">
        <v>3386.1354900000001</v>
      </c>
      <c r="AR78" s="1"/>
      <c r="AS78" s="1"/>
    </row>
    <row r="79" spans="1:45">
      <c r="A79" s="17" t="s">
        <v>80</v>
      </c>
      <c r="B79" s="328">
        <v>0</v>
      </c>
      <c r="C79" s="328">
        <v>0</v>
      </c>
      <c r="D79" s="328">
        <v>0</v>
      </c>
      <c r="E79" s="328">
        <v>0</v>
      </c>
      <c r="F79" s="328">
        <v>0</v>
      </c>
      <c r="G79" s="328">
        <v>0</v>
      </c>
      <c r="H79" s="328">
        <v>0</v>
      </c>
      <c r="I79" s="328">
        <v>0</v>
      </c>
      <c r="J79" s="328">
        <v>0</v>
      </c>
      <c r="K79" s="328">
        <v>10.153270000000001</v>
      </c>
      <c r="L79" s="328">
        <v>3429.3177700000001</v>
      </c>
      <c r="M79" s="328">
        <v>0</v>
      </c>
      <c r="N79" s="328">
        <v>0</v>
      </c>
      <c r="O79" s="328">
        <v>0</v>
      </c>
      <c r="P79" s="328">
        <v>0</v>
      </c>
      <c r="Q79" s="328">
        <v>0</v>
      </c>
      <c r="R79" s="328">
        <v>0</v>
      </c>
      <c r="S79" s="328">
        <v>0</v>
      </c>
      <c r="T79" s="328">
        <v>0</v>
      </c>
      <c r="U79" s="328">
        <v>0</v>
      </c>
      <c r="V79" s="328">
        <v>0</v>
      </c>
      <c r="W79" s="328">
        <v>0</v>
      </c>
      <c r="X79" s="328">
        <v>0</v>
      </c>
      <c r="Y79" s="328">
        <v>0</v>
      </c>
      <c r="Z79" s="328">
        <v>0</v>
      </c>
      <c r="AA79" s="328">
        <v>0</v>
      </c>
      <c r="AB79" s="328">
        <v>0</v>
      </c>
      <c r="AC79" s="328">
        <v>0</v>
      </c>
      <c r="AD79" s="328">
        <v>0</v>
      </c>
      <c r="AE79" s="328">
        <v>0</v>
      </c>
      <c r="AF79" s="328">
        <v>0</v>
      </c>
      <c r="AG79" s="328">
        <v>0</v>
      </c>
      <c r="AH79" s="328">
        <v>0</v>
      </c>
      <c r="AI79" s="328">
        <v>0</v>
      </c>
      <c r="AJ79" s="328">
        <v>0</v>
      </c>
      <c r="AK79" s="328">
        <v>0</v>
      </c>
      <c r="AL79" s="328">
        <v>0</v>
      </c>
      <c r="AM79" s="328">
        <v>0</v>
      </c>
      <c r="AN79" s="328">
        <v>0</v>
      </c>
      <c r="AO79" s="328">
        <v>0</v>
      </c>
      <c r="AP79" s="328">
        <v>0</v>
      </c>
      <c r="AQ79" s="328">
        <v>3439.4710399999999</v>
      </c>
      <c r="AR79" s="1"/>
      <c r="AS79" s="1"/>
    </row>
    <row r="80" spans="1:45">
      <c r="A80" s="17" t="s">
        <v>81</v>
      </c>
      <c r="B80" s="328">
        <v>-8150.1552199999996</v>
      </c>
      <c r="C80" s="328">
        <v>-4474.6048799999999</v>
      </c>
      <c r="D80" s="328">
        <v>-1552.4318700000001</v>
      </c>
      <c r="E80" s="328">
        <v>-1979.9938300000001</v>
      </c>
      <c r="F80" s="328">
        <v>0</v>
      </c>
      <c r="G80" s="328">
        <v>0</v>
      </c>
      <c r="H80" s="328">
        <v>0</v>
      </c>
      <c r="I80" s="328">
        <v>-828.26807999999994</v>
      </c>
      <c r="J80" s="328">
        <v>-1060.4932900000001</v>
      </c>
      <c r="K80" s="328">
        <v>-183.50479999999999</v>
      </c>
      <c r="L80" s="328">
        <v>-5739.0102200000001</v>
      </c>
      <c r="M80" s="328">
        <v>-55.32526</v>
      </c>
      <c r="N80" s="328">
        <v>-521.19232999999997</v>
      </c>
      <c r="O80" s="328">
        <v>-1838.8028200000001</v>
      </c>
      <c r="P80" s="328">
        <v>-710.08814000000007</v>
      </c>
      <c r="Q80" s="328">
        <v>-38.852710000000002</v>
      </c>
      <c r="R80" s="328">
        <v>-489.71141</v>
      </c>
      <c r="S80" s="328">
        <v>0</v>
      </c>
      <c r="T80" s="328">
        <v>-104.25398</v>
      </c>
      <c r="U80" s="328">
        <v>-360.56453000000005</v>
      </c>
      <c r="V80" s="328">
        <v>-41.980330000000002</v>
      </c>
      <c r="W80" s="328">
        <v>-96.122460000000004</v>
      </c>
      <c r="X80" s="328">
        <v>-545.33844999999997</v>
      </c>
      <c r="Y80" s="328">
        <v>-970.12355000000002</v>
      </c>
      <c r="Z80" s="328">
        <v>-910.24931000000004</v>
      </c>
      <c r="AA80" s="328">
        <v>0</v>
      </c>
      <c r="AB80" s="328">
        <v>-945.76499999999999</v>
      </c>
      <c r="AC80" s="328">
        <v>-1765.4397200000001</v>
      </c>
      <c r="AD80" s="328">
        <v>-44.26</v>
      </c>
      <c r="AE80" s="328">
        <v>-305.52916999999997</v>
      </c>
      <c r="AF80" s="328">
        <v>0</v>
      </c>
      <c r="AG80" s="328">
        <v>0</v>
      </c>
      <c r="AH80" s="328">
        <v>-276.46938</v>
      </c>
      <c r="AI80" s="328">
        <v>0</v>
      </c>
      <c r="AJ80" s="328">
        <v>0</v>
      </c>
      <c r="AK80" s="328">
        <v>0</v>
      </c>
      <c r="AL80" s="328">
        <v>0</v>
      </c>
      <c r="AM80" s="328">
        <v>-8.9855999999999998</v>
      </c>
      <c r="AN80" s="328">
        <v>-1294.45345</v>
      </c>
      <c r="AO80" s="328">
        <v>-597.61243000000002</v>
      </c>
      <c r="AP80" s="328">
        <v>0</v>
      </c>
      <c r="AQ80" s="328">
        <v>-35889.582219999997</v>
      </c>
      <c r="AR80" s="1"/>
      <c r="AS80" s="1"/>
    </row>
    <row r="81" spans="1:45">
      <c r="A81" s="685" t="s">
        <v>82</v>
      </c>
      <c r="B81" s="684">
        <v>95405.917709999994</v>
      </c>
      <c r="C81" s="684">
        <v>78761.782420000003</v>
      </c>
      <c r="D81" s="684">
        <v>70847.364220000003</v>
      </c>
      <c r="E81" s="684">
        <v>16099.371230000001</v>
      </c>
      <c r="F81" s="684">
        <v>10237.261480000001</v>
      </c>
      <c r="G81" s="684">
        <v>8969.5101500000001</v>
      </c>
      <c r="H81" s="684">
        <v>4525.3742999999995</v>
      </c>
      <c r="I81" s="684">
        <v>22606.956480000001</v>
      </c>
      <c r="J81" s="684">
        <v>5312.1424800000004</v>
      </c>
      <c r="K81" s="684">
        <v>15298.06993</v>
      </c>
      <c r="L81" s="684">
        <v>25336.065460000002</v>
      </c>
      <c r="M81" s="684">
        <v>6650.5841300000002</v>
      </c>
      <c r="N81" s="684">
        <v>20891.811409999998</v>
      </c>
      <c r="O81" s="684">
        <v>9467.0994800000008</v>
      </c>
      <c r="P81" s="684">
        <v>6913.98632</v>
      </c>
      <c r="Q81" s="684">
        <v>902.38923999999997</v>
      </c>
      <c r="R81" s="684">
        <v>1053.49197</v>
      </c>
      <c r="S81" s="684">
        <v>4752.6173200000003</v>
      </c>
      <c r="T81" s="684">
        <v>2347.8512599999999</v>
      </c>
      <c r="U81" s="684">
        <v>6027.4237800000001</v>
      </c>
      <c r="V81" s="684">
        <v>3232.23596</v>
      </c>
      <c r="W81" s="684">
        <v>8335.4742399999996</v>
      </c>
      <c r="X81" s="684">
        <v>36984.732109999997</v>
      </c>
      <c r="Y81" s="684">
        <v>4883.7497199999998</v>
      </c>
      <c r="Z81" s="684">
        <v>21914.293020000001</v>
      </c>
      <c r="AA81" s="684">
        <v>1871.1010700000002</v>
      </c>
      <c r="AB81" s="684">
        <v>14540.516519999999</v>
      </c>
      <c r="AC81" s="684">
        <v>16892.546429999999</v>
      </c>
      <c r="AD81" s="684">
        <v>634.85195999999996</v>
      </c>
      <c r="AE81" s="684">
        <v>12183.678260000001</v>
      </c>
      <c r="AF81" s="684">
        <v>2435.69058</v>
      </c>
      <c r="AG81" s="684">
        <v>718.74254000000008</v>
      </c>
      <c r="AH81" s="684">
        <v>817.14393000000007</v>
      </c>
      <c r="AI81" s="684">
        <v>310.96035999999998</v>
      </c>
      <c r="AJ81" s="684">
        <v>769.33202000000006</v>
      </c>
      <c r="AK81" s="684">
        <v>38.228199999999994</v>
      </c>
      <c r="AL81" s="684">
        <v>2035.35178</v>
      </c>
      <c r="AM81" s="684">
        <v>5.1449999999999996</v>
      </c>
      <c r="AN81" s="684">
        <v>7.2716000000000003</v>
      </c>
      <c r="AO81" s="684">
        <v>43.357999999999997</v>
      </c>
      <c r="AP81" s="684">
        <v>18.521999999999998</v>
      </c>
      <c r="AQ81" s="684">
        <v>541079.99607000011</v>
      </c>
      <c r="AR81" s="8"/>
      <c r="AS81" s="1"/>
    </row>
    <row r="82" spans="1:45">
      <c r="A82" s="17" t="s">
        <v>19</v>
      </c>
      <c r="B82" s="328">
        <v>0</v>
      </c>
      <c r="C82" s="328">
        <v>0</v>
      </c>
      <c r="D82" s="328">
        <v>0</v>
      </c>
      <c r="E82" s="328">
        <v>0</v>
      </c>
      <c r="F82" s="328">
        <v>0</v>
      </c>
      <c r="G82" s="328">
        <v>0</v>
      </c>
      <c r="H82" s="328">
        <v>0</v>
      </c>
      <c r="I82" s="328">
        <v>0</v>
      </c>
      <c r="J82" s="328">
        <v>0</v>
      </c>
      <c r="K82" s="328">
        <v>0</v>
      </c>
      <c r="L82" s="328">
        <v>0</v>
      </c>
      <c r="M82" s="328">
        <v>0</v>
      </c>
      <c r="N82" s="328">
        <v>0</v>
      </c>
      <c r="O82" s="328">
        <v>0</v>
      </c>
      <c r="P82" s="328">
        <v>0</v>
      </c>
      <c r="Q82" s="328">
        <v>0</v>
      </c>
      <c r="R82" s="328">
        <v>0</v>
      </c>
      <c r="S82" s="328">
        <v>0</v>
      </c>
      <c r="T82" s="328">
        <v>0</v>
      </c>
      <c r="U82" s="328">
        <v>0</v>
      </c>
      <c r="V82" s="328">
        <v>0</v>
      </c>
      <c r="W82" s="328">
        <v>0</v>
      </c>
      <c r="X82" s="328">
        <v>0</v>
      </c>
      <c r="Y82" s="328">
        <v>0</v>
      </c>
      <c r="Z82" s="328">
        <v>0</v>
      </c>
      <c r="AA82" s="328">
        <v>0</v>
      </c>
      <c r="AB82" s="328">
        <v>0</v>
      </c>
      <c r="AC82" s="328">
        <v>0</v>
      </c>
      <c r="AD82" s="328">
        <v>0</v>
      </c>
      <c r="AE82" s="328">
        <v>0</v>
      </c>
      <c r="AF82" s="328">
        <v>0</v>
      </c>
      <c r="AG82" s="328">
        <v>0</v>
      </c>
      <c r="AH82" s="328">
        <v>0</v>
      </c>
      <c r="AI82" s="328">
        <v>0</v>
      </c>
      <c r="AJ82" s="328">
        <v>0</v>
      </c>
      <c r="AK82" s="328">
        <v>0</v>
      </c>
      <c r="AL82" s="328">
        <v>0</v>
      </c>
      <c r="AM82" s="328">
        <v>0</v>
      </c>
      <c r="AN82" s="328">
        <v>0</v>
      </c>
      <c r="AO82" s="328">
        <v>0</v>
      </c>
      <c r="AP82" s="328">
        <v>0</v>
      </c>
      <c r="AQ82" s="328">
        <v>0</v>
      </c>
      <c r="AR82" s="1"/>
      <c r="AS82" s="1"/>
    </row>
    <row r="83" spans="1:45">
      <c r="A83" s="17" t="s">
        <v>20</v>
      </c>
      <c r="B83" s="328">
        <v>0</v>
      </c>
      <c r="C83" s="328">
        <v>17000</v>
      </c>
      <c r="D83" s="328">
        <v>10290</v>
      </c>
      <c r="E83" s="328">
        <v>536.13</v>
      </c>
      <c r="F83" s="328">
        <v>0</v>
      </c>
      <c r="G83" s="328">
        <v>6090.3590199999999</v>
      </c>
      <c r="H83" s="328">
        <v>500</v>
      </c>
      <c r="I83" s="328">
        <v>5273</v>
      </c>
      <c r="J83" s="328">
        <v>0</v>
      </c>
      <c r="K83" s="328">
        <v>9000</v>
      </c>
      <c r="L83" s="328">
        <v>0</v>
      </c>
      <c r="M83" s="328">
        <v>0</v>
      </c>
      <c r="N83" s="328">
        <v>12500</v>
      </c>
      <c r="O83" s="328">
        <v>0</v>
      </c>
      <c r="P83" s="328">
        <v>3660.4554500000004</v>
      </c>
      <c r="Q83" s="328">
        <v>0</v>
      </c>
      <c r="R83" s="328">
        <v>0</v>
      </c>
      <c r="S83" s="328">
        <v>0</v>
      </c>
      <c r="T83" s="328">
        <v>0</v>
      </c>
      <c r="U83" s="328">
        <v>0</v>
      </c>
      <c r="V83" s="328">
        <v>0</v>
      </c>
      <c r="W83" s="328">
        <v>2092.1456499999999</v>
      </c>
      <c r="X83" s="328">
        <v>18407.6911</v>
      </c>
      <c r="Y83" s="328">
        <v>0</v>
      </c>
      <c r="Z83" s="328">
        <v>0</v>
      </c>
      <c r="AA83" s="328">
        <v>0</v>
      </c>
      <c r="AB83" s="328">
        <v>686</v>
      </c>
      <c r="AC83" s="328">
        <v>7723.6633400000001</v>
      </c>
      <c r="AD83" s="328">
        <v>0</v>
      </c>
      <c r="AE83" s="328">
        <v>0</v>
      </c>
      <c r="AF83" s="328">
        <v>1385.79621</v>
      </c>
      <c r="AG83" s="328">
        <v>0.05</v>
      </c>
      <c r="AH83" s="328">
        <v>316</v>
      </c>
      <c r="AI83" s="328">
        <v>0</v>
      </c>
      <c r="AJ83" s="328">
        <v>0</v>
      </c>
      <c r="AK83" s="328">
        <v>0</v>
      </c>
      <c r="AL83" s="328">
        <v>0</v>
      </c>
      <c r="AM83" s="328">
        <v>0</v>
      </c>
      <c r="AN83" s="328">
        <v>0</v>
      </c>
      <c r="AO83" s="328">
        <v>0</v>
      </c>
      <c r="AP83" s="328">
        <v>0</v>
      </c>
      <c r="AQ83" s="328">
        <v>95461.290769999992</v>
      </c>
      <c r="AR83" s="1"/>
      <c r="AS83" s="1"/>
    </row>
    <row r="84" spans="1:45">
      <c r="A84" s="17" t="s">
        <v>21</v>
      </c>
      <c r="B84" s="328">
        <v>0</v>
      </c>
      <c r="C84" s="328">
        <v>0</v>
      </c>
      <c r="D84" s="328">
        <v>0</v>
      </c>
      <c r="E84" s="328">
        <v>0</v>
      </c>
      <c r="F84" s="328">
        <v>0</v>
      </c>
      <c r="G84" s="328">
        <v>0</v>
      </c>
      <c r="H84" s="328">
        <v>0</v>
      </c>
      <c r="I84" s="328">
        <v>0</v>
      </c>
      <c r="J84" s="328">
        <v>0</v>
      </c>
      <c r="K84" s="328">
        <v>0</v>
      </c>
      <c r="L84" s="328">
        <v>0</v>
      </c>
      <c r="M84" s="328">
        <v>0</v>
      </c>
      <c r="N84" s="328">
        <v>0</v>
      </c>
      <c r="O84" s="328">
        <v>0</v>
      </c>
      <c r="P84" s="328">
        <v>0</v>
      </c>
      <c r="Q84" s="328">
        <v>0</v>
      </c>
      <c r="R84" s="328">
        <v>0</v>
      </c>
      <c r="S84" s="328">
        <v>0</v>
      </c>
      <c r="T84" s="328">
        <v>0</v>
      </c>
      <c r="U84" s="328">
        <v>0</v>
      </c>
      <c r="V84" s="328">
        <v>0</v>
      </c>
      <c r="W84" s="328">
        <v>0</v>
      </c>
      <c r="X84" s="328">
        <v>0</v>
      </c>
      <c r="Y84" s="328">
        <v>0</v>
      </c>
      <c r="Z84" s="328">
        <v>0</v>
      </c>
      <c r="AA84" s="328">
        <v>0</v>
      </c>
      <c r="AB84" s="328">
        <v>0</v>
      </c>
      <c r="AC84" s="328">
        <v>0</v>
      </c>
      <c r="AD84" s="328">
        <v>0</v>
      </c>
      <c r="AE84" s="328">
        <v>0</v>
      </c>
      <c r="AF84" s="328">
        <v>0</v>
      </c>
      <c r="AG84" s="328">
        <v>0</v>
      </c>
      <c r="AH84" s="328">
        <v>0</v>
      </c>
      <c r="AI84" s="328">
        <v>0</v>
      </c>
      <c r="AJ84" s="328">
        <v>0</v>
      </c>
      <c r="AK84" s="328">
        <v>0</v>
      </c>
      <c r="AL84" s="328">
        <v>0</v>
      </c>
      <c r="AM84" s="328">
        <v>0</v>
      </c>
      <c r="AN84" s="328">
        <v>0</v>
      </c>
      <c r="AO84" s="328">
        <v>0</v>
      </c>
      <c r="AP84" s="328">
        <v>0</v>
      </c>
      <c r="AQ84" s="328">
        <v>0</v>
      </c>
      <c r="AR84" s="1"/>
      <c r="AS84" s="1"/>
    </row>
    <row r="85" spans="1:45">
      <c r="A85" s="17" t="s">
        <v>22</v>
      </c>
      <c r="B85" s="328">
        <v>0</v>
      </c>
      <c r="C85" s="328">
        <v>0</v>
      </c>
      <c r="D85" s="328">
        <v>0</v>
      </c>
      <c r="E85" s="328">
        <v>0</v>
      </c>
      <c r="F85" s="328">
        <v>0</v>
      </c>
      <c r="G85" s="328">
        <v>0</v>
      </c>
      <c r="H85" s="328">
        <v>0</v>
      </c>
      <c r="I85" s="328">
        <v>0</v>
      </c>
      <c r="J85" s="328">
        <v>0</v>
      </c>
      <c r="K85" s="328">
        <v>0</v>
      </c>
      <c r="L85" s="328">
        <v>0</v>
      </c>
      <c r="M85" s="328">
        <v>0</v>
      </c>
      <c r="N85" s="328">
        <v>0</v>
      </c>
      <c r="O85" s="328">
        <v>0</v>
      </c>
      <c r="P85" s="328">
        <v>0</v>
      </c>
      <c r="Q85" s="328">
        <v>0</v>
      </c>
      <c r="R85" s="328">
        <v>0</v>
      </c>
      <c r="S85" s="328">
        <v>0</v>
      </c>
      <c r="T85" s="328">
        <v>0</v>
      </c>
      <c r="U85" s="328">
        <v>0</v>
      </c>
      <c r="V85" s="328">
        <v>0</v>
      </c>
      <c r="W85" s="328">
        <v>0</v>
      </c>
      <c r="X85" s="328">
        <v>0</v>
      </c>
      <c r="Y85" s="328">
        <v>0</v>
      </c>
      <c r="Z85" s="328">
        <v>0</v>
      </c>
      <c r="AA85" s="328">
        <v>0</v>
      </c>
      <c r="AB85" s="328">
        <v>0</v>
      </c>
      <c r="AC85" s="328">
        <v>0</v>
      </c>
      <c r="AD85" s="328">
        <v>0</v>
      </c>
      <c r="AE85" s="328">
        <v>0</v>
      </c>
      <c r="AF85" s="328">
        <v>0</v>
      </c>
      <c r="AG85" s="328">
        <v>0</v>
      </c>
      <c r="AH85" s="328">
        <v>0</v>
      </c>
      <c r="AI85" s="328">
        <v>0</v>
      </c>
      <c r="AJ85" s="328">
        <v>0</v>
      </c>
      <c r="AK85" s="328">
        <v>0</v>
      </c>
      <c r="AL85" s="328">
        <v>0</v>
      </c>
      <c r="AM85" s="328">
        <v>0</v>
      </c>
      <c r="AN85" s="328">
        <v>0</v>
      </c>
      <c r="AO85" s="328">
        <v>0</v>
      </c>
      <c r="AP85" s="328">
        <v>0</v>
      </c>
      <c r="AQ85" s="328">
        <v>0</v>
      </c>
      <c r="AR85" s="1"/>
      <c r="AS85" s="1"/>
    </row>
    <row r="86" spans="1:45">
      <c r="A86" s="17" t="s">
        <v>83</v>
      </c>
      <c r="B86" s="328">
        <v>0</v>
      </c>
      <c r="C86" s="328">
        <v>0</v>
      </c>
      <c r="D86" s="328">
        <v>0</v>
      </c>
      <c r="E86" s="328">
        <v>0</v>
      </c>
      <c r="F86" s="328">
        <v>0</v>
      </c>
      <c r="G86" s="328">
        <v>0</v>
      </c>
      <c r="H86" s="328">
        <v>0</v>
      </c>
      <c r="I86" s="328">
        <v>0</v>
      </c>
      <c r="J86" s="328">
        <v>0</v>
      </c>
      <c r="K86" s="328">
        <v>0</v>
      </c>
      <c r="L86" s="328">
        <v>0</v>
      </c>
      <c r="M86" s="328">
        <v>0</v>
      </c>
      <c r="N86" s="328">
        <v>0</v>
      </c>
      <c r="O86" s="328">
        <v>0</v>
      </c>
      <c r="P86" s="328">
        <v>6.86</v>
      </c>
      <c r="Q86" s="328">
        <v>0</v>
      </c>
      <c r="R86" s="328">
        <v>3.6415100000000002</v>
      </c>
      <c r="S86" s="328">
        <v>4.2521199999999997</v>
      </c>
      <c r="T86" s="328">
        <v>0</v>
      </c>
      <c r="U86" s="328">
        <v>0</v>
      </c>
      <c r="V86" s="328">
        <v>0</v>
      </c>
      <c r="W86" s="328">
        <v>0</v>
      </c>
      <c r="X86" s="328">
        <v>0</v>
      </c>
      <c r="Y86" s="328">
        <v>0</v>
      </c>
      <c r="Z86" s="328">
        <v>0</v>
      </c>
      <c r="AA86" s="328">
        <v>0</v>
      </c>
      <c r="AB86" s="328">
        <v>0.05</v>
      </c>
      <c r="AC86" s="328">
        <v>0</v>
      </c>
      <c r="AD86" s="328">
        <v>0.28000000000000003</v>
      </c>
      <c r="AE86" s="328">
        <v>0</v>
      </c>
      <c r="AF86" s="328">
        <v>0</v>
      </c>
      <c r="AG86" s="328">
        <v>0</v>
      </c>
      <c r="AH86" s="328">
        <v>0</v>
      </c>
      <c r="AI86" s="328">
        <v>8.76</v>
      </c>
      <c r="AJ86" s="328">
        <v>0</v>
      </c>
      <c r="AK86" s="328">
        <v>0</v>
      </c>
      <c r="AL86" s="328">
        <v>0</v>
      </c>
      <c r="AM86" s="328">
        <v>0</v>
      </c>
      <c r="AN86" s="328">
        <v>0</v>
      </c>
      <c r="AO86" s="328">
        <v>0</v>
      </c>
      <c r="AP86" s="328">
        <v>0</v>
      </c>
      <c r="AQ86" s="328">
        <v>23.843630000000001</v>
      </c>
      <c r="AR86" s="1"/>
      <c r="AS86" s="1"/>
    </row>
    <row r="87" spans="1:45">
      <c r="A87" s="17" t="s">
        <v>23</v>
      </c>
      <c r="B87" s="328">
        <v>857.98019999999997</v>
      </c>
      <c r="C87" s="328">
        <v>130.47424000000001</v>
      </c>
      <c r="D87" s="328">
        <v>612.25337999999999</v>
      </c>
      <c r="E87" s="328">
        <v>150.26829999999998</v>
      </c>
      <c r="F87" s="328">
        <v>51.414459999999998</v>
      </c>
      <c r="G87" s="328">
        <v>41.16</v>
      </c>
      <c r="H87" s="328">
        <v>30.87</v>
      </c>
      <c r="I87" s="328">
        <v>133.77000000000001</v>
      </c>
      <c r="J87" s="328">
        <v>72.03</v>
      </c>
      <c r="K87" s="328">
        <v>23.504000000000001</v>
      </c>
      <c r="L87" s="328">
        <v>103.7</v>
      </c>
      <c r="M87" s="328">
        <v>27.200490000000002</v>
      </c>
      <c r="N87" s="328">
        <v>22.638000000000002</v>
      </c>
      <c r="O87" s="328">
        <v>79.14622</v>
      </c>
      <c r="P87" s="328">
        <v>12.553799999999999</v>
      </c>
      <c r="Q87" s="328">
        <v>36.015000000000001</v>
      </c>
      <c r="R87" s="328">
        <v>34.221319999999999</v>
      </c>
      <c r="S87" s="328">
        <v>84.26682000000001</v>
      </c>
      <c r="T87" s="328">
        <v>26.754000000000001</v>
      </c>
      <c r="U87" s="328">
        <v>43.564959999999999</v>
      </c>
      <c r="V87" s="328">
        <v>34.299999999999997</v>
      </c>
      <c r="W87" s="328">
        <v>38.369999999999997</v>
      </c>
      <c r="X87" s="328">
        <v>68.284999999999997</v>
      </c>
      <c r="Y87" s="328">
        <v>10.495799999999999</v>
      </c>
      <c r="Z87" s="328">
        <v>330.97208000000001</v>
      </c>
      <c r="AA87" s="328">
        <v>51.45</v>
      </c>
      <c r="AB87" s="328">
        <v>50.4572</v>
      </c>
      <c r="AC87" s="328">
        <v>91.321929999999995</v>
      </c>
      <c r="AD87" s="328">
        <v>20.774000000000001</v>
      </c>
      <c r="AE87" s="328">
        <v>20.94</v>
      </c>
      <c r="AF87" s="328">
        <v>6.9560399999999998</v>
      </c>
      <c r="AG87" s="328">
        <v>16.258200000000002</v>
      </c>
      <c r="AH87" s="328">
        <v>0</v>
      </c>
      <c r="AI87" s="328">
        <v>0</v>
      </c>
      <c r="AJ87" s="328">
        <v>30.03</v>
      </c>
      <c r="AK87" s="328">
        <v>0</v>
      </c>
      <c r="AL87" s="328">
        <v>59.984000000000002</v>
      </c>
      <c r="AM87" s="328">
        <v>10.29</v>
      </c>
      <c r="AN87" s="328">
        <v>8.6436000000000011</v>
      </c>
      <c r="AO87" s="328">
        <v>96.061999999999998</v>
      </c>
      <c r="AP87" s="328">
        <v>56.675290000000004</v>
      </c>
      <c r="AQ87" s="328">
        <v>3576.05033</v>
      </c>
      <c r="AR87" s="1"/>
      <c r="AS87" s="1"/>
    </row>
    <row r="88" spans="1:45">
      <c r="A88" s="17" t="s">
        <v>24</v>
      </c>
      <c r="B88" s="328">
        <v>95405.917709999994</v>
      </c>
      <c r="C88" s="328">
        <v>61429.883780000004</v>
      </c>
      <c r="D88" s="328">
        <v>60297.17772</v>
      </c>
      <c r="E88" s="328">
        <v>15500.64408</v>
      </c>
      <c r="F88" s="328">
        <v>10225.2547</v>
      </c>
      <c r="G88" s="328">
        <v>2833.16986</v>
      </c>
      <c r="H88" s="328">
        <v>4020.0243</v>
      </c>
      <c r="I88" s="328">
        <v>17265.0978</v>
      </c>
      <c r="J88" s="328">
        <v>5288.1324800000002</v>
      </c>
      <c r="K88" s="328">
        <v>6174.2025999999996</v>
      </c>
      <c r="L88" s="328">
        <v>25276.955460000001</v>
      </c>
      <c r="M88" s="328">
        <v>6639.0107199999993</v>
      </c>
      <c r="N88" s="328">
        <v>7820.5858600000001</v>
      </c>
      <c r="O88" s="328">
        <v>9434.0617200000015</v>
      </c>
      <c r="P88" s="328">
        <v>3241.4667200000004</v>
      </c>
      <c r="Q88" s="328">
        <v>898.38923999999997</v>
      </c>
      <c r="R88" s="328">
        <v>1039.4104300000001</v>
      </c>
      <c r="S88" s="328">
        <v>4692.5476200000003</v>
      </c>
      <c r="T88" s="328">
        <v>2336.5204600000002</v>
      </c>
      <c r="U88" s="328">
        <v>6019.0238200000003</v>
      </c>
      <c r="V88" s="328">
        <v>3212.6359600000001</v>
      </c>
      <c r="W88" s="328">
        <v>6219.2984999999999</v>
      </c>
      <c r="X88" s="328">
        <v>18382.322660000002</v>
      </c>
      <c r="Y88" s="328">
        <v>4883.7437199999995</v>
      </c>
      <c r="Z88" s="328">
        <v>21914.293020000001</v>
      </c>
      <c r="AA88" s="328">
        <v>1865.3510700000002</v>
      </c>
      <c r="AB88" s="328">
        <v>13826.145259999999</v>
      </c>
      <c r="AC88" s="328">
        <v>8862.7372200000009</v>
      </c>
      <c r="AD88" s="328">
        <v>626.61995999999999</v>
      </c>
      <c r="AE88" s="328">
        <v>12178.190259999999</v>
      </c>
      <c r="AF88" s="328">
        <v>1041.70706</v>
      </c>
      <c r="AG88" s="328">
        <v>714.09156000000007</v>
      </c>
      <c r="AH88" s="328">
        <v>486.86991999999998</v>
      </c>
      <c r="AI88" s="328">
        <v>302.96091999999999</v>
      </c>
      <c r="AJ88" s="328">
        <v>760.09961999999996</v>
      </c>
      <c r="AK88" s="328">
        <v>38.228199999999994</v>
      </c>
      <c r="AL88" s="328">
        <v>2004.95578</v>
      </c>
      <c r="AM88" s="328">
        <v>0</v>
      </c>
      <c r="AN88" s="328">
        <v>0</v>
      </c>
      <c r="AO88" s="328">
        <v>0</v>
      </c>
      <c r="AP88" s="328">
        <v>0</v>
      </c>
      <c r="AQ88" s="328">
        <v>443157.72777</v>
      </c>
      <c r="AR88" s="1"/>
      <c r="AS88" s="1"/>
    </row>
    <row r="89" spans="1:45">
      <c r="A89" s="17" t="s">
        <v>84</v>
      </c>
      <c r="B89" s="328">
        <v>0</v>
      </c>
      <c r="C89" s="328">
        <v>215.14439999999999</v>
      </c>
      <c r="D89" s="328">
        <v>86.216909999999999</v>
      </c>
      <c r="E89" s="328">
        <v>0</v>
      </c>
      <c r="F89" s="328">
        <v>0</v>
      </c>
      <c r="G89" s="328">
        <v>36.651669999999996</v>
      </c>
      <c r="H89" s="328">
        <v>0.25</v>
      </c>
      <c r="I89" s="328">
        <v>24.26868</v>
      </c>
      <c r="J89" s="328">
        <v>0</v>
      </c>
      <c r="K89" s="328">
        <v>114.08333</v>
      </c>
      <c r="L89" s="328">
        <v>0</v>
      </c>
      <c r="M89" s="328">
        <v>0</v>
      </c>
      <c r="N89" s="328">
        <v>561.62155000000007</v>
      </c>
      <c r="O89" s="328">
        <v>0</v>
      </c>
      <c r="P89" s="328">
        <v>12.06415</v>
      </c>
      <c r="Q89" s="328">
        <v>0</v>
      </c>
      <c r="R89" s="328">
        <v>0</v>
      </c>
      <c r="S89" s="328">
        <v>0</v>
      </c>
      <c r="T89" s="328">
        <v>0</v>
      </c>
      <c r="U89" s="328">
        <v>0</v>
      </c>
      <c r="V89" s="328">
        <v>0</v>
      </c>
      <c r="W89" s="328">
        <v>11.53009</v>
      </c>
      <c r="X89" s="328">
        <v>156.27435</v>
      </c>
      <c r="Y89" s="328">
        <v>0</v>
      </c>
      <c r="Z89" s="328">
        <v>0</v>
      </c>
      <c r="AA89" s="328">
        <v>0</v>
      </c>
      <c r="AB89" s="328">
        <v>4.1740600000000008</v>
      </c>
      <c r="AC89" s="328">
        <v>223.93167000000003</v>
      </c>
      <c r="AD89" s="328">
        <v>0</v>
      </c>
      <c r="AE89" s="328">
        <v>0</v>
      </c>
      <c r="AF89" s="328">
        <v>5.00427</v>
      </c>
      <c r="AG89" s="328">
        <v>0</v>
      </c>
      <c r="AH89" s="328">
        <v>14.274010000000001</v>
      </c>
      <c r="AI89" s="328">
        <v>0.33944000000000002</v>
      </c>
      <c r="AJ89" s="328">
        <v>0</v>
      </c>
      <c r="AK89" s="328">
        <v>0</v>
      </c>
      <c r="AL89" s="328">
        <v>0</v>
      </c>
      <c r="AM89" s="328">
        <v>0</v>
      </c>
      <c r="AN89" s="328">
        <v>0</v>
      </c>
      <c r="AO89" s="328">
        <v>0</v>
      </c>
      <c r="AP89" s="328">
        <v>0</v>
      </c>
      <c r="AQ89" s="328">
        <v>1465.8285800000001</v>
      </c>
      <c r="AR89" s="1"/>
      <c r="AS89" s="1"/>
    </row>
    <row r="90" spans="1:45">
      <c r="A90" s="17" t="s">
        <v>85</v>
      </c>
      <c r="B90" s="328">
        <v>-857.98019999999997</v>
      </c>
      <c r="C90" s="328">
        <v>-13.72</v>
      </c>
      <c r="D90" s="328">
        <v>-438.28378999999995</v>
      </c>
      <c r="E90" s="328">
        <v>-87.671149999999997</v>
      </c>
      <c r="F90" s="328">
        <v>-39.407679999999999</v>
      </c>
      <c r="G90" s="328">
        <v>-31.830400000000001</v>
      </c>
      <c r="H90" s="328">
        <v>-25.77</v>
      </c>
      <c r="I90" s="328">
        <v>-89.18</v>
      </c>
      <c r="J90" s="328">
        <v>-48.02</v>
      </c>
      <c r="K90" s="328">
        <v>-13.72</v>
      </c>
      <c r="L90" s="328">
        <v>-44.59</v>
      </c>
      <c r="M90" s="328">
        <v>-15.627079999999999</v>
      </c>
      <c r="N90" s="328">
        <v>-13.034000000000001</v>
      </c>
      <c r="O90" s="328">
        <v>-46.108460000000001</v>
      </c>
      <c r="P90" s="328">
        <v>-19.413799999999998</v>
      </c>
      <c r="Q90" s="328">
        <v>-32.015000000000001</v>
      </c>
      <c r="R90" s="328">
        <v>-23.781290000000002</v>
      </c>
      <c r="S90" s="328">
        <v>-28.449240000000003</v>
      </c>
      <c r="T90" s="328">
        <v>-15.423200000000001</v>
      </c>
      <c r="U90" s="328">
        <v>-35.164999999999999</v>
      </c>
      <c r="V90" s="328">
        <v>-14.7</v>
      </c>
      <c r="W90" s="328">
        <v>-25.87</v>
      </c>
      <c r="X90" s="328">
        <v>-29.841000000000001</v>
      </c>
      <c r="Y90" s="328">
        <v>-10.489799999999999</v>
      </c>
      <c r="Z90" s="328">
        <v>-330.97208000000001</v>
      </c>
      <c r="AA90" s="328">
        <v>-45.7</v>
      </c>
      <c r="AB90" s="328">
        <v>-26.31</v>
      </c>
      <c r="AC90" s="328">
        <v>-9.1077300000000001</v>
      </c>
      <c r="AD90" s="328">
        <v>-12.821999999999999</v>
      </c>
      <c r="AE90" s="328">
        <v>-15.452</v>
      </c>
      <c r="AF90" s="328">
        <v>-3.7730000000000001</v>
      </c>
      <c r="AG90" s="328">
        <v>-11.657219999999999</v>
      </c>
      <c r="AH90" s="328">
        <v>0</v>
      </c>
      <c r="AI90" s="328">
        <v>-1.1000000000000001</v>
      </c>
      <c r="AJ90" s="328">
        <v>-20.797599999999999</v>
      </c>
      <c r="AK90" s="328">
        <v>0</v>
      </c>
      <c r="AL90" s="328">
        <v>-29.588000000000001</v>
      </c>
      <c r="AM90" s="328">
        <v>-5.1449999999999996</v>
      </c>
      <c r="AN90" s="328">
        <v>-1.3720000000000001</v>
      </c>
      <c r="AO90" s="328">
        <v>-52.704000000000001</v>
      </c>
      <c r="AP90" s="328">
        <v>-38.153289999999998</v>
      </c>
      <c r="AQ90" s="328">
        <v>-2604.7450099999996</v>
      </c>
      <c r="AR90" s="1"/>
      <c r="AS90" s="1"/>
    </row>
    <row r="91" spans="1:45">
      <c r="A91" s="685" t="s">
        <v>86</v>
      </c>
      <c r="B91" s="684">
        <v>52092.49482</v>
      </c>
      <c r="C91" s="684">
        <v>16416.987219999999</v>
      </c>
      <c r="D91" s="684">
        <v>18053.701779999999</v>
      </c>
      <c r="E91" s="684">
        <v>2685.6322599999999</v>
      </c>
      <c r="F91" s="684">
        <v>1369.47678</v>
      </c>
      <c r="G91" s="684">
        <v>1980.1335200000001</v>
      </c>
      <c r="H91" s="684">
        <v>1912.75452</v>
      </c>
      <c r="I91" s="684">
        <v>3628.1400099999996</v>
      </c>
      <c r="J91" s="684">
        <v>2796.5588499999999</v>
      </c>
      <c r="K91" s="684">
        <v>2535.4148700000001</v>
      </c>
      <c r="L91" s="684">
        <v>2661.90283</v>
      </c>
      <c r="M91" s="684">
        <v>2482.3854000000001</v>
      </c>
      <c r="N91" s="684">
        <v>7289.5341699999999</v>
      </c>
      <c r="O91" s="684">
        <v>1157.5468999999998</v>
      </c>
      <c r="P91" s="684">
        <v>1966.84266</v>
      </c>
      <c r="Q91" s="684">
        <v>1695.4324799999999</v>
      </c>
      <c r="R91" s="684">
        <v>1694.73155</v>
      </c>
      <c r="S91" s="684">
        <v>2143.6207100000001</v>
      </c>
      <c r="T91" s="684">
        <v>4112.7557999999999</v>
      </c>
      <c r="U91" s="684">
        <v>2256.74575</v>
      </c>
      <c r="V91" s="684">
        <v>4463.8479500000003</v>
      </c>
      <c r="W91" s="684">
        <v>2222.9026600000002</v>
      </c>
      <c r="X91" s="684">
        <v>2906.3514</v>
      </c>
      <c r="Y91" s="684">
        <v>1176.0448600000002</v>
      </c>
      <c r="Z91" s="684">
        <v>8415.6889800000008</v>
      </c>
      <c r="AA91" s="684">
        <v>1218.8486699999999</v>
      </c>
      <c r="AB91" s="684">
        <v>3850.2083900000002</v>
      </c>
      <c r="AC91" s="684">
        <v>15270.14998</v>
      </c>
      <c r="AD91" s="684">
        <v>2291.0678199999998</v>
      </c>
      <c r="AE91" s="684">
        <v>3580.8208999999997</v>
      </c>
      <c r="AF91" s="684">
        <v>1316.2589800000001</v>
      </c>
      <c r="AG91" s="684">
        <v>1099.63967</v>
      </c>
      <c r="AH91" s="684">
        <v>2095.45892</v>
      </c>
      <c r="AI91" s="684">
        <v>3048.38103</v>
      </c>
      <c r="AJ91" s="684">
        <v>1306.2621299999998</v>
      </c>
      <c r="AK91" s="684">
        <v>127.91703</v>
      </c>
      <c r="AL91" s="684">
        <v>4011.0333999999998</v>
      </c>
      <c r="AM91" s="684">
        <v>206.77282</v>
      </c>
      <c r="AN91" s="684">
        <v>2946.5722099999998</v>
      </c>
      <c r="AO91" s="684">
        <v>3253.1699600000002</v>
      </c>
      <c r="AP91" s="684">
        <v>939.89414999999997</v>
      </c>
      <c r="AQ91" s="684">
        <v>196680.08478999999</v>
      </c>
      <c r="AR91" s="8"/>
      <c r="AS91" s="1"/>
    </row>
    <row r="92" spans="1:45">
      <c r="A92" s="17" t="s">
        <v>87</v>
      </c>
      <c r="B92" s="328">
        <v>14554.72703</v>
      </c>
      <c r="C92" s="328">
        <v>7299.75882</v>
      </c>
      <c r="D92" s="328">
        <v>6590.1383900000001</v>
      </c>
      <c r="E92" s="328">
        <v>1044.6600000000001</v>
      </c>
      <c r="F92" s="328">
        <v>152.15700000000001</v>
      </c>
      <c r="G92" s="328">
        <v>78.427320000000009</v>
      </c>
      <c r="H92" s="328">
        <v>208.17500000000001</v>
      </c>
      <c r="I92" s="328">
        <v>1573.1992</v>
      </c>
      <c r="J92" s="328">
        <v>669.33334000000002</v>
      </c>
      <c r="K92" s="328">
        <v>128.77867000000001</v>
      </c>
      <c r="L92" s="328">
        <v>300.18063000000001</v>
      </c>
      <c r="M92" s="328">
        <v>544.75503000000003</v>
      </c>
      <c r="N92" s="328">
        <v>3062.0505600000001</v>
      </c>
      <c r="O92" s="328">
        <v>402.47798</v>
      </c>
      <c r="P92" s="328">
        <v>264.29844000000003</v>
      </c>
      <c r="Q92" s="328">
        <v>493.15075000000002</v>
      </c>
      <c r="R92" s="328">
        <v>296.52621000000005</v>
      </c>
      <c r="S92" s="328">
        <v>1058.5203200000001</v>
      </c>
      <c r="T92" s="328">
        <v>71.813559999999995</v>
      </c>
      <c r="U92" s="328">
        <v>670.904</v>
      </c>
      <c r="V92" s="328">
        <v>200.13188</v>
      </c>
      <c r="W92" s="328">
        <v>585.54413999999997</v>
      </c>
      <c r="X92" s="328">
        <v>1007.46907</v>
      </c>
      <c r="Y92" s="328">
        <v>395.73401000000001</v>
      </c>
      <c r="Z92" s="328">
        <v>2593.1507299999998</v>
      </c>
      <c r="AA92" s="328">
        <v>615.16339000000005</v>
      </c>
      <c r="AB92" s="328">
        <v>1135.5283400000001</v>
      </c>
      <c r="AC92" s="328">
        <v>4194.3917499999998</v>
      </c>
      <c r="AD92" s="328">
        <v>939.61800000000005</v>
      </c>
      <c r="AE92" s="328">
        <v>964.86245999999994</v>
      </c>
      <c r="AF92" s="328">
        <v>84.355770000000007</v>
      </c>
      <c r="AG92" s="328">
        <v>38.134730000000005</v>
      </c>
      <c r="AH92" s="328">
        <v>230.1</v>
      </c>
      <c r="AI92" s="328">
        <v>1539.384</v>
      </c>
      <c r="AJ92" s="328">
        <v>698.69362000000001</v>
      </c>
      <c r="AK92" s="328">
        <v>0</v>
      </c>
      <c r="AL92" s="328">
        <v>682.40700000000004</v>
      </c>
      <c r="AM92" s="328">
        <v>0</v>
      </c>
      <c r="AN92" s="328">
        <v>109.79005000000001</v>
      </c>
      <c r="AO92" s="328">
        <v>2562.7759999999998</v>
      </c>
      <c r="AP92" s="328">
        <v>268.07405999999997</v>
      </c>
      <c r="AQ92" s="328">
        <v>58309.341249999998</v>
      </c>
      <c r="AR92" s="1"/>
      <c r="AS92" s="1"/>
    </row>
    <row r="93" spans="1:45">
      <c r="A93" s="17" t="s">
        <v>88</v>
      </c>
      <c r="B93" s="328">
        <v>32608.449129999997</v>
      </c>
      <c r="C93" s="328">
        <v>7712.55494</v>
      </c>
      <c r="D93" s="328">
        <v>7504.54882</v>
      </c>
      <c r="E93" s="328">
        <v>442.61349000000001</v>
      </c>
      <c r="F93" s="328">
        <v>667.69535999999994</v>
      </c>
      <c r="G93" s="328">
        <v>1319.78574</v>
      </c>
      <c r="H93" s="328">
        <v>847.2355</v>
      </c>
      <c r="I93" s="328">
        <v>1299.13249</v>
      </c>
      <c r="J93" s="328">
        <v>1457.36357</v>
      </c>
      <c r="K93" s="328">
        <v>1273.4125300000001</v>
      </c>
      <c r="L93" s="328">
        <v>2085.90454</v>
      </c>
      <c r="M93" s="328">
        <v>897.69776999999999</v>
      </c>
      <c r="N93" s="328">
        <v>2678.4279900000001</v>
      </c>
      <c r="O93" s="328">
        <v>313.51718</v>
      </c>
      <c r="P93" s="328">
        <v>909.20916</v>
      </c>
      <c r="Q93" s="328">
        <v>881.88693999999998</v>
      </c>
      <c r="R93" s="328">
        <v>752.52980000000002</v>
      </c>
      <c r="S93" s="328">
        <v>265.31668000000002</v>
      </c>
      <c r="T93" s="328">
        <v>1632.5311899999999</v>
      </c>
      <c r="U93" s="328">
        <v>796.65948000000003</v>
      </c>
      <c r="V93" s="328">
        <v>4119.2200499999999</v>
      </c>
      <c r="W93" s="328">
        <v>1204.88986</v>
      </c>
      <c r="X93" s="328">
        <v>1484.8578300000001</v>
      </c>
      <c r="Y93" s="328">
        <v>110.24949000000001</v>
      </c>
      <c r="Z93" s="328">
        <v>5182.1812800000007</v>
      </c>
      <c r="AA93" s="328">
        <v>240.10744</v>
      </c>
      <c r="AB93" s="328">
        <v>2022.5724</v>
      </c>
      <c r="AC93" s="328">
        <v>8124.3198200000006</v>
      </c>
      <c r="AD93" s="328">
        <v>224.76219</v>
      </c>
      <c r="AE93" s="328">
        <v>747.50307999999995</v>
      </c>
      <c r="AF93" s="328">
        <v>869.12810999999999</v>
      </c>
      <c r="AG93" s="328">
        <v>504.22634999999997</v>
      </c>
      <c r="AH93" s="328">
        <v>1178.09256</v>
      </c>
      <c r="AI93" s="328">
        <v>1301.4536000000001</v>
      </c>
      <c r="AJ93" s="328">
        <v>373.72416999999996</v>
      </c>
      <c r="AK93" s="328">
        <v>0</v>
      </c>
      <c r="AL93" s="328">
        <v>2499.4973</v>
      </c>
      <c r="AM93" s="328">
        <v>86.53586</v>
      </c>
      <c r="AN93" s="328">
        <v>918.40177000000006</v>
      </c>
      <c r="AO93" s="328">
        <v>1E-3</v>
      </c>
      <c r="AP93" s="328">
        <v>578.81800999999996</v>
      </c>
      <c r="AQ93" s="328">
        <v>98117.014469999995</v>
      </c>
      <c r="AR93" s="1"/>
      <c r="AS93" s="1"/>
    </row>
    <row r="94" spans="1:45">
      <c r="A94" s="17" t="s">
        <v>89</v>
      </c>
      <c r="B94" s="328">
        <v>1771.2427700000001</v>
      </c>
      <c r="C94" s="328">
        <v>197.65414000000001</v>
      </c>
      <c r="D94" s="328">
        <v>1030.7499399999999</v>
      </c>
      <c r="E94" s="328">
        <v>299.30303000000004</v>
      </c>
      <c r="F94" s="328">
        <v>86.776009999999999</v>
      </c>
      <c r="G94" s="328">
        <v>166.65876</v>
      </c>
      <c r="H94" s="328">
        <v>205.07723999999999</v>
      </c>
      <c r="I94" s="328">
        <v>221.41926000000001</v>
      </c>
      <c r="J94" s="328">
        <v>124.21938</v>
      </c>
      <c r="K94" s="328">
        <v>237.69764999999998</v>
      </c>
      <c r="L94" s="328">
        <v>54.015500000000003</v>
      </c>
      <c r="M94" s="328">
        <v>323.08628999999996</v>
      </c>
      <c r="N94" s="328">
        <v>311.06959999999998</v>
      </c>
      <c r="O94" s="328">
        <v>97.806160000000006</v>
      </c>
      <c r="P94" s="328">
        <v>155.96903</v>
      </c>
      <c r="Q94" s="328">
        <v>77.78004</v>
      </c>
      <c r="R94" s="328">
        <v>152.39344</v>
      </c>
      <c r="S94" s="328">
        <v>202.06447</v>
      </c>
      <c r="T94" s="328">
        <v>393.53810999999996</v>
      </c>
      <c r="U94" s="328">
        <v>240.46945000000002</v>
      </c>
      <c r="V94" s="328">
        <v>26.729400000000002</v>
      </c>
      <c r="W94" s="328">
        <v>66.707470000000001</v>
      </c>
      <c r="X94" s="328">
        <v>176.16884999999999</v>
      </c>
      <c r="Y94" s="328">
        <v>124.82380999999999</v>
      </c>
      <c r="Z94" s="328">
        <v>69.55086</v>
      </c>
      <c r="AA94" s="328">
        <v>115.08645</v>
      </c>
      <c r="AB94" s="328">
        <v>178.81614000000002</v>
      </c>
      <c r="AC94" s="328">
        <v>589.35112000000004</v>
      </c>
      <c r="AD94" s="328">
        <v>182.21619000000001</v>
      </c>
      <c r="AE94" s="328">
        <v>315.61766999999998</v>
      </c>
      <c r="AF94" s="328">
        <v>68.051450000000003</v>
      </c>
      <c r="AG94" s="328">
        <v>115.07332000000001</v>
      </c>
      <c r="AH94" s="328">
        <v>80.983829999999998</v>
      </c>
      <c r="AI94" s="328">
        <v>54.399620000000006</v>
      </c>
      <c r="AJ94" s="328">
        <v>37.975379999999994</v>
      </c>
      <c r="AK94" s="328">
        <v>52.386139999999997</v>
      </c>
      <c r="AL94" s="328">
        <v>274.73966999999999</v>
      </c>
      <c r="AM94" s="328">
        <v>28.361549999999998</v>
      </c>
      <c r="AN94" s="328">
        <v>581.33759999999995</v>
      </c>
      <c r="AO94" s="328">
        <v>20.00347</v>
      </c>
      <c r="AP94" s="328">
        <v>38.353550000000006</v>
      </c>
      <c r="AQ94" s="328">
        <v>9545.7238100000013</v>
      </c>
      <c r="AR94" s="1"/>
      <c r="AS94" s="1"/>
    </row>
    <row r="95" spans="1:45">
      <c r="A95" s="17" t="s">
        <v>90</v>
      </c>
      <c r="B95" s="328">
        <v>1333.9661799999999</v>
      </c>
      <c r="C95" s="328">
        <v>394.12396999999999</v>
      </c>
      <c r="D95" s="328">
        <v>1897.6776</v>
      </c>
      <c r="E95" s="328">
        <v>787.60795999999993</v>
      </c>
      <c r="F95" s="328">
        <v>327.22323</v>
      </c>
      <c r="G95" s="328">
        <v>190.74929</v>
      </c>
      <c r="H95" s="328">
        <v>216.49269000000001</v>
      </c>
      <c r="I95" s="328">
        <v>186.77278000000001</v>
      </c>
      <c r="J95" s="328">
        <v>169.16473999999999</v>
      </c>
      <c r="K95" s="328">
        <v>767.72531000000004</v>
      </c>
      <c r="L95" s="328">
        <v>19.418890000000001</v>
      </c>
      <c r="M95" s="328">
        <v>330.97717</v>
      </c>
      <c r="N95" s="328">
        <v>449.70251000000002</v>
      </c>
      <c r="O95" s="328">
        <v>33.873410000000007</v>
      </c>
      <c r="P95" s="328">
        <v>332.76306</v>
      </c>
      <c r="Q95" s="328">
        <v>107.264</v>
      </c>
      <c r="R95" s="328">
        <v>194.31889000000001</v>
      </c>
      <c r="S95" s="328">
        <v>571.91674</v>
      </c>
      <c r="T95" s="328">
        <v>871.85126000000002</v>
      </c>
      <c r="U95" s="328">
        <v>319.09179</v>
      </c>
      <c r="V95" s="328">
        <v>32.60398</v>
      </c>
      <c r="W95" s="328">
        <v>46.39622</v>
      </c>
      <c r="X95" s="328">
        <v>107.92138</v>
      </c>
      <c r="Y95" s="328">
        <v>24.146039999999999</v>
      </c>
      <c r="Z95" s="328">
        <v>139.1096</v>
      </c>
      <c r="AA95" s="328">
        <v>112.90660000000001</v>
      </c>
      <c r="AB95" s="328">
        <v>141.15011999999999</v>
      </c>
      <c r="AC95" s="328">
        <v>714.98568999999998</v>
      </c>
      <c r="AD95" s="328">
        <v>376.19382999999999</v>
      </c>
      <c r="AE95" s="328">
        <v>827.30279000000007</v>
      </c>
      <c r="AF95" s="328">
        <v>176.56144</v>
      </c>
      <c r="AG95" s="328">
        <v>149.15929</v>
      </c>
      <c r="AH95" s="328">
        <v>368.47156000000001</v>
      </c>
      <c r="AI95" s="328">
        <v>104.76532</v>
      </c>
      <c r="AJ95" s="328">
        <v>151.22896</v>
      </c>
      <c r="AK95" s="328">
        <v>14.59651</v>
      </c>
      <c r="AL95" s="328">
        <v>202.96333999999999</v>
      </c>
      <c r="AM95" s="328">
        <v>64.916449999999998</v>
      </c>
      <c r="AN95" s="328">
        <v>748.78210000000001</v>
      </c>
      <c r="AO95" s="328">
        <v>542.08244999999999</v>
      </c>
      <c r="AP95" s="328">
        <v>23.549499999999998</v>
      </c>
      <c r="AQ95" s="328">
        <v>14572.47464</v>
      </c>
      <c r="AR95" s="1"/>
      <c r="AS95" s="1"/>
    </row>
    <row r="96" spans="1:45">
      <c r="A96" s="17" t="s">
        <v>91</v>
      </c>
      <c r="B96" s="328">
        <v>953.23666000000003</v>
      </c>
      <c r="C96" s="328">
        <v>546.84658999999999</v>
      </c>
      <c r="D96" s="328">
        <v>844.89049</v>
      </c>
      <c r="E96" s="328">
        <v>108.50867</v>
      </c>
      <c r="F96" s="328">
        <v>135.62518</v>
      </c>
      <c r="G96" s="328">
        <v>166.81993</v>
      </c>
      <c r="H96" s="328">
        <v>385.41633000000002</v>
      </c>
      <c r="I96" s="328">
        <v>169.92832999999999</v>
      </c>
      <c r="J96" s="328">
        <v>236.07073</v>
      </c>
      <c r="K96" s="328">
        <v>127.78671</v>
      </c>
      <c r="L96" s="328">
        <v>126.56177000000001</v>
      </c>
      <c r="M96" s="328">
        <v>133.52270000000001</v>
      </c>
      <c r="N96" s="328">
        <v>786.63674000000003</v>
      </c>
      <c r="O96" s="328">
        <v>244.86617000000001</v>
      </c>
      <c r="P96" s="328">
        <v>117.02392</v>
      </c>
      <c r="Q96" s="328">
        <v>110.69182000000001</v>
      </c>
      <c r="R96" s="328">
        <v>298.83296000000001</v>
      </c>
      <c r="S96" s="328">
        <v>42.860720000000001</v>
      </c>
      <c r="T96" s="328">
        <v>1143.0196799999999</v>
      </c>
      <c r="U96" s="328">
        <v>228.38642999999999</v>
      </c>
      <c r="V96" s="328">
        <v>85.157640000000001</v>
      </c>
      <c r="W96" s="328">
        <v>319.35897</v>
      </c>
      <c r="X96" s="328">
        <v>129.92323999999999</v>
      </c>
      <c r="Y96" s="328">
        <v>350.47654999999997</v>
      </c>
      <c r="Z96" s="328">
        <v>295.89269000000002</v>
      </c>
      <c r="AA96" s="328">
        <v>130.01527000000002</v>
      </c>
      <c r="AB96" s="328">
        <v>249.58335</v>
      </c>
      <c r="AC96" s="328">
        <v>436.78456</v>
      </c>
      <c r="AD96" s="328">
        <v>242.58096</v>
      </c>
      <c r="AE96" s="328">
        <v>322.6096</v>
      </c>
      <c r="AF96" s="328">
        <v>118.16121000000001</v>
      </c>
      <c r="AG96" s="328">
        <v>293.03997999999996</v>
      </c>
      <c r="AH96" s="328">
        <v>237.80597</v>
      </c>
      <c r="AI96" s="328">
        <v>48.376489999999997</v>
      </c>
      <c r="AJ96" s="328">
        <v>28.6996</v>
      </c>
      <c r="AK96" s="328">
        <v>60.932379999999995</v>
      </c>
      <c r="AL96" s="328">
        <v>317.01918000000001</v>
      </c>
      <c r="AM96" s="328">
        <v>25.367720000000002</v>
      </c>
      <c r="AN96" s="328">
        <v>588.25968999999998</v>
      </c>
      <c r="AO96" s="328">
        <v>128.30604</v>
      </c>
      <c r="AP96" s="328">
        <v>27.78407</v>
      </c>
      <c r="AQ96" s="328">
        <v>11343.66769</v>
      </c>
      <c r="AR96" s="1"/>
      <c r="AS96" s="1"/>
    </row>
    <row r="97" spans="1:45">
      <c r="A97" s="17" t="s">
        <v>92</v>
      </c>
      <c r="B97" s="328">
        <v>870.87305000000003</v>
      </c>
      <c r="C97" s="328">
        <v>198.05476999999999</v>
      </c>
      <c r="D97" s="328">
        <v>154.91298</v>
      </c>
      <c r="E97" s="328">
        <v>1.9E-2</v>
      </c>
      <c r="F97" s="328">
        <v>0</v>
      </c>
      <c r="G97" s="328">
        <v>57.692480000000003</v>
      </c>
      <c r="H97" s="328">
        <v>50.357759999999999</v>
      </c>
      <c r="I97" s="328">
        <v>177.68795</v>
      </c>
      <c r="J97" s="328">
        <v>140.40708999999998</v>
      </c>
      <c r="K97" s="328">
        <v>1.4E-2</v>
      </c>
      <c r="L97" s="328">
        <v>14.06836</v>
      </c>
      <c r="M97" s="328">
        <v>252.34644</v>
      </c>
      <c r="N97" s="328">
        <v>0</v>
      </c>
      <c r="O97" s="328">
        <v>6.0000000000000001E-3</v>
      </c>
      <c r="P97" s="328">
        <v>187.57905</v>
      </c>
      <c r="Q97" s="328">
        <v>24.658930000000002</v>
      </c>
      <c r="R97" s="328">
        <v>0.13025</v>
      </c>
      <c r="S97" s="328">
        <v>7.0000000000000001E-3</v>
      </c>
      <c r="T97" s="328">
        <v>2E-3</v>
      </c>
      <c r="U97" s="328">
        <v>1.2345999999999999</v>
      </c>
      <c r="V97" s="328">
        <v>5.0000000000000001E-3</v>
      </c>
      <c r="W97" s="328">
        <v>6.0000000000000001E-3</v>
      </c>
      <c r="X97" s="328">
        <v>1.103E-2</v>
      </c>
      <c r="Y97" s="328">
        <v>166.61496</v>
      </c>
      <c r="Z97" s="328">
        <v>135.80382</v>
      </c>
      <c r="AA97" s="328">
        <v>5.5695200000000007</v>
      </c>
      <c r="AB97" s="328">
        <v>122.55803999999999</v>
      </c>
      <c r="AC97" s="328">
        <v>7.58108</v>
      </c>
      <c r="AD97" s="328">
        <v>325.69665000000003</v>
      </c>
      <c r="AE97" s="328">
        <v>402.92529999999999</v>
      </c>
      <c r="AF97" s="328">
        <v>1E-3</v>
      </c>
      <c r="AG97" s="328">
        <v>6.0000000000000001E-3</v>
      </c>
      <c r="AH97" s="328">
        <v>5.0000000000000001E-3</v>
      </c>
      <c r="AI97" s="328">
        <v>2E-3</v>
      </c>
      <c r="AJ97" s="328">
        <v>15.9404</v>
      </c>
      <c r="AK97" s="328">
        <v>2E-3</v>
      </c>
      <c r="AL97" s="328">
        <v>34.406910000000003</v>
      </c>
      <c r="AM97" s="328">
        <v>1.59124</v>
      </c>
      <c r="AN97" s="328">
        <v>1E-3</v>
      </c>
      <c r="AO97" s="328">
        <v>1E-3</v>
      </c>
      <c r="AP97" s="328">
        <v>3.3149600000000001</v>
      </c>
      <c r="AQ97" s="328">
        <v>3352.0946200000003</v>
      </c>
      <c r="AR97" s="1"/>
      <c r="AS97" s="1"/>
    </row>
    <row r="98" spans="1:45">
      <c r="A98" s="17" t="s">
        <v>93</v>
      </c>
      <c r="B98" s="328">
        <v>0</v>
      </c>
      <c r="C98" s="328">
        <v>67.993990000000011</v>
      </c>
      <c r="D98" s="328">
        <v>30.783560000000001</v>
      </c>
      <c r="E98" s="328">
        <v>2.9201100000000002</v>
      </c>
      <c r="F98" s="328">
        <v>0</v>
      </c>
      <c r="G98" s="328">
        <v>0</v>
      </c>
      <c r="H98" s="328">
        <v>0</v>
      </c>
      <c r="I98" s="328">
        <v>0</v>
      </c>
      <c r="J98" s="328">
        <v>0</v>
      </c>
      <c r="K98" s="328">
        <v>0</v>
      </c>
      <c r="L98" s="328">
        <v>61.753140000000002</v>
      </c>
      <c r="M98" s="328">
        <v>0</v>
      </c>
      <c r="N98" s="328">
        <v>1.6467700000000001</v>
      </c>
      <c r="O98" s="328">
        <v>0</v>
      </c>
      <c r="P98" s="328">
        <v>0</v>
      </c>
      <c r="Q98" s="328">
        <v>0</v>
      </c>
      <c r="R98" s="328">
        <v>0</v>
      </c>
      <c r="S98" s="328">
        <v>2.9347800000000004</v>
      </c>
      <c r="T98" s="328">
        <v>0</v>
      </c>
      <c r="U98" s="328">
        <v>0</v>
      </c>
      <c r="V98" s="328">
        <v>0</v>
      </c>
      <c r="W98" s="328">
        <v>0</v>
      </c>
      <c r="X98" s="328">
        <v>0</v>
      </c>
      <c r="Y98" s="328">
        <v>4</v>
      </c>
      <c r="Z98" s="328">
        <v>0</v>
      </c>
      <c r="AA98" s="328">
        <v>0</v>
      </c>
      <c r="AB98" s="328">
        <v>0</v>
      </c>
      <c r="AC98" s="328">
        <v>2.3934899999999999</v>
      </c>
      <c r="AD98" s="328">
        <v>0</v>
      </c>
      <c r="AE98" s="328">
        <v>0</v>
      </c>
      <c r="AF98" s="328">
        <v>0</v>
      </c>
      <c r="AG98" s="328">
        <v>0</v>
      </c>
      <c r="AH98" s="328">
        <v>0</v>
      </c>
      <c r="AI98" s="328">
        <v>0</v>
      </c>
      <c r="AJ98" s="328">
        <v>0</v>
      </c>
      <c r="AK98" s="328">
        <v>0</v>
      </c>
      <c r="AL98" s="328">
        <v>0</v>
      </c>
      <c r="AM98" s="328">
        <v>0</v>
      </c>
      <c r="AN98" s="328">
        <v>0</v>
      </c>
      <c r="AO98" s="328">
        <v>0</v>
      </c>
      <c r="AP98" s="328">
        <v>0</v>
      </c>
      <c r="AQ98" s="328">
        <v>174.42583999999999</v>
      </c>
      <c r="AR98" s="1"/>
      <c r="AS98" s="1"/>
    </row>
    <row r="99" spans="1:45">
      <c r="A99" s="17" t="s">
        <v>94</v>
      </c>
      <c r="B99" s="328">
        <v>0</v>
      </c>
      <c r="C99" s="328">
        <v>0</v>
      </c>
      <c r="D99" s="328">
        <v>0</v>
      </c>
      <c r="E99" s="328">
        <v>0</v>
      </c>
      <c r="F99" s="328">
        <v>0</v>
      </c>
      <c r="G99" s="328">
        <v>0</v>
      </c>
      <c r="H99" s="328">
        <v>0</v>
      </c>
      <c r="I99" s="328">
        <v>0</v>
      </c>
      <c r="J99" s="328">
        <v>0</v>
      </c>
      <c r="K99" s="328">
        <v>0</v>
      </c>
      <c r="L99" s="328">
        <v>0</v>
      </c>
      <c r="M99" s="328">
        <v>0</v>
      </c>
      <c r="N99" s="328">
        <v>0</v>
      </c>
      <c r="O99" s="328">
        <v>0</v>
      </c>
      <c r="P99" s="328">
        <v>0</v>
      </c>
      <c r="Q99" s="328">
        <v>0</v>
      </c>
      <c r="R99" s="328">
        <v>0</v>
      </c>
      <c r="S99" s="328">
        <v>0</v>
      </c>
      <c r="T99" s="328">
        <v>0</v>
      </c>
      <c r="U99" s="328">
        <v>0</v>
      </c>
      <c r="V99" s="328">
        <v>0</v>
      </c>
      <c r="W99" s="328">
        <v>0</v>
      </c>
      <c r="X99" s="328">
        <v>0</v>
      </c>
      <c r="Y99" s="328">
        <v>0</v>
      </c>
      <c r="Z99" s="328">
        <v>0</v>
      </c>
      <c r="AA99" s="328">
        <v>0</v>
      </c>
      <c r="AB99" s="328">
        <v>0</v>
      </c>
      <c r="AC99" s="328">
        <v>0</v>
      </c>
      <c r="AD99" s="328">
        <v>0</v>
      </c>
      <c r="AE99" s="328">
        <v>0</v>
      </c>
      <c r="AF99" s="328">
        <v>0</v>
      </c>
      <c r="AG99" s="328">
        <v>0</v>
      </c>
      <c r="AH99" s="328">
        <v>0</v>
      </c>
      <c r="AI99" s="328">
        <v>0</v>
      </c>
      <c r="AJ99" s="328">
        <v>0</v>
      </c>
      <c r="AK99" s="328">
        <v>0</v>
      </c>
      <c r="AL99" s="328">
        <v>0</v>
      </c>
      <c r="AM99" s="328">
        <v>0</v>
      </c>
      <c r="AN99" s="328">
        <v>0</v>
      </c>
      <c r="AO99" s="328">
        <v>0</v>
      </c>
      <c r="AP99" s="328">
        <v>0</v>
      </c>
      <c r="AQ99" s="328">
        <v>0</v>
      </c>
      <c r="AR99" s="1"/>
      <c r="AS99" s="1"/>
    </row>
    <row r="100" spans="1:45">
      <c r="A100" s="17" t="s">
        <v>95</v>
      </c>
      <c r="B100" s="328">
        <v>0</v>
      </c>
      <c r="C100" s="328">
        <v>0</v>
      </c>
      <c r="D100" s="328">
        <v>0</v>
      </c>
      <c r="E100" s="328">
        <v>0</v>
      </c>
      <c r="F100" s="328">
        <v>0</v>
      </c>
      <c r="G100" s="328">
        <v>0</v>
      </c>
      <c r="H100" s="328">
        <v>0</v>
      </c>
      <c r="I100" s="328">
        <v>0</v>
      </c>
      <c r="J100" s="328">
        <v>0</v>
      </c>
      <c r="K100" s="328">
        <v>0</v>
      </c>
      <c r="L100" s="328">
        <v>0</v>
      </c>
      <c r="M100" s="328">
        <v>0</v>
      </c>
      <c r="N100" s="328">
        <v>0</v>
      </c>
      <c r="O100" s="328">
        <v>65</v>
      </c>
      <c r="P100" s="328">
        <v>0</v>
      </c>
      <c r="Q100" s="328">
        <v>0</v>
      </c>
      <c r="R100" s="328">
        <v>0</v>
      </c>
      <c r="S100" s="328">
        <v>0</v>
      </c>
      <c r="T100" s="328">
        <v>0</v>
      </c>
      <c r="U100" s="328">
        <v>0</v>
      </c>
      <c r="V100" s="328">
        <v>0</v>
      </c>
      <c r="W100" s="328">
        <v>0</v>
      </c>
      <c r="X100" s="328">
        <v>0</v>
      </c>
      <c r="Y100" s="328">
        <v>0</v>
      </c>
      <c r="Z100" s="328">
        <v>0</v>
      </c>
      <c r="AA100" s="328">
        <v>0</v>
      </c>
      <c r="AB100" s="328">
        <v>0</v>
      </c>
      <c r="AC100" s="328">
        <v>1200.34247</v>
      </c>
      <c r="AD100" s="328">
        <v>0</v>
      </c>
      <c r="AE100" s="328">
        <v>0</v>
      </c>
      <c r="AF100" s="328">
        <v>0</v>
      </c>
      <c r="AG100" s="328">
        <v>0</v>
      </c>
      <c r="AH100" s="328">
        <v>0</v>
      </c>
      <c r="AI100" s="328">
        <v>0</v>
      </c>
      <c r="AJ100" s="328">
        <v>0</v>
      </c>
      <c r="AK100" s="328">
        <v>0</v>
      </c>
      <c r="AL100" s="328">
        <v>0</v>
      </c>
      <c r="AM100" s="328">
        <v>0</v>
      </c>
      <c r="AN100" s="328">
        <v>0</v>
      </c>
      <c r="AO100" s="328">
        <v>0</v>
      </c>
      <c r="AP100" s="328">
        <v>0</v>
      </c>
      <c r="AQ100" s="328">
        <v>1265.34247</v>
      </c>
      <c r="AR100" s="1"/>
      <c r="AS100" s="1"/>
    </row>
    <row r="101" spans="1:45">
      <c r="A101" s="685" t="s">
        <v>96</v>
      </c>
      <c r="B101" s="684">
        <v>20008.20897</v>
      </c>
      <c r="C101" s="684">
        <v>478.05086999999997</v>
      </c>
      <c r="D101" s="684">
        <v>1704.51701</v>
      </c>
      <c r="E101" s="684">
        <v>810.5951</v>
      </c>
      <c r="F101" s="684">
        <v>162.77683999999999</v>
      </c>
      <c r="G101" s="684">
        <v>556.19789000000003</v>
      </c>
      <c r="H101" s="684">
        <v>443.07017999999999</v>
      </c>
      <c r="I101" s="684">
        <v>818.39404000000002</v>
      </c>
      <c r="J101" s="684">
        <v>247.91751000000002</v>
      </c>
      <c r="K101" s="684">
        <v>406.29114000000004</v>
      </c>
      <c r="L101" s="684">
        <v>245.29501000000002</v>
      </c>
      <c r="M101" s="684">
        <v>401.35433</v>
      </c>
      <c r="N101" s="684">
        <v>1167.7279599999999</v>
      </c>
      <c r="O101" s="684">
        <v>377.46317999999997</v>
      </c>
      <c r="P101" s="684">
        <v>311.66030999999998</v>
      </c>
      <c r="Q101" s="684">
        <v>22.004020000000001</v>
      </c>
      <c r="R101" s="684">
        <v>666.68918999999994</v>
      </c>
      <c r="S101" s="684">
        <v>555.67642000000001</v>
      </c>
      <c r="T101" s="684">
        <v>1000.60786</v>
      </c>
      <c r="U101" s="684">
        <v>138.70733999999999</v>
      </c>
      <c r="V101" s="684">
        <v>17.59404</v>
      </c>
      <c r="W101" s="684">
        <v>459.03290999999996</v>
      </c>
      <c r="X101" s="684">
        <v>613.51042000000007</v>
      </c>
      <c r="Y101" s="684">
        <v>227.49682000000001</v>
      </c>
      <c r="Z101" s="684">
        <v>185.60920000000002</v>
      </c>
      <c r="AA101" s="684">
        <v>596.63436999999999</v>
      </c>
      <c r="AB101" s="684">
        <v>267.73545000000001</v>
      </c>
      <c r="AC101" s="684">
        <v>925.06853999999998</v>
      </c>
      <c r="AD101" s="684">
        <v>793.38391999999999</v>
      </c>
      <c r="AE101" s="684">
        <v>604.22082999999998</v>
      </c>
      <c r="AF101" s="684">
        <v>328.76215999999999</v>
      </c>
      <c r="AG101" s="684">
        <v>496.14263</v>
      </c>
      <c r="AH101" s="684">
        <v>183.76206999999999</v>
      </c>
      <c r="AI101" s="684">
        <v>128.24486999999999</v>
      </c>
      <c r="AJ101" s="684">
        <v>72.843429999999998</v>
      </c>
      <c r="AK101" s="684">
        <v>214.69332999999997</v>
      </c>
      <c r="AL101" s="684">
        <v>783.52758999999992</v>
      </c>
      <c r="AM101" s="684">
        <v>41.427309999999999</v>
      </c>
      <c r="AN101" s="684">
        <v>680.62781999999993</v>
      </c>
      <c r="AO101" s="684">
        <v>604.01616999999999</v>
      </c>
      <c r="AP101" s="684">
        <v>77.880020000000002</v>
      </c>
      <c r="AQ101" s="684">
        <v>38825.419070000004</v>
      </c>
      <c r="AR101" s="8"/>
      <c r="AS101" s="1"/>
    </row>
    <row r="102" spans="1:45">
      <c r="A102" s="17" t="s">
        <v>97</v>
      </c>
      <c r="B102" s="328">
        <v>629.00293000000011</v>
      </c>
      <c r="C102" s="328">
        <v>60.277389999999997</v>
      </c>
      <c r="D102" s="328">
        <v>470.27411000000001</v>
      </c>
      <c r="E102" s="328">
        <v>582.68085999999994</v>
      </c>
      <c r="F102" s="328">
        <v>62.168610000000001</v>
      </c>
      <c r="G102" s="328">
        <v>44.171559999999999</v>
      </c>
      <c r="H102" s="328">
        <v>239.81265999999999</v>
      </c>
      <c r="I102" s="328">
        <v>335.14634999999998</v>
      </c>
      <c r="J102" s="328">
        <v>24.266939999999998</v>
      </c>
      <c r="K102" s="328">
        <v>202.01345000000001</v>
      </c>
      <c r="L102" s="328">
        <v>127.16933</v>
      </c>
      <c r="M102" s="328">
        <v>216.86010999999999</v>
      </c>
      <c r="N102" s="328">
        <v>471.98252000000002</v>
      </c>
      <c r="O102" s="328">
        <v>194.69273999999999</v>
      </c>
      <c r="P102" s="328">
        <v>93.382919999999999</v>
      </c>
      <c r="Q102" s="328">
        <v>0</v>
      </c>
      <c r="R102" s="328">
        <v>126.80189999999999</v>
      </c>
      <c r="S102" s="328">
        <v>72.110780000000005</v>
      </c>
      <c r="T102" s="328">
        <v>707.64383999999995</v>
      </c>
      <c r="U102" s="328">
        <v>19.253640000000001</v>
      </c>
      <c r="V102" s="328">
        <v>11.0435</v>
      </c>
      <c r="W102" s="328">
        <v>0</v>
      </c>
      <c r="X102" s="328">
        <v>101.23524999999999</v>
      </c>
      <c r="Y102" s="328">
        <v>143.61076</v>
      </c>
      <c r="Z102" s="328">
        <v>91.472350000000006</v>
      </c>
      <c r="AA102" s="328">
        <v>90.844899999999996</v>
      </c>
      <c r="AB102" s="328">
        <v>0</v>
      </c>
      <c r="AC102" s="328">
        <v>513.47278000000006</v>
      </c>
      <c r="AD102" s="328">
        <v>95.76442999999999</v>
      </c>
      <c r="AE102" s="328">
        <v>309.08623999999998</v>
      </c>
      <c r="AF102" s="328">
        <v>56.393449999999994</v>
      </c>
      <c r="AG102" s="328">
        <v>100.66432</v>
      </c>
      <c r="AH102" s="328">
        <v>81.199539999999999</v>
      </c>
      <c r="AI102" s="328">
        <v>28.764009999999999</v>
      </c>
      <c r="AJ102" s="328">
        <v>15.02237</v>
      </c>
      <c r="AK102" s="328">
        <v>4.0544899999999995</v>
      </c>
      <c r="AL102" s="328">
        <v>91.670339999999996</v>
      </c>
      <c r="AM102" s="328">
        <v>16.61497</v>
      </c>
      <c r="AN102" s="328">
        <v>152.42335999999997</v>
      </c>
      <c r="AO102" s="328">
        <v>96.732919999999993</v>
      </c>
      <c r="AP102" s="328">
        <v>0</v>
      </c>
      <c r="AQ102" s="328">
        <v>6679.78262</v>
      </c>
      <c r="AR102" s="1"/>
      <c r="AS102" s="1"/>
    </row>
    <row r="103" spans="1:45">
      <c r="A103" s="17" t="s">
        <v>98</v>
      </c>
      <c r="B103" s="328">
        <v>527.85201000000006</v>
      </c>
      <c r="C103" s="328">
        <v>0</v>
      </c>
      <c r="D103" s="328">
        <v>0</v>
      </c>
      <c r="E103" s="328">
        <v>0</v>
      </c>
      <c r="F103" s="328">
        <v>0</v>
      </c>
      <c r="G103" s="328">
        <v>200.07107999999999</v>
      </c>
      <c r="H103" s="328">
        <v>0</v>
      </c>
      <c r="I103" s="328">
        <v>0</v>
      </c>
      <c r="J103" s="328">
        <v>0</v>
      </c>
      <c r="K103" s="328">
        <v>0</v>
      </c>
      <c r="L103" s="328">
        <v>7.0689500000000001</v>
      </c>
      <c r="M103" s="328">
        <v>0</v>
      </c>
      <c r="N103" s="328">
        <v>0</v>
      </c>
      <c r="O103" s="328">
        <v>0</v>
      </c>
      <c r="P103" s="328">
        <v>0</v>
      </c>
      <c r="Q103" s="328">
        <v>0</v>
      </c>
      <c r="R103" s="328">
        <v>1.0154000000000001</v>
      </c>
      <c r="S103" s="328">
        <v>174.17148</v>
      </c>
      <c r="T103" s="328">
        <v>35.51397</v>
      </c>
      <c r="U103" s="328">
        <v>32.525680000000001</v>
      </c>
      <c r="V103" s="328">
        <v>0</v>
      </c>
      <c r="W103" s="328">
        <v>0</v>
      </c>
      <c r="X103" s="328">
        <v>11.07963</v>
      </c>
      <c r="Y103" s="328">
        <v>0</v>
      </c>
      <c r="Z103" s="328">
        <v>0</v>
      </c>
      <c r="AA103" s="328">
        <v>50.524290000000001</v>
      </c>
      <c r="AB103" s="328">
        <v>78.462550000000007</v>
      </c>
      <c r="AC103" s="328">
        <v>0</v>
      </c>
      <c r="AD103" s="328">
        <v>515.95288000000005</v>
      </c>
      <c r="AE103" s="328">
        <v>68.444820000000007</v>
      </c>
      <c r="AF103" s="328">
        <v>1.0426300000000002</v>
      </c>
      <c r="AG103" s="328">
        <v>0</v>
      </c>
      <c r="AH103" s="328">
        <v>0</v>
      </c>
      <c r="AI103" s="328">
        <v>15.081530000000001</v>
      </c>
      <c r="AJ103" s="328">
        <v>0</v>
      </c>
      <c r="AK103" s="328">
        <v>0</v>
      </c>
      <c r="AL103" s="328">
        <v>172.23870000000002</v>
      </c>
      <c r="AM103" s="328">
        <v>0</v>
      </c>
      <c r="AN103" s="328">
        <v>257.62517000000003</v>
      </c>
      <c r="AO103" s="328">
        <v>0</v>
      </c>
      <c r="AP103" s="328">
        <v>0</v>
      </c>
      <c r="AQ103" s="328">
        <v>2148.6707700000002</v>
      </c>
      <c r="AR103" s="1"/>
      <c r="AS103" s="1"/>
    </row>
    <row r="104" spans="1:45">
      <c r="A104" s="17" t="s">
        <v>99</v>
      </c>
      <c r="B104" s="328">
        <v>18771.330010000001</v>
      </c>
      <c r="C104" s="328">
        <v>1.41E-3</v>
      </c>
      <c r="D104" s="328">
        <v>0</v>
      </c>
      <c r="E104" s="328">
        <v>0</v>
      </c>
      <c r="F104" s="328">
        <v>0</v>
      </c>
      <c r="G104" s="328">
        <v>0</v>
      </c>
      <c r="H104" s="328">
        <v>0</v>
      </c>
      <c r="I104" s="328">
        <v>0</v>
      </c>
      <c r="J104" s="328">
        <v>0</v>
      </c>
      <c r="K104" s="328">
        <v>414.93165999999997</v>
      </c>
      <c r="L104" s="328">
        <v>253.24789000000001</v>
      </c>
      <c r="M104" s="328">
        <v>119.33763</v>
      </c>
      <c r="N104" s="328">
        <v>104.26121000000001</v>
      </c>
      <c r="O104" s="328">
        <v>157.26526999999999</v>
      </c>
      <c r="P104" s="328">
        <v>59.379980000000003</v>
      </c>
      <c r="Q104" s="328">
        <v>0</v>
      </c>
      <c r="R104" s="328">
        <v>80.476479999999995</v>
      </c>
      <c r="S104" s="328">
        <v>0</v>
      </c>
      <c r="T104" s="328">
        <v>100</v>
      </c>
      <c r="U104" s="328">
        <v>5.9960399999999998</v>
      </c>
      <c r="V104" s="328">
        <v>5.7300000000000007E-3</v>
      </c>
      <c r="W104" s="328">
        <v>0</v>
      </c>
      <c r="X104" s="328">
        <v>4.5</v>
      </c>
      <c r="Y104" s="328">
        <v>0</v>
      </c>
      <c r="Z104" s="328">
        <v>0.22371000000000002</v>
      </c>
      <c r="AA104" s="328">
        <v>0</v>
      </c>
      <c r="AB104" s="328">
        <v>1.1979000000000002</v>
      </c>
      <c r="AC104" s="328">
        <v>0</v>
      </c>
      <c r="AD104" s="328">
        <v>7</v>
      </c>
      <c r="AE104" s="328">
        <v>0</v>
      </c>
      <c r="AF104" s="328">
        <v>0</v>
      </c>
      <c r="AG104" s="328">
        <v>0</v>
      </c>
      <c r="AH104" s="328">
        <v>0</v>
      </c>
      <c r="AI104" s="328">
        <v>0</v>
      </c>
      <c r="AJ104" s="328">
        <v>0</v>
      </c>
      <c r="AK104" s="328">
        <v>0</v>
      </c>
      <c r="AL104" s="328">
        <v>0</v>
      </c>
      <c r="AM104" s="328">
        <v>0</v>
      </c>
      <c r="AN104" s="328">
        <v>0</v>
      </c>
      <c r="AO104" s="328">
        <v>0</v>
      </c>
      <c r="AP104" s="328">
        <v>0</v>
      </c>
      <c r="AQ104" s="328">
        <v>20079.154920000001</v>
      </c>
      <c r="AR104" s="1"/>
      <c r="AS104" s="1"/>
    </row>
    <row r="105" spans="1:45">
      <c r="A105" s="17" t="s">
        <v>100</v>
      </c>
      <c r="B105" s="328">
        <v>80.024020000000007</v>
      </c>
      <c r="C105" s="328">
        <v>417.77206999999999</v>
      </c>
      <c r="D105" s="328">
        <v>1234.2429</v>
      </c>
      <c r="E105" s="328">
        <v>227.91423999999998</v>
      </c>
      <c r="F105" s="328">
        <v>100.60822999999999</v>
      </c>
      <c r="G105" s="328">
        <v>311.95524999999998</v>
      </c>
      <c r="H105" s="328">
        <v>203.25752</v>
      </c>
      <c r="I105" s="328">
        <v>483.24768999999998</v>
      </c>
      <c r="J105" s="328">
        <v>223.65057000000002</v>
      </c>
      <c r="K105" s="328">
        <v>197.18458999999999</v>
      </c>
      <c r="L105" s="328">
        <v>111.05592999999999</v>
      </c>
      <c r="M105" s="328">
        <v>184.49422000000001</v>
      </c>
      <c r="N105" s="328">
        <v>693.95650000000001</v>
      </c>
      <c r="O105" s="328">
        <v>182.77045000000001</v>
      </c>
      <c r="P105" s="328">
        <v>158.89741000000001</v>
      </c>
      <c r="Q105" s="328">
        <v>22.004020000000001</v>
      </c>
      <c r="R105" s="328">
        <v>458.39540999999997</v>
      </c>
      <c r="S105" s="328">
        <v>309.39416</v>
      </c>
      <c r="T105" s="328">
        <v>157.45004999999998</v>
      </c>
      <c r="U105" s="328">
        <v>80.931979999999996</v>
      </c>
      <c r="V105" s="328">
        <v>6.54481</v>
      </c>
      <c r="W105" s="328">
        <v>459.03290999999996</v>
      </c>
      <c r="X105" s="328">
        <v>496.69553999999999</v>
      </c>
      <c r="Y105" s="328">
        <v>83.886060000000001</v>
      </c>
      <c r="Z105" s="328">
        <v>94.136759999999995</v>
      </c>
      <c r="AA105" s="328">
        <v>455.26517999999999</v>
      </c>
      <c r="AB105" s="328">
        <v>188.07499999999999</v>
      </c>
      <c r="AC105" s="328">
        <v>411.59575999999998</v>
      </c>
      <c r="AD105" s="328">
        <v>174.66660999999999</v>
      </c>
      <c r="AE105" s="328">
        <v>226.68976999999998</v>
      </c>
      <c r="AF105" s="328">
        <v>271.32607999999999</v>
      </c>
      <c r="AG105" s="328">
        <v>395.47831000000002</v>
      </c>
      <c r="AH105" s="328">
        <v>102.56253</v>
      </c>
      <c r="AI105" s="328">
        <v>84.399330000000006</v>
      </c>
      <c r="AJ105" s="328">
        <v>57.821059999999996</v>
      </c>
      <c r="AK105" s="328">
        <v>210.63883999999999</v>
      </c>
      <c r="AL105" s="328">
        <v>519.61855000000003</v>
      </c>
      <c r="AM105" s="328">
        <v>24.812339999999999</v>
      </c>
      <c r="AN105" s="328">
        <v>270.57928999999996</v>
      </c>
      <c r="AO105" s="328">
        <v>507.28325000000001</v>
      </c>
      <c r="AP105" s="328">
        <v>77.880020000000002</v>
      </c>
      <c r="AQ105" s="328">
        <v>10958.195210000002</v>
      </c>
      <c r="AR105" s="1"/>
      <c r="AS105" s="1"/>
    </row>
    <row r="106" spans="1:45">
      <c r="A106" s="19" t="s">
        <v>101</v>
      </c>
      <c r="B106" s="105">
        <v>0</v>
      </c>
      <c r="C106" s="105">
        <v>0</v>
      </c>
      <c r="D106" s="105">
        <v>0</v>
      </c>
      <c r="E106" s="105">
        <v>0</v>
      </c>
      <c r="F106" s="105">
        <v>0</v>
      </c>
      <c r="G106" s="105">
        <v>0</v>
      </c>
      <c r="H106" s="105">
        <v>0</v>
      </c>
      <c r="I106" s="105">
        <v>0</v>
      </c>
      <c r="J106" s="105">
        <v>0</v>
      </c>
      <c r="K106" s="105">
        <v>-407.83855999999997</v>
      </c>
      <c r="L106" s="105">
        <v>-253.24708999999999</v>
      </c>
      <c r="M106" s="105">
        <v>-119.33763</v>
      </c>
      <c r="N106" s="105">
        <v>-102.47227000000001</v>
      </c>
      <c r="O106" s="105">
        <v>-157.26527999999999</v>
      </c>
      <c r="P106" s="105">
        <v>0</v>
      </c>
      <c r="Q106" s="105">
        <v>0</v>
      </c>
      <c r="R106" s="105">
        <v>0</v>
      </c>
      <c r="S106" s="105">
        <v>0</v>
      </c>
      <c r="T106" s="105">
        <v>0</v>
      </c>
      <c r="U106" s="105">
        <v>0</v>
      </c>
      <c r="V106" s="105">
        <v>0</v>
      </c>
      <c r="W106" s="105">
        <v>0</v>
      </c>
      <c r="X106" s="105">
        <v>0</v>
      </c>
      <c r="Y106" s="105">
        <v>0</v>
      </c>
      <c r="Z106" s="105">
        <v>-0.22362000000000001</v>
      </c>
      <c r="AA106" s="105">
        <v>0</v>
      </c>
      <c r="AB106" s="105">
        <v>0</v>
      </c>
      <c r="AC106" s="105">
        <v>0</v>
      </c>
      <c r="AD106" s="105">
        <v>0</v>
      </c>
      <c r="AE106" s="105">
        <v>0</v>
      </c>
      <c r="AF106" s="105">
        <v>0</v>
      </c>
      <c r="AG106" s="105">
        <v>0</v>
      </c>
      <c r="AH106" s="105">
        <v>0</v>
      </c>
      <c r="AI106" s="105">
        <v>0</v>
      </c>
      <c r="AJ106" s="105">
        <v>0</v>
      </c>
      <c r="AK106" s="105">
        <v>0</v>
      </c>
      <c r="AL106" s="105">
        <v>0</v>
      </c>
      <c r="AM106" s="105">
        <v>0</v>
      </c>
      <c r="AN106" s="105">
        <v>0</v>
      </c>
      <c r="AO106" s="105">
        <v>0</v>
      </c>
      <c r="AP106" s="105">
        <v>0</v>
      </c>
      <c r="AQ106" s="105">
        <v>-1040.38445</v>
      </c>
      <c r="AR106" s="1"/>
      <c r="AS106" s="1"/>
    </row>
    <row r="107" spans="1:45">
      <c r="A107" s="685" t="s">
        <v>102</v>
      </c>
      <c r="B107" s="684">
        <v>0</v>
      </c>
      <c r="C107" s="684">
        <v>0</v>
      </c>
      <c r="D107" s="684">
        <v>0</v>
      </c>
      <c r="E107" s="684">
        <v>0</v>
      </c>
      <c r="F107" s="684">
        <v>0</v>
      </c>
      <c r="G107" s="684">
        <v>0</v>
      </c>
      <c r="H107" s="684">
        <v>0</v>
      </c>
      <c r="I107" s="684">
        <v>0</v>
      </c>
      <c r="J107" s="684">
        <v>0</v>
      </c>
      <c r="K107" s="684">
        <v>0</v>
      </c>
      <c r="L107" s="684">
        <v>0</v>
      </c>
      <c r="M107" s="684">
        <v>0</v>
      </c>
      <c r="N107" s="684">
        <v>0</v>
      </c>
      <c r="O107" s="684">
        <v>0</v>
      </c>
      <c r="P107" s="684">
        <v>0</v>
      </c>
      <c r="Q107" s="684">
        <v>0</v>
      </c>
      <c r="R107" s="684">
        <v>0</v>
      </c>
      <c r="S107" s="684">
        <v>0</v>
      </c>
      <c r="T107" s="684">
        <v>0</v>
      </c>
      <c r="U107" s="684">
        <v>0</v>
      </c>
      <c r="V107" s="684">
        <v>0</v>
      </c>
      <c r="W107" s="684">
        <v>0</v>
      </c>
      <c r="X107" s="684">
        <v>0</v>
      </c>
      <c r="Y107" s="684">
        <v>0</v>
      </c>
      <c r="Z107" s="684">
        <v>0</v>
      </c>
      <c r="AA107" s="684">
        <v>0</v>
      </c>
      <c r="AB107" s="684">
        <v>0</v>
      </c>
      <c r="AC107" s="684">
        <v>0</v>
      </c>
      <c r="AD107" s="684">
        <v>0</v>
      </c>
      <c r="AE107" s="684">
        <v>0</v>
      </c>
      <c r="AF107" s="684">
        <v>0</v>
      </c>
      <c r="AG107" s="684">
        <v>0</v>
      </c>
      <c r="AH107" s="684">
        <v>0</v>
      </c>
      <c r="AI107" s="684">
        <v>0</v>
      </c>
      <c r="AJ107" s="684">
        <v>0</v>
      </c>
      <c r="AK107" s="684">
        <v>0</v>
      </c>
      <c r="AL107" s="684">
        <v>0</v>
      </c>
      <c r="AM107" s="684">
        <v>0</v>
      </c>
      <c r="AN107" s="684">
        <v>0</v>
      </c>
      <c r="AO107" s="684">
        <v>0</v>
      </c>
      <c r="AP107" s="684">
        <v>0</v>
      </c>
      <c r="AQ107" s="684">
        <v>0</v>
      </c>
      <c r="AR107" s="8"/>
      <c r="AS107" s="1"/>
    </row>
    <row r="108" spans="1:45">
      <c r="A108" s="17" t="s">
        <v>103</v>
      </c>
      <c r="B108" s="328">
        <v>0</v>
      </c>
      <c r="C108" s="328">
        <v>0</v>
      </c>
      <c r="D108" s="328">
        <v>0</v>
      </c>
      <c r="E108" s="328">
        <v>0</v>
      </c>
      <c r="F108" s="328">
        <v>0</v>
      </c>
      <c r="G108" s="328">
        <v>0</v>
      </c>
      <c r="H108" s="328">
        <v>0</v>
      </c>
      <c r="I108" s="328">
        <v>0</v>
      </c>
      <c r="J108" s="328">
        <v>0</v>
      </c>
      <c r="K108" s="328">
        <v>0</v>
      </c>
      <c r="L108" s="328">
        <v>0</v>
      </c>
      <c r="M108" s="328">
        <v>0</v>
      </c>
      <c r="N108" s="328">
        <v>0</v>
      </c>
      <c r="O108" s="328">
        <v>0</v>
      </c>
      <c r="P108" s="328">
        <v>0</v>
      </c>
      <c r="Q108" s="328">
        <v>0</v>
      </c>
      <c r="R108" s="328">
        <v>0</v>
      </c>
      <c r="S108" s="328">
        <v>0</v>
      </c>
      <c r="T108" s="328">
        <v>0</v>
      </c>
      <c r="U108" s="328">
        <v>0</v>
      </c>
      <c r="V108" s="328">
        <v>0</v>
      </c>
      <c r="W108" s="328">
        <v>0</v>
      </c>
      <c r="X108" s="328">
        <v>0</v>
      </c>
      <c r="Y108" s="328">
        <v>0</v>
      </c>
      <c r="Z108" s="328">
        <v>0</v>
      </c>
      <c r="AA108" s="328">
        <v>0</v>
      </c>
      <c r="AB108" s="328">
        <v>0</v>
      </c>
      <c r="AC108" s="328">
        <v>0</v>
      </c>
      <c r="AD108" s="328">
        <v>0</v>
      </c>
      <c r="AE108" s="328">
        <v>0</v>
      </c>
      <c r="AF108" s="328">
        <v>0</v>
      </c>
      <c r="AG108" s="328">
        <v>0</v>
      </c>
      <c r="AH108" s="328">
        <v>0</v>
      </c>
      <c r="AI108" s="328">
        <v>0</v>
      </c>
      <c r="AJ108" s="328">
        <v>0</v>
      </c>
      <c r="AK108" s="328">
        <v>0</v>
      </c>
      <c r="AL108" s="328">
        <v>0</v>
      </c>
      <c r="AM108" s="328">
        <v>0</v>
      </c>
      <c r="AN108" s="328">
        <v>0</v>
      </c>
      <c r="AO108" s="328">
        <v>0</v>
      </c>
      <c r="AP108" s="328">
        <v>0</v>
      </c>
      <c r="AQ108" s="328">
        <v>0</v>
      </c>
      <c r="AR108" s="1"/>
      <c r="AS108" s="1"/>
    </row>
    <row r="109" spans="1:45">
      <c r="A109" s="17" t="s">
        <v>104</v>
      </c>
      <c r="B109" s="328">
        <v>0</v>
      </c>
      <c r="C109" s="328">
        <v>0</v>
      </c>
      <c r="D109" s="328">
        <v>0</v>
      </c>
      <c r="E109" s="328">
        <v>0</v>
      </c>
      <c r="F109" s="328">
        <v>0</v>
      </c>
      <c r="G109" s="328">
        <v>0</v>
      </c>
      <c r="H109" s="328">
        <v>0</v>
      </c>
      <c r="I109" s="328">
        <v>0</v>
      </c>
      <c r="J109" s="328">
        <v>0</v>
      </c>
      <c r="K109" s="328">
        <v>0</v>
      </c>
      <c r="L109" s="328">
        <v>0</v>
      </c>
      <c r="M109" s="328">
        <v>0</v>
      </c>
      <c r="N109" s="328">
        <v>0</v>
      </c>
      <c r="O109" s="328">
        <v>0</v>
      </c>
      <c r="P109" s="328">
        <v>0</v>
      </c>
      <c r="Q109" s="328">
        <v>0</v>
      </c>
      <c r="R109" s="328">
        <v>0</v>
      </c>
      <c r="S109" s="328">
        <v>0</v>
      </c>
      <c r="T109" s="328">
        <v>0</v>
      </c>
      <c r="U109" s="328">
        <v>0</v>
      </c>
      <c r="V109" s="328">
        <v>0</v>
      </c>
      <c r="W109" s="328">
        <v>0</v>
      </c>
      <c r="X109" s="328">
        <v>0</v>
      </c>
      <c r="Y109" s="328">
        <v>0</v>
      </c>
      <c r="Z109" s="328">
        <v>0</v>
      </c>
      <c r="AA109" s="328">
        <v>0</v>
      </c>
      <c r="AB109" s="328">
        <v>0</v>
      </c>
      <c r="AC109" s="328">
        <v>0</v>
      </c>
      <c r="AD109" s="328">
        <v>0</v>
      </c>
      <c r="AE109" s="328">
        <v>0</v>
      </c>
      <c r="AF109" s="328">
        <v>0</v>
      </c>
      <c r="AG109" s="328">
        <v>0</v>
      </c>
      <c r="AH109" s="328">
        <v>0</v>
      </c>
      <c r="AI109" s="328">
        <v>0</v>
      </c>
      <c r="AJ109" s="328">
        <v>0</v>
      </c>
      <c r="AK109" s="328">
        <v>0</v>
      </c>
      <c r="AL109" s="328">
        <v>0</v>
      </c>
      <c r="AM109" s="328">
        <v>0</v>
      </c>
      <c r="AN109" s="328">
        <v>0</v>
      </c>
      <c r="AO109" s="328">
        <v>0</v>
      </c>
      <c r="AP109" s="328">
        <v>0</v>
      </c>
      <c r="AQ109" s="328">
        <v>0</v>
      </c>
      <c r="AR109" s="1"/>
      <c r="AS109" s="1"/>
    </row>
    <row r="110" spans="1:45">
      <c r="A110" s="17" t="s">
        <v>105</v>
      </c>
      <c r="B110" s="328">
        <v>0</v>
      </c>
      <c r="C110" s="328">
        <v>0</v>
      </c>
      <c r="D110" s="328">
        <v>0</v>
      </c>
      <c r="E110" s="328">
        <v>0</v>
      </c>
      <c r="F110" s="328">
        <v>0</v>
      </c>
      <c r="G110" s="328">
        <v>0</v>
      </c>
      <c r="H110" s="328">
        <v>0</v>
      </c>
      <c r="I110" s="328">
        <v>0</v>
      </c>
      <c r="J110" s="328">
        <v>0</v>
      </c>
      <c r="K110" s="328">
        <v>0</v>
      </c>
      <c r="L110" s="328">
        <v>0</v>
      </c>
      <c r="M110" s="328">
        <v>0</v>
      </c>
      <c r="N110" s="328">
        <v>0</v>
      </c>
      <c r="O110" s="328">
        <v>0</v>
      </c>
      <c r="P110" s="328">
        <v>0</v>
      </c>
      <c r="Q110" s="328">
        <v>0</v>
      </c>
      <c r="R110" s="328">
        <v>0</v>
      </c>
      <c r="S110" s="328">
        <v>0</v>
      </c>
      <c r="T110" s="328">
        <v>0</v>
      </c>
      <c r="U110" s="328">
        <v>0</v>
      </c>
      <c r="V110" s="328">
        <v>0</v>
      </c>
      <c r="W110" s="328">
        <v>0</v>
      </c>
      <c r="X110" s="328">
        <v>0</v>
      </c>
      <c r="Y110" s="328">
        <v>0</v>
      </c>
      <c r="Z110" s="328">
        <v>0</v>
      </c>
      <c r="AA110" s="328">
        <v>0</v>
      </c>
      <c r="AB110" s="328">
        <v>0</v>
      </c>
      <c r="AC110" s="328">
        <v>0</v>
      </c>
      <c r="AD110" s="328">
        <v>0</v>
      </c>
      <c r="AE110" s="328">
        <v>0</v>
      </c>
      <c r="AF110" s="328">
        <v>0</v>
      </c>
      <c r="AG110" s="328">
        <v>0</v>
      </c>
      <c r="AH110" s="328">
        <v>0</v>
      </c>
      <c r="AI110" s="328">
        <v>0</v>
      </c>
      <c r="AJ110" s="328">
        <v>0</v>
      </c>
      <c r="AK110" s="328">
        <v>0</v>
      </c>
      <c r="AL110" s="328">
        <v>0</v>
      </c>
      <c r="AM110" s="328">
        <v>0</v>
      </c>
      <c r="AN110" s="328">
        <v>0</v>
      </c>
      <c r="AO110" s="328">
        <v>0</v>
      </c>
      <c r="AP110" s="328">
        <v>0</v>
      </c>
      <c r="AQ110" s="328">
        <v>0</v>
      </c>
      <c r="AR110" s="1"/>
      <c r="AS110" s="1"/>
    </row>
    <row r="111" spans="1:45">
      <c r="A111" s="17" t="s">
        <v>106</v>
      </c>
      <c r="B111" s="328">
        <v>0</v>
      </c>
      <c r="C111" s="328">
        <v>0</v>
      </c>
      <c r="D111" s="328">
        <v>0</v>
      </c>
      <c r="E111" s="328">
        <v>0</v>
      </c>
      <c r="F111" s="328">
        <v>0</v>
      </c>
      <c r="G111" s="328">
        <v>0</v>
      </c>
      <c r="H111" s="328">
        <v>0</v>
      </c>
      <c r="I111" s="328">
        <v>0</v>
      </c>
      <c r="J111" s="328">
        <v>0</v>
      </c>
      <c r="K111" s="328">
        <v>0</v>
      </c>
      <c r="L111" s="328">
        <v>0</v>
      </c>
      <c r="M111" s="328">
        <v>0</v>
      </c>
      <c r="N111" s="328">
        <v>0</v>
      </c>
      <c r="O111" s="328">
        <v>0</v>
      </c>
      <c r="P111" s="328">
        <v>0</v>
      </c>
      <c r="Q111" s="328">
        <v>0</v>
      </c>
      <c r="R111" s="328">
        <v>0</v>
      </c>
      <c r="S111" s="328">
        <v>0</v>
      </c>
      <c r="T111" s="328">
        <v>0</v>
      </c>
      <c r="U111" s="328">
        <v>0</v>
      </c>
      <c r="V111" s="328">
        <v>0</v>
      </c>
      <c r="W111" s="328">
        <v>0</v>
      </c>
      <c r="X111" s="328">
        <v>0</v>
      </c>
      <c r="Y111" s="328">
        <v>0</v>
      </c>
      <c r="Z111" s="328">
        <v>0</v>
      </c>
      <c r="AA111" s="328">
        <v>0</v>
      </c>
      <c r="AB111" s="328">
        <v>0</v>
      </c>
      <c r="AC111" s="328">
        <v>0</v>
      </c>
      <c r="AD111" s="328">
        <v>0</v>
      </c>
      <c r="AE111" s="328">
        <v>0</v>
      </c>
      <c r="AF111" s="328">
        <v>0</v>
      </c>
      <c r="AG111" s="328">
        <v>0</v>
      </c>
      <c r="AH111" s="328">
        <v>0</v>
      </c>
      <c r="AI111" s="328">
        <v>0</v>
      </c>
      <c r="AJ111" s="328">
        <v>0</v>
      </c>
      <c r="AK111" s="328">
        <v>0</v>
      </c>
      <c r="AL111" s="328">
        <v>0</v>
      </c>
      <c r="AM111" s="328">
        <v>0</v>
      </c>
      <c r="AN111" s="328">
        <v>0</v>
      </c>
      <c r="AO111" s="328">
        <v>0</v>
      </c>
      <c r="AP111" s="328">
        <v>0</v>
      </c>
      <c r="AQ111" s="328">
        <v>0</v>
      </c>
      <c r="AR111" s="1"/>
      <c r="AS111" s="1"/>
    </row>
    <row r="112" spans="1:45">
      <c r="A112" s="17" t="s">
        <v>107</v>
      </c>
      <c r="B112" s="328">
        <v>0</v>
      </c>
      <c r="C112" s="328">
        <v>0</v>
      </c>
      <c r="D112" s="328">
        <v>0</v>
      </c>
      <c r="E112" s="328">
        <v>0</v>
      </c>
      <c r="F112" s="328">
        <v>0</v>
      </c>
      <c r="G112" s="328">
        <v>0</v>
      </c>
      <c r="H112" s="328">
        <v>0</v>
      </c>
      <c r="I112" s="328">
        <v>0</v>
      </c>
      <c r="J112" s="328">
        <v>0</v>
      </c>
      <c r="K112" s="328">
        <v>0</v>
      </c>
      <c r="L112" s="328">
        <v>0</v>
      </c>
      <c r="M112" s="328">
        <v>0</v>
      </c>
      <c r="N112" s="328">
        <v>0</v>
      </c>
      <c r="O112" s="328">
        <v>0</v>
      </c>
      <c r="P112" s="328">
        <v>0</v>
      </c>
      <c r="Q112" s="328">
        <v>0</v>
      </c>
      <c r="R112" s="328">
        <v>0</v>
      </c>
      <c r="S112" s="328">
        <v>0</v>
      </c>
      <c r="T112" s="328">
        <v>0</v>
      </c>
      <c r="U112" s="328">
        <v>0</v>
      </c>
      <c r="V112" s="328">
        <v>0</v>
      </c>
      <c r="W112" s="328">
        <v>0</v>
      </c>
      <c r="X112" s="328">
        <v>0</v>
      </c>
      <c r="Y112" s="328">
        <v>0</v>
      </c>
      <c r="Z112" s="328">
        <v>0</v>
      </c>
      <c r="AA112" s="328">
        <v>0</v>
      </c>
      <c r="AB112" s="328">
        <v>0</v>
      </c>
      <c r="AC112" s="328">
        <v>0</v>
      </c>
      <c r="AD112" s="328">
        <v>0</v>
      </c>
      <c r="AE112" s="328">
        <v>0</v>
      </c>
      <c r="AF112" s="328">
        <v>0</v>
      </c>
      <c r="AG112" s="328">
        <v>0</v>
      </c>
      <c r="AH112" s="328">
        <v>0</v>
      </c>
      <c r="AI112" s="328">
        <v>0</v>
      </c>
      <c r="AJ112" s="328">
        <v>0</v>
      </c>
      <c r="AK112" s="328">
        <v>0</v>
      </c>
      <c r="AL112" s="328">
        <v>0</v>
      </c>
      <c r="AM112" s="328">
        <v>0</v>
      </c>
      <c r="AN112" s="328">
        <v>0</v>
      </c>
      <c r="AO112" s="328">
        <v>0</v>
      </c>
      <c r="AP112" s="328">
        <v>0</v>
      </c>
      <c r="AQ112" s="328">
        <v>0</v>
      </c>
      <c r="AR112" s="1"/>
      <c r="AS112" s="1"/>
    </row>
    <row r="113" spans="1:45">
      <c r="A113" s="17" t="s">
        <v>108</v>
      </c>
      <c r="B113" s="328">
        <v>0</v>
      </c>
      <c r="C113" s="328">
        <v>0</v>
      </c>
      <c r="D113" s="328">
        <v>0</v>
      </c>
      <c r="E113" s="328">
        <v>0</v>
      </c>
      <c r="F113" s="328">
        <v>0</v>
      </c>
      <c r="G113" s="328">
        <v>0</v>
      </c>
      <c r="H113" s="328">
        <v>0</v>
      </c>
      <c r="I113" s="328">
        <v>0</v>
      </c>
      <c r="J113" s="328">
        <v>0</v>
      </c>
      <c r="K113" s="328">
        <v>0</v>
      </c>
      <c r="L113" s="328">
        <v>0</v>
      </c>
      <c r="M113" s="328">
        <v>0</v>
      </c>
      <c r="N113" s="328">
        <v>0</v>
      </c>
      <c r="O113" s="328">
        <v>0</v>
      </c>
      <c r="P113" s="328">
        <v>0</v>
      </c>
      <c r="Q113" s="328">
        <v>0</v>
      </c>
      <c r="R113" s="328">
        <v>0</v>
      </c>
      <c r="S113" s="328">
        <v>0</v>
      </c>
      <c r="T113" s="328">
        <v>0</v>
      </c>
      <c r="U113" s="328">
        <v>0</v>
      </c>
      <c r="V113" s="328">
        <v>0</v>
      </c>
      <c r="W113" s="328">
        <v>0</v>
      </c>
      <c r="X113" s="328">
        <v>0</v>
      </c>
      <c r="Y113" s="328">
        <v>0</v>
      </c>
      <c r="Z113" s="328">
        <v>0</v>
      </c>
      <c r="AA113" s="328">
        <v>0</v>
      </c>
      <c r="AB113" s="328">
        <v>0</v>
      </c>
      <c r="AC113" s="328">
        <v>0</v>
      </c>
      <c r="AD113" s="328">
        <v>0</v>
      </c>
      <c r="AE113" s="328">
        <v>0</v>
      </c>
      <c r="AF113" s="328">
        <v>0</v>
      </c>
      <c r="AG113" s="328">
        <v>0</v>
      </c>
      <c r="AH113" s="328">
        <v>0</v>
      </c>
      <c r="AI113" s="328">
        <v>0</v>
      </c>
      <c r="AJ113" s="328">
        <v>0</v>
      </c>
      <c r="AK113" s="328">
        <v>0</v>
      </c>
      <c r="AL113" s="328">
        <v>0</v>
      </c>
      <c r="AM113" s="328">
        <v>0</v>
      </c>
      <c r="AN113" s="328">
        <v>0</v>
      </c>
      <c r="AO113" s="328">
        <v>0</v>
      </c>
      <c r="AP113" s="328">
        <v>0</v>
      </c>
      <c r="AQ113" s="328">
        <v>0</v>
      </c>
      <c r="AR113" s="1"/>
      <c r="AS113" s="1"/>
    </row>
    <row r="114" spans="1:45">
      <c r="A114" s="685" t="s">
        <v>109</v>
      </c>
      <c r="B114" s="684">
        <v>1535693.4354900001</v>
      </c>
      <c r="C114" s="684">
        <v>410303.76919999998</v>
      </c>
      <c r="D114" s="684">
        <v>941927.81745000009</v>
      </c>
      <c r="E114" s="684">
        <v>325573.81580000004</v>
      </c>
      <c r="F114" s="684">
        <v>189273.58457000001</v>
      </c>
      <c r="G114" s="684">
        <v>176732.15909</v>
      </c>
      <c r="H114" s="684">
        <v>130336.33623999999</v>
      </c>
      <c r="I114" s="684">
        <v>234849.99541999999</v>
      </c>
      <c r="J114" s="684">
        <v>192431.58586000002</v>
      </c>
      <c r="K114" s="684">
        <v>286371.87169999996</v>
      </c>
      <c r="L114" s="684">
        <v>116978.57299</v>
      </c>
      <c r="M114" s="684">
        <v>301441.80591000005</v>
      </c>
      <c r="N114" s="684">
        <v>373207.59276999999</v>
      </c>
      <c r="O114" s="684">
        <v>120220.47023000001</v>
      </c>
      <c r="P114" s="684">
        <v>166136.69319999998</v>
      </c>
      <c r="Q114" s="684">
        <v>63892.298750000002</v>
      </c>
      <c r="R114" s="684">
        <v>75718.980040000009</v>
      </c>
      <c r="S114" s="684">
        <v>86762.5141</v>
      </c>
      <c r="T114" s="684">
        <v>87055.80101000001</v>
      </c>
      <c r="U114" s="684">
        <v>196449.48700999998</v>
      </c>
      <c r="V114" s="684">
        <v>70711.950270000001</v>
      </c>
      <c r="W114" s="684">
        <v>107749.14864</v>
      </c>
      <c r="X114" s="684">
        <v>286670.13449999999</v>
      </c>
      <c r="Y114" s="684">
        <v>118588.43263</v>
      </c>
      <c r="Z114" s="684">
        <v>268106.08924</v>
      </c>
      <c r="AA114" s="684">
        <v>124114.61953</v>
      </c>
      <c r="AB114" s="684">
        <v>367176.46305000002</v>
      </c>
      <c r="AC114" s="684">
        <v>319147.82114999997</v>
      </c>
      <c r="AD114" s="684">
        <v>99121.030889999995</v>
      </c>
      <c r="AE114" s="684">
        <v>312227.07842000003</v>
      </c>
      <c r="AF114" s="684">
        <v>56535.780220000001</v>
      </c>
      <c r="AG114" s="684">
        <v>80222.807889999996</v>
      </c>
      <c r="AH114" s="684">
        <v>61712.737520000002</v>
      </c>
      <c r="AI114" s="684">
        <v>22095.856769999999</v>
      </c>
      <c r="AJ114" s="684">
        <v>51458.23459</v>
      </c>
      <c r="AK114" s="684">
        <v>10402.35176</v>
      </c>
      <c r="AL114" s="684">
        <v>136924.95817</v>
      </c>
      <c r="AM114" s="684">
        <v>26167.52994</v>
      </c>
      <c r="AN114" s="684">
        <v>163159.14491</v>
      </c>
      <c r="AO114" s="684">
        <v>65064.55</v>
      </c>
      <c r="AP114" s="684">
        <v>25816.060949999999</v>
      </c>
      <c r="AQ114" s="684">
        <v>8784531.3678700011</v>
      </c>
      <c r="AR114" s="8"/>
      <c r="AS114" s="1"/>
    </row>
    <row r="115" spans="1:45">
      <c r="A115" s="685" t="s">
        <v>110</v>
      </c>
      <c r="B115" s="684">
        <v>1040004.4128099999</v>
      </c>
      <c r="C115" s="684">
        <v>361999.05825</v>
      </c>
      <c r="D115" s="684">
        <v>770502.13552999997</v>
      </c>
      <c r="E115" s="684">
        <v>286050.98302999994</v>
      </c>
      <c r="F115" s="684">
        <v>175202.49003000002</v>
      </c>
      <c r="G115" s="684">
        <v>158612.58796</v>
      </c>
      <c r="H115" s="684">
        <v>121937.41864</v>
      </c>
      <c r="I115" s="684">
        <v>200279.49864999999</v>
      </c>
      <c r="J115" s="684">
        <v>171165.46726</v>
      </c>
      <c r="K115" s="684">
        <v>266126.30446000001</v>
      </c>
      <c r="L115" s="684">
        <v>84161.630529999995</v>
      </c>
      <c r="M115" s="684">
        <v>276840.43745999999</v>
      </c>
      <c r="N115" s="684">
        <v>348571.66414999997</v>
      </c>
      <c r="O115" s="684">
        <v>103587.90590000001</v>
      </c>
      <c r="P115" s="684">
        <v>159780.39181999999</v>
      </c>
      <c r="Q115" s="684">
        <v>53985.836450000003</v>
      </c>
      <c r="R115" s="684">
        <v>66630.071620000002</v>
      </c>
      <c r="S115" s="684">
        <v>81561.437780000007</v>
      </c>
      <c r="T115" s="684">
        <v>73557.338700000008</v>
      </c>
      <c r="U115" s="684">
        <v>173518.71569000001</v>
      </c>
      <c r="V115" s="684">
        <v>65210.427759999999</v>
      </c>
      <c r="W115" s="684">
        <v>88192.255620000011</v>
      </c>
      <c r="X115" s="684">
        <v>254739.71057</v>
      </c>
      <c r="Y115" s="684">
        <v>106852.73607</v>
      </c>
      <c r="Z115" s="684">
        <v>242026.37096</v>
      </c>
      <c r="AA115" s="684">
        <v>104124.40866</v>
      </c>
      <c r="AB115" s="684">
        <v>300623.71904</v>
      </c>
      <c r="AC115" s="684">
        <v>287331.08249</v>
      </c>
      <c r="AD115" s="684">
        <v>75865.668379999988</v>
      </c>
      <c r="AE115" s="684">
        <v>288823.09616000002</v>
      </c>
      <c r="AF115" s="684">
        <v>35151.321939999994</v>
      </c>
      <c r="AG115" s="684">
        <v>70485.852329999994</v>
      </c>
      <c r="AH115" s="684">
        <v>55045.022490000003</v>
      </c>
      <c r="AI115" s="684">
        <v>17432.715640000002</v>
      </c>
      <c r="AJ115" s="684">
        <v>45855.83167</v>
      </c>
      <c r="AK115" s="684">
        <v>7777.7301799999996</v>
      </c>
      <c r="AL115" s="684">
        <v>131009.93873000001</v>
      </c>
      <c r="AM115" s="684">
        <v>24697.412379999998</v>
      </c>
      <c r="AN115" s="684">
        <v>153557.73387999999</v>
      </c>
      <c r="AO115" s="684">
        <v>59770.283219999998</v>
      </c>
      <c r="AP115" s="684">
        <v>24061.169409999999</v>
      </c>
      <c r="AQ115" s="684">
        <v>7412710.2743000006</v>
      </c>
      <c r="AR115" s="8"/>
      <c r="AS115" s="1"/>
    </row>
    <row r="116" spans="1:45">
      <c r="A116" s="17" t="s">
        <v>111</v>
      </c>
      <c r="B116" s="328">
        <v>2696.3828800000001</v>
      </c>
      <c r="C116" s="328">
        <v>96.772289999999998</v>
      </c>
      <c r="D116" s="328">
        <v>1414.3965700000001</v>
      </c>
      <c r="E116" s="328">
        <v>0</v>
      </c>
      <c r="F116" s="328">
        <v>13.15</v>
      </c>
      <c r="G116" s="328">
        <v>29.934000000000001</v>
      </c>
      <c r="H116" s="328">
        <v>0</v>
      </c>
      <c r="I116" s="328">
        <v>151.03185999999999</v>
      </c>
      <c r="J116" s="328">
        <v>0</v>
      </c>
      <c r="K116" s="328">
        <v>12.226700000000001</v>
      </c>
      <c r="L116" s="328">
        <v>43.069900000000004</v>
      </c>
      <c r="M116" s="328">
        <v>0</v>
      </c>
      <c r="N116" s="328">
        <v>10.39715</v>
      </c>
      <c r="O116" s="328">
        <v>0</v>
      </c>
      <c r="P116" s="328">
        <v>15.13367</v>
      </c>
      <c r="Q116" s="328">
        <v>0</v>
      </c>
      <c r="R116" s="328">
        <v>0</v>
      </c>
      <c r="S116" s="328">
        <v>35.541160000000005</v>
      </c>
      <c r="T116" s="328">
        <v>2.1619600000000001</v>
      </c>
      <c r="U116" s="328">
        <v>0</v>
      </c>
      <c r="V116" s="328">
        <v>0</v>
      </c>
      <c r="W116" s="328">
        <v>0</v>
      </c>
      <c r="X116" s="328">
        <v>8.8281900000000011</v>
      </c>
      <c r="Y116" s="328">
        <v>30.086400000000001</v>
      </c>
      <c r="Z116" s="328">
        <v>199.19054</v>
      </c>
      <c r="AA116" s="328">
        <v>0</v>
      </c>
      <c r="AB116" s="328">
        <v>15.80423</v>
      </c>
      <c r="AC116" s="328">
        <v>0</v>
      </c>
      <c r="AD116" s="328">
        <v>65.255780000000001</v>
      </c>
      <c r="AE116" s="328">
        <v>0</v>
      </c>
      <c r="AF116" s="328">
        <v>0</v>
      </c>
      <c r="AG116" s="328">
        <v>2.0449999999999999</v>
      </c>
      <c r="AH116" s="328">
        <v>48.164819999999999</v>
      </c>
      <c r="AI116" s="328">
        <v>9.2004900000000003</v>
      </c>
      <c r="AJ116" s="328">
        <v>0</v>
      </c>
      <c r="AK116" s="328">
        <v>0.4254</v>
      </c>
      <c r="AL116" s="328">
        <v>0</v>
      </c>
      <c r="AM116" s="328">
        <v>0.73409999999999997</v>
      </c>
      <c r="AN116" s="328">
        <v>0</v>
      </c>
      <c r="AO116" s="328">
        <v>0</v>
      </c>
      <c r="AP116" s="328">
        <v>0</v>
      </c>
      <c r="AQ116" s="328">
        <v>4899.9330899999995</v>
      </c>
      <c r="AR116" s="8"/>
      <c r="AS116" s="1"/>
    </row>
    <row r="117" spans="1:45">
      <c r="A117" s="17" t="s">
        <v>112</v>
      </c>
      <c r="B117" s="328">
        <v>0</v>
      </c>
      <c r="C117" s="328">
        <v>0</v>
      </c>
      <c r="D117" s="328">
        <v>579.13198</v>
      </c>
      <c r="E117" s="328">
        <v>0</v>
      </c>
      <c r="F117" s="328">
        <v>0</v>
      </c>
      <c r="G117" s="328">
        <v>0</v>
      </c>
      <c r="H117" s="328">
        <v>0</v>
      </c>
      <c r="I117" s="328">
        <v>0</v>
      </c>
      <c r="J117" s="328">
        <v>0</v>
      </c>
      <c r="K117" s="328">
        <v>0</v>
      </c>
      <c r="L117" s="328">
        <v>0</v>
      </c>
      <c r="M117" s="328">
        <v>0</v>
      </c>
      <c r="N117" s="328">
        <v>0</v>
      </c>
      <c r="O117" s="328">
        <v>0</v>
      </c>
      <c r="P117" s="328">
        <v>0</v>
      </c>
      <c r="Q117" s="328">
        <v>0</v>
      </c>
      <c r="R117" s="328">
        <v>0</v>
      </c>
      <c r="S117" s="328">
        <v>0</v>
      </c>
      <c r="T117" s="328">
        <v>0</v>
      </c>
      <c r="U117" s="328">
        <v>0</v>
      </c>
      <c r="V117" s="328">
        <v>0</v>
      </c>
      <c r="W117" s="328">
        <v>0</v>
      </c>
      <c r="X117" s="328">
        <v>0</v>
      </c>
      <c r="Y117" s="328">
        <v>0</v>
      </c>
      <c r="Z117" s="328">
        <v>0</v>
      </c>
      <c r="AA117" s="328">
        <v>0</v>
      </c>
      <c r="AB117" s="328">
        <v>0</v>
      </c>
      <c r="AC117" s="328">
        <v>0</v>
      </c>
      <c r="AD117" s="328">
        <v>0</v>
      </c>
      <c r="AE117" s="328">
        <v>0</v>
      </c>
      <c r="AF117" s="328">
        <v>0</v>
      </c>
      <c r="AG117" s="328">
        <v>0</v>
      </c>
      <c r="AH117" s="328">
        <v>0</v>
      </c>
      <c r="AI117" s="328">
        <v>0</v>
      </c>
      <c r="AJ117" s="328">
        <v>0</v>
      </c>
      <c r="AK117" s="328">
        <v>0</v>
      </c>
      <c r="AL117" s="328">
        <v>0</v>
      </c>
      <c r="AM117" s="328">
        <v>0</v>
      </c>
      <c r="AN117" s="328">
        <v>0</v>
      </c>
      <c r="AO117" s="328">
        <v>0</v>
      </c>
      <c r="AP117" s="328">
        <v>0</v>
      </c>
      <c r="AQ117" s="328">
        <v>579.13198</v>
      </c>
      <c r="AR117" s="1"/>
      <c r="AS117" s="1"/>
    </row>
    <row r="118" spans="1:45">
      <c r="A118" s="17" t="s">
        <v>113</v>
      </c>
      <c r="B118" s="328">
        <v>2696.3828800000001</v>
      </c>
      <c r="C118" s="328">
        <v>96.772289999999998</v>
      </c>
      <c r="D118" s="328">
        <v>835.26459</v>
      </c>
      <c r="E118" s="328">
        <v>0</v>
      </c>
      <c r="F118" s="328">
        <v>13.15</v>
      </c>
      <c r="G118" s="328">
        <v>29.934000000000001</v>
      </c>
      <c r="H118" s="328">
        <v>0</v>
      </c>
      <c r="I118" s="328">
        <v>151.03185999999999</v>
      </c>
      <c r="J118" s="328">
        <v>0</v>
      </c>
      <c r="K118" s="328">
        <v>12.226700000000001</v>
      </c>
      <c r="L118" s="328">
        <v>43.069900000000004</v>
      </c>
      <c r="M118" s="328">
        <v>0</v>
      </c>
      <c r="N118" s="328">
        <v>10.39715</v>
      </c>
      <c r="O118" s="328">
        <v>0</v>
      </c>
      <c r="P118" s="328">
        <v>15.13367</v>
      </c>
      <c r="Q118" s="328">
        <v>0</v>
      </c>
      <c r="R118" s="328">
        <v>0</v>
      </c>
      <c r="S118" s="328">
        <v>35.541160000000005</v>
      </c>
      <c r="T118" s="328">
        <v>2.1619600000000001</v>
      </c>
      <c r="U118" s="328">
        <v>0</v>
      </c>
      <c r="V118" s="328">
        <v>0</v>
      </c>
      <c r="W118" s="328">
        <v>0</v>
      </c>
      <c r="X118" s="328">
        <v>8.8281900000000011</v>
      </c>
      <c r="Y118" s="328">
        <v>30.086400000000001</v>
      </c>
      <c r="Z118" s="328">
        <v>199.19054</v>
      </c>
      <c r="AA118" s="328">
        <v>0</v>
      </c>
      <c r="AB118" s="328">
        <v>15.80423</v>
      </c>
      <c r="AC118" s="328">
        <v>0</v>
      </c>
      <c r="AD118" s="328">
        <v>65.255780000000001</v>
      </c>
      <c r="AE118" s="328">
        <v>0</v>
      </c>
      <c r="AF118" s="328">
        <v>0</v>
      </c>
      <c r="AG118" s="328">
        <v>2.0449999999999999</v>
      </c>
      <c r="AH118" s="328">
        <v>48.164819999999999</v>
      </c>
      <c r="AI118" s="328">
        <v>9.2004900000000003</v>
      </c>
      <c r="AJ118" s="328">
        <v>0</v>
      </c>
      <c r="AK118" s="328">
        <v>0.4254</v>
      </c>
      <c r="AL118" s="328">
        <v>0</v>
      </c>
      <c r="AM118" s="328">
        <v>0.73409999999999997</v>
      </c>
      <c r="AN118" s="328">
        <v>0</v>
      </c>
      <c r="AO118" s="328">
        <v>0</v>
      </c>
      <c r="AP118" s="328">
        <v>0</v>
      </c>
      <c r="AQ118" s="328">
        <v>4320.8011100000003</v>
      </c>
      <c r="AR118" s="1"/>
      <c r="AS118" s="1"/>
    </row>
    <row r="119" spans="1:45">
      <c r="A119" s="17" t="s">
        <v>114</v>
      </c>
      <c r="B119" s="328">
        <v>377599.53305000003</v>
      </c>
      <c r="C119" s="328">
        <v>78559.602310000002</v>
      </c>
      <c r="D119" s="328">
        <v>149112.12268</v>
      </c>
      <c r="E119" s="328">
        <v>119398.52081</v>
      </c>
      <c r="F119" s="328">
        <v>37724.66403</v>
      </c>
      <c r="G119" s="328">
        <v>35165.140189999998</v>
      </c>
      <c r="H119" s="328">
        <v>38948.536009999996</v>
      </c>
      <c r="I119" s="328">
        <v>35612.053700000004</v>
      </c>
      <c r="J119" s="328">
        <v>39666.658499999998</v>
      </c>
      <c r="K119" s="328">
        <v>92738.734549999994</v>
      </c>
      <c r="L119" s="328">
        <v>26365.790989999998</v>
      </c>
      <c r="M119" s="328">
        <v>93587.503879999989</v>
      </c>
      <c r="N119" s="328">
        <v>195024.62719999999</v>
      </c>
      <c r="O119" s="328">
        <v>28192.073840000001</v>
      </c>
      <c r="P119" s="328">
        <v>55319.520060000003</v>
      </c>
      <c r="Q119" s="328">
        <v>17819.307570000001</v>
      </c>
      <c r="R119" s="328">
        <v>16539.001630000002</v>
      </c>
      <c r="S119" s="328">
        <v>28024.745500000001</v>
      </c>
      <c r="T119" s="328">
        <v>25537.01743</v>
      </c>
      <c r="U119" s="328">
        <v>47217.16878</v>
      </c>
      <c r="V119" s="328">
        <v>18175.862499999999</v>
      </c>
      <c r="W119" s="328">
        <v>23669.256450000001</v>
      </c>
      <c r="X119" s="328">
        <v>33518.639730000003</v>
      </c>
      <c r="Y119" s="328">
        <v>31637.231050000002</v>
      </c>
      <c r="Z119" s="328">
        <v>33646.62384</v>
      </c>
      <c r="AA119" s="328">
        <v>23224.871850000003</v>
      </c>
      <c r="AB119" s="328">
        <v>81490.423379999993</v>
      </c>
      <c r="AC119" s="328">
        <v>90991.108640000006</v>
      </c>
      <c r="AD119" s="328">
        <v>18930.393929999998</v>
      </c>
      <c r="AE119" s="328">
        <v>119004.06325000001</v>
      </c>
      <c r="AF119" s="328">
        <v>17236.744409999999</v>
      </c>
      <c r="AG119" s="328">
        <v>29693.47998</v>
      </c>
      <c r="AH119" s="328">
        <v>12327.35281</v>
      </c>
      <c r="AI119" s="328">
        <v>3045.0301600000003</v>
      </c>
      <c r="AJ119" s="328">
        <v>4248.9765900000002</v>
      </c>
      <c r="AK119" s="328">
        <v>2951.24323</v>
      </c>
      <c r="AL119" s="328">
        <v>29357.01152</v>
      </c>
      <c r="AM119" s="328">
        <v>5146.1965</v>
      </c>
      <c r="AN119" s="328">
        <v>69475.752219999995</v>
      </c>
      <c r="AO119" s="328">
        <v>19235.571629999999</v>
      </c>
      <c r="AP119" s="328">
        <v>9272.7343399999991</v>
      </c>
      <c r="AQ119" s="328">
        <v>2214430.8907199996</v>
      </c>
      <c r="AR119" s="1"/>
      <c r="AS119" s="1"/>
    </row>
    <row r="120" spans="1:45">
      <c r="A120" s="17" t="s">
        <v>115</v>
      </c>
      <c r="B120" s="328">
        <v>0</v>
      </c>
      <c r="C120" s="328">
        <v>261506.00181000002</v>
      </c>
      <c r="D120" s="328">
        <v>551092.45761000004</v>
      </c>
      <c r="E120" s="328">
        <v>153053.32334999999</v>
      </c>
      <c r="F120" s="328">
        <v>126939.70364000001</v>
      </c>
      <c r="G120" s="328">
        <v>118278.41114</v>
      </c>
      <c r="H120" s="328">
        <v>78950.146500000003</v>
      </c>
      <c r="I120" s="328">
        <v>157841.02512999999</v>
      </c>
      <c r="J120" s="328">
        <v>122600.0367</v>
      </c>
      <c r="K120" s="328">
        <v>150094.7592</v>
      </c>
      <c r="L120" s="328">
        <v>54385.62096</v>
      </c>
      <c r="M120" s="328">
        <v>169527.57068999999</v>
      </c>
      <c r="N120" s="328">
        <v>147183.18745</v>
      </c>
      <c r="O120" s="328">
        <v>69829.123439999996</v>
      </c>
      <c r="P120" s="328">
        <v>96461.277709999995</v>
      </c>
      <c r="Q120" s="328">
        <v>34910.300459999999</v>
      </c>
      <c r="R120" s="328">
        <v>44463.263119999996</v>
      </c>
      <c r="S120" s="328">
        <v>49486.427130000004</v>
      </c>
      <c r="T120" s="328">
        <v>45066.483140000004</v>
      </c>
      <c r="U120" s="328">
        <v>120881.64094</v>
      </c>
      <c r="V120" s="328">
        <v>39051.341189999999</v>
      </c>
      <c r="W120" s="328">
        <v>59914.617749999998</v>
      </c>
      <c r="X120" s="328">
        <v>213439.18253999998</v>
      </c>
      <c r="Y120" s="328">
        <v>69461.713209999987</v>
      </c>
      <c r="Z120" s="328">
        <v>196996.53878999999</v>
      </c>
      <c r="AA120" s="328">
        <v>76095.956170000005</v>
      </c>
      <c r="AB120" s="328">
        <v>205654.39969999998</v>
      </c>
      <c r="AC120" s="328">
        <v>183282.55899000002</v>
      </c>
      <c r="AD120" s="328">
        <v>51373.776100000003</v>
      </c>
      <c r="AE120" s="328">
        <v>163759.33690999998</v>
      </c>
      <c r="AF120" s="328">
        <v>17056.091710000001</v>
      </c>
      <c r="AG120" s="328">
        <v>38901.484270000001</v>
      </c>
      <c r="AH120" s="328">
        <v>36938.411500000002</v>
      </c>
      <c r="AI120" s="328">
        <v>13205.026800000001</v>
      </c>
      <c r="AJ120" s="328">
        <v>38562.460659999997</v>
      </c>
      <c r="AK120" s="328">
        <v>4168.7834400000002</v>
      </c>
      <c r="AL120" s="328">
        <v>97987.552360000001</v>
      </c>
      <c r="AM120" s="328">
        <v>19132.347570000002</v>
      </c>
      <c r="AN120" s="328">
        <v>78769.785989999989</v>
      </c>
      <c r="AO120" s="328">
        <v>39438.467539999998</v>
      </c>
      <c r="AP120" s="328">
        <v>13998.3966</v>
      </c>
      <c r="AQ120" s="328">
        <v>4209738.98991</v>
      </c>
      <c r="AR120" s="8"/>
      <c r="AS120" s="1"/>
    </row>
    <row r="121" spans="1:45">
      <c r="A121" s="18" t="s">
        <v>116</v>
      </c>
      <c r="B121" s="328">
        <v>0</v>
      </c>
      <c r="C121" s="328">
        <v>8067.3105800000003</v>
      </c>
      <c r="D121" s="328">
        <v>15004.32863</v>
      </c>
      <c r="E121" s="328">
        <v>6314.4895800000004</v>
      </c>
      <c r="F121" s="328">
        <v>4641.5499199999995</v>
      </c>
      <c r="G121" s="328">
        <v>3920.9729600000001</v>
      </c>
      <c r="H121" s="328">
        <v>3865.4226699999999</v>
      </c>
      <c r="I121" s="328">
        <v>3119.6489999999999</v>
      </c>
      <c r="J121" s="328">
        <v>1704.81718</v>
      </c>
      <c r="K121" s="328">
        <v>5991.6930700000003</v>
      </c>
      <c r="L121" s="328">
        <v>1583.8223600000001</v>
      </c>
      <c r="M121" s="328">
        <v>5685.4407799999999</v>
      </c>
      <c r="N121" s="328">
        <v>4693.4273700000003</v>
      </c>
      <c r="O121" s="328">
        <v>2453.4263599999999</v>
      </c>
      <c r="P121" s="328">
        <v>3315.7623799999997</v>
      </c>
      <c r="Q121" s="328">
        <v>280.19635999999997</v>
      </c>
      <c r="R121" s="328">
        <v>1046.8257100000001</v>
      </c>
      <c r="S121" s="328">
        <v>1767.4253899999999</v>
      </c>
      <c r="T121" s="328">
        <v>2524.5445600000003</v>
      </c>
      <c r="U121" s="328">
        <v>1727.23866</v>
      </c>
      <c r="V121" s="328">
        <v>2627.9139100000002</v>
      </c>
      <c r="W121" s="328">
        <v>2621.0712999999996</v>
      </c>
      <c r="X121" s="328">
        <v>8730.7666399999998</v>
      </c>
      <c r="Y121" s="328">
        <v>2513.4258599999998</v>
      </c>
      <c r="Z121" s="328">
        <v>3150.89957</v>
      </c>
      <c r="AA121" s="328">
        <v>883.50588000000005</v>
      </c>
      <c r="AB121" s="328">
        <v>6471.9599400000006</v>
      </c>
      <c r="AC121" s="328">
        <v>3996.8714399999999</v>
      </c>
      <c r="AD121" s="328">
        <v>1602.9923799999999</v>
      </c>
      <c r="AE121" s="328">
        <v>4051.3436699999997</v>
      </c>
      <c r="AF121" s="328">
        <v>428.10247999999996</v>
      </c>
      <c r="AG121" s="328">
        <v>2289.1210599999999</v>
      </c>
      <c r="AH121" s="328">
        <v>863.78097000000002</v>
      </c>
      <c r="AI121" s="328">
        <v>202.18116000000001</v>
      </c>
      <c r="AJ121" s="328">
        <v>1143.0383300000001</v>
      </c>
      <c r="AK121" s="328">
        <v>122.81146000000001</v>
      </c>
      <c r="AL121" s="328">
        <v>2322.49161</v>
      </c>
      <c r="AM121" s="328">
        <v>1068.8784900000001</v>
      </c>
      <c r="AN121" s="328">
        <v>2915.6477</v>
      </c>
      <c r="AO121" s="328">
        <v>2372.1284599999999</v>
      </c>
      <c r="AP121" s="328">
        <v>394.61061000000001</v>
      </c>
      <c r="AQ121" s="328">
        <v>128481.88644</v>
      </c>
      <c r="AR121" s="1"/>
      <c r="AS121" s="1"/>
    </row>
    <row r="122" spans="1:45">
      <c r="A122" s="1" t="s">
        <v>117</v>
      </c>
      <c r="B122" s="328">
        <v>0</v>
      </c>
      <c r="C122" s="328">
        <v>0</v>
      </c>
      <c r="D122" s="328">
        <v>0</v>
      </c>
      <c r="E122" s="328">
        <v>84.715059999999994</v>
      </c>
      <c r="F122" s="328">
        <v>0</v>
      </c>
      <c r="G122" s="328">
        <v>0</v>
      </c>
      <c r="H122" s="328">
        <v>0</v>
      </c>
      <c r="I122" s="328">
        <v>21</v>
      </c>
      <c r="J122" s="328">
        <v>0</v>
      </c>
      <c r="K122" s="328">
        <v>0</v>
      </c>
      <c r="L122" s="328">
        <v>0</v>
      </c>
      <c r="M122" s="328">
        <v>0</v>
      </c>
      <c r="N122" s="328">
        <v>0</v>
      </c>
      <c r="O122" s="328">
        <v>179.60527999999999</v>
      </c>
      <c r="P122" s="328">
        <v>40</v>
      </c>
      <c r="Q122" s="328">
        <v>0</v>
      </c>
      <c r="R122" s="328">
        <v>0</v>
      </c>
      <c r="S122" s="328">
        <v>0</v>
      </c>
      <c r="T122" s="328">
        <v>0</v>
      </c>
      <c r="U122" s="328">
        <v>0</v>
      </c>
      <c r="V122" s="328">
        <v>0</v>
      </c>
      <c r="W122" s="328">
        <v>0</v>
      </c>
      <c r="X122" s="328">
        <v>0</v>
      </c>
      <c r="Y122" s="328">
        <v>0</v>
      </c>
      <c r="Z122" s="328">
        <v>2748.55627</v>
      </c>
      <c r="AA122" s="328">
        <v>0</v>
      </c>
      <c r="AB122" s="328">
        <v>3000.0262499999999</v>
      </c>
      <c r="AC122" s="328">
        <v>1567.4963600000001</v>
      </c>
      <c r="AD122" s="328">
        <v>0</v>
      </c>
      <c r="AE122" s="328">
        <v>24.015999999999998</v>
      </c>
      <c r="AF122" s="328">
        <v>0</v>
      </c>
      <c r="AG122" s="328">
        <v>0</v>
      </c>
      <c r="AH122" s="328">
        <v>0</v>
      </c>
      <c r="AI122" s="328">
        <v>0</v>
      </c>
      <c r="AJ122" s="328">
        <v>0</v>
      </c>
      <c r="AK122" s="328">
        <v>0</v>
      </c>
      <c r="AL122" s="328">
        <v>0</v>
      </c>
      <c r="AM122" s="328">
        <v>0</v>
      </c>
      <c r="AN122" s="328">
        <v>0</v>
      </c>
      <c r="AO122" s="328">
        <v>0</v>
      </c>
      <c r="AP122" s="328">
        <v>0</v>
      </c>
      <c r="AQ122" s="328">
        <v>7665.4152199999999</v>
      </c>
      <c r="AR122" s="1"/>
      <c r="AS122" s="1"/>
    </row>
    <row r="123" spans="1:45">
      <c r="A123" s="1" t="s">
        <v>118</v>
      </c>
      <c r="B123" s="328">
        <v>0</v>
      </c>
      <c r="C123" s="328">
        <v>2926.9348100000002</v>
      </c>
      <c r="D123" s="328">
        <v>736.63733999999999</v>
      </c>
      <c r="E123" s="328">
        <v>3149.6914100000004</v>
      </c>
      <c r="F123" s="328">
        <v>2448.7445299999999</v>
      </c>
      <c r="G123" s="328">
        <v>358.85453000000001</v>
      </c>
      <c r="H123" s="328">
        <v>148.6</v>
      </c>
      <c r="I123" s="328">
        <v>360.65434000000005</v>
      </c>
      <c r="J123" s="328">
        <v>2228.6543700000002</v>
      </c>
      <c r="K123" s="328">
        <v>0</v>
      </c>
      <c r="L123" s="328">
        <v>95</v>
      </c>
      <c r="M123" s="328">
        <v>1674.8689399999998</v>
      </c>
      <c r="N123" s="328">
        <v>475.62483000000003</v>
      </c>
      <c r="O123" s="328">
        <v>751.67989999999998</v>
      </c>
      <c r="P123" s="328">
        <v>405.29194000000001</v>
      </c>
      <c r="Q123" s="328">
        <v>2368.4455699999999</v>
      </c>
      <c r="R123" s="328">
        <v>163.75954000000002</v>
      </c>
      <c r="S123" s="328">
        <v>29</v>
      </c>
      <c r="T123" s="328">
        <v>374.46040000000005</v>
      </c>
      <c r="U123" s="328">
        <v>1001.19101</v>
      </c>
      <c r="V123" s="328">
        <v>202.08</v>
      </c>
      <c r="W123" s="328">
        <v>1138.8134</v>
      </c>
      <c r="X123" s="328">
        <v>2508.7913599999997</v>
      </c>
      <c r="Y123" s="328">
        <v>1599.8341200000002</v>
      </c>
      <c r="Z123" s="328">
        <v>2461.8972000000003</v>
      </c>
      <c r="AA123" s="328">
        <v>747.51756</v>
      </c>
      <c r="AB123" s="328">
        <v>201.13052999999999</v>
      </c>
      <c r="AC123" s="328">
        <v>0</v>
      </c>
      <c r="AD123" s="328">
        <v>33.5</v>
      </c>
      <c r="AE123" s="328">
        <v>42</v>
      </c>
      <c r="AF123" s="328">
        <v>0</v>
      </c>
      <c r="AG123" s="328">
        <v>0</v>
      </c>
      <c r="AH123" s="328">
        <v>0</v>
      </c>
      <c r="AI123" s="328">
        <v>13</v>
      </c>
      <c r="AJ123" s="328">
        <v>423.28476000000001</v>
      </c>
      <c r="AK123" s="328">
        <v>220</v>
      </c>
      <c r="AL123" s="328">
        <v>389.39278000000002</v>
      </c>
      <c r="AM123" s="328">
        <v>0</v>
      </c>
      <c r="AN123" s="328">
        <v>2076.0195800000001</v>
      </c>
      <c r="AO123" s="328">
        <v>274.65166999999997</v>
      </c>
      <c r="AP123" s="328">
        <v>0</v>
      </c>
      <c r="AQ123" s="328">
        <v>32030.006420000002</v>
      </c>
      <c r="AR123" s="1"/>
      <c r="AS123" s="1"/>
    </row>
    <row r="124" spans="1:45">
      <c r="A124" s="1" t="s">
        <v>119</v>
      </c>
      <c r="B124" s="328">
        <v>0</v>
      </c>
      <c r="C124" s="328">
        <v>10095.78032</v>
      </c>
      <c r="D124" s="328">
        <v>4907.7507000000005</v>
      </c>
      <c r="E124" s="328">
        <v>14509.85924</v>
      </c>
      <c r="F124" s="328">
        <v>5475.3987300000008</v>
      </c>
      <c r="G124" s="328">
        <v>3110.0329999999999</v>
      </c>
      <c r="H124" s="328">
        <v>1150.5461699999998</v>
      </c>
      <c r="I124" s="328">
        <v>5110.69434</v>
      </c>
      <c r="J124" s="328">
        <v>9722.9122499999994</v>
      </c>
      <c r="K124" s="328">
        <v>1562.10717</v>
      </c>
      <c r="L124" s="328">
        <v>266.69468000000001</v>
      </c>
      <c r="M124" s="328">
        <v>3240.0105400000002</v>
      </c>
      <c r="N124" s="328">
        <v>6615.7745000000004</v>
      </c>
      <c r="O124" s="328">
        <v>5763.7944299999999</v>
      </c>
      <c r="P124" s="328">
        <v>3489.1905299999999</v>
      </c>
      <c r="Q124" s="328">
        <v>52.3</v>
      </c>
      <c r="R124" s="328">
        <v>844.13452000000007</v>
      </c>
      <c r="S124" s="328">
        <v>752.26</v>
      </c>
      <c r="T124" s="328">
        <v>1020.65309</v>
      </c>
      <c r="U124" s="328">
        <v>7252.0633799999996</v>
      </c>
      <c r="V124" s="328">
        <v>450.19907000000001</v>
      </c>
      <c r="W124" s="328">
        <v>11925.787350000001</v>
      </c>
      <c r="X124" s="328">
        <v>7022.9711600000001</v>
      </c>
      <c r="Y124" s="328">
        <v>6983.4986799999997</v>
      </c>
      <c r="Z124" s="328">
        <v>7634.2311200000004</v>
      </c>
      <c r="AA124" s="328">
        <v>2789.29126</v>
      </c>
      <c r="AB124" s="328">
        <v>1089.1045300000001</v>
      </c>
      <c r="AC124" s="328">
        <v>3231.22912</v>
      </c>
      <c r="AD124" s="328">
        <v>4274.4347500000003</v>
      </c>
      <c r="AE124" s="328">
        <v>3096.6219999999998</v>
      </c>
      <c r="AF124" s="328">
        <v>192.58582999999999</v>
      </c>
      <c r="AG124" s="328">
        <v>0</v>
      </c>
      <c r="AH124" s="328">
        <v>0</v>
      </c>
      <c r="AI124" s="328">
        <v>220.46054000000001</v>
      </c>
      <c r="AJ124" s="328">
        <v>2606.42812</v>
      </c>
      <c r="AK124" s="328">
        <v>626.56101999999998</v>
      </c>
      <c r="AL124" s="328">
        <v>4125.3755099999998</v>
      </c>
      <c r="AM124" s="328">
        <v>356.89871999999997</v>
      </c>
      <c r="AN124" s="328">
        <v>2404.9433799999997</v>
      </c>
      <c r="AO124" s="328">
        <v>1826.54314</v>
      </c>
      <c r="AP124" s="328">
        <v>662.38105000000007</v>
      </c>
      <c r="AQ124" s="328">
        <v>146461.50394</v>
      </c>
      <c r="AR124" s="1"/>
      <c r="AS124" s="1"/>
    </row>
    <row r="125" spans="1:45">
      <c r="A125" s="1" t="s">
        <v>120</v>
      </c>
      <c r="B125" s="328">
        <v>0</v>
      </c>
      <c r="C125" s="328">
        <v>47915.297689999999</v>
      </c>
      <c r="D125" s="328">
        <v>82850.873400000011</v>
      </c>
      <c r="E125" s="328">
        <v>2728.2201500000001</v>
      </c>
      <c r="F125" s="328">
        <v>10429.054789999998</v>
      </c>
      <c r="G125" s="328">
        <v>9853.3956099999996</v>
      </c>
      <c r="H125" s="328">
        <v>8539.7618999999995</v>
      </c>
      <c r="I125" s="328">
        <v>34659.106209999998</v>
      </c>
      <c r="J125" s="328">
        <v>8485.8002100000012</v>
      </c>
      <c r="K125" s="328">
        <v>4199.5074599999998</v>
      </c>
      <c r="L125" s="328">
        <v>1481.1295600000001</v>
      </c>
      <c r="M125" s="328">
        <v>3696.7066800000002</v>
      </c>
      <c r="N125" s="328">
        <v>1154.2368100000001</v>
      </c>
      <c r="O125" s="328">
        <v>18304.726190000001</v>
      </c>
      <c r="P125" s="328">
        <v>21003.433000000001</v>
      </c>
      <c r="Q125" s="328">
        <v>2595.3897999999999</v>
      </c>
      <c r="R125" s="328">
        <v>1755.7500299999999</v>
      </c>
      <c r="S125" s="328">
        <v>309.14701000000002</v>
      </c>
      <c r="T125" s="328">
        <v>11210.462740000001</v>
      </c>
      <c r="U125" s="328">
        <v>13582.16425</v>
      </c>
      <c r="V125" s="328">
        <v>8044.1598400000003</v>
      </c>
      <c r="W125" s="328">
        <v>4167.6788100000003</v>
      </c>
      <c r="X125" s="328">
        <v>94098.175060000009</v>
      </c>
      <c r="Y125" s="328">
        <v>22787.088379999997</v>
      </c>
      <c r="Z125" s="328">
        <v>12648.82057</v>
      </c>
      <c r="AA125" s="328">
        <v>801.73834999999997</v>
      </c>
      <c r="AB125" s="328">
        <v>8848.2510000000002</v>
      </c>
      <c r="AC125" s="328">
        <v>15585.36174</v>
      </c>
      <c r="AD125" s="328">
        <v>726.49570999999992</v>
      </c>
      <c r="AE125" s="328">
        <v>61893.984899999996</v>
      </c>
      <c r="AF125" s="328">
        <v>14067.04637</v>
      </c>
      <c r="AG125" s="328">
        <v>398.92437000000001</v>
      </c>
      <c r="AH125" s="328">
        <v>1094.8194599999999</v>
      </c>
      <c r="AI125" s="328">
        <v>2466.77736</v>
      </c>
      <c r="AJ125" s="328">
        <v>19993.77075</v>
      </c>
      <c r="AK125" s="328">
        <v>108.7</v>
      </c>
      <c r="AL125" s="328">
        <v>265.60203000000001</v>
      </c>
      <c r="AM125" s="328">
        <v>2014.6779799999999</v>
      </c>
      <c r="AN125" s="328">
        <v>23304.475030000001</v>
      </c>
      <c r="AO125" s="328">
        <v>2306.1200600000002</v>
      </c>
      <c r="AP125" s="328">
        <v>3502.5041099999999</v>
      </c>
      <c r="AQ125" s="328">
        <v>583879.33536999999</v>
      </c>
      <c r="AR125" s="1"/>
      <c r="AS125" s="1"/>
    </row>
    <row r="126" spans="1:45">
      <c r="A126" s="1" t="s">
        <v>121</v>
      </c>
      <c r="B126" s="328">
        <v>0</v>
      </c>
      <c r="C126" s="328">
        <v>73587.547260000007</v>
      </c>
      <c r="D126" s="328">
        <v>223296.63329</v>
      </c>
      <c r="E126" s="328">
        <v>72645.290549999991</v>
      </c>
      <c r="F126" s="328">
        <v>46725.088060000002</v>
      </c>
      <c r="G126" s="328">
        <v>57357.665970000002</v>
      </c>
      <c r="H126" s="328">
        <v>53377.432580000001</v>
      </c>
      <c r="I126" s="328">
        <v>60001.236340000003</v>
      </c>
      <c r="J126" s="328">
        <v>36610.483919999999</v>
      </c>
      <c r="K126" s="328">
        <v>81376.069900000002</v>
      </c>
      <c r="L126" s="328">
        <v>19258.668659999999</v>
      </c>
      <c r="M126" s="328">
        <v>147881.88278000001</v>
      </c>
      <c r="N126" s="328">
        <v>106662.70621999999</v>
      </c>
      <c r="O126" s="328">
        <v>28242.91978</v>
      </c>
      <c r="P126" s="328">
        <v>31186.6855</v>
      </c>
      <c r="Q126" s="328">
        <v>11100.767619999999</v>
      </c>
      <c r="R126" s="328">
        <v>31970.157649999997</v>
      </c>
      <c r="S126" s="328">
        <v>13954.46558</v>
      </c>
      <c r="T126" s="328">
        <v>15597.68138</v>
      </c>
      <c r="U126" s="328">
        <v>54547.340560000004</v>
      </c>
      <c r="V126" s="328">
        <v>21704.214459999999</v>
      </c>
      <c r="W126" s="328">
        <v>26591.048699999999</v>
      </c>
      <c r="X126" s="328">
        <v>82389.928400000004</v>
      </c>
      <c r="Y126" s="328">
        <v>19808.724750000001</v>
      </c>
      <c r="Z126" s="328">
        <v>95389.450379999995</v>
      </c>
      <c r="AA126" s="328">
        <v>22713.579160000001</v>
      </c>
      <c r="AB126" s="328">
        <v>106527.62057</v>
      </c>
      <c r="AC126" s="328">
        <v>98481.132430000012</v>
      </c>
      <c r="AD126" s="328">
        <v>39498.21832</v>
      </c>
      <c r="AE126" s="328">
        <v>93443.484769999995</v>
      </c>
      <c r="AF126" s="328">
        <v>572.18855000000008</v>
      </c>
      <c r="AG126" s="328">
        <v>26408.378929999999</v>
      </c>
      <c r="AH126" s="328">
        <v>16366.237519999999</v>
      </c>
      <c r="AI126" s="328">
        <v>1662.5</v>
      </c>
      <c r="AJ126" s="328">
        <v>5810.8268499999995</v>
      </c>
      <c r="AK126" s="328">
        <v>1281.2138200000002</v>
      </c>
      <c r="AL126" s="328">
        <v>47320.19</v>
      </c>
      <c r="AM126" s="328">
        <v>13278.594150000001</v>
      </c>
      <c r="AN126" s="328">
        <v>20326.574390000002</v>
      </c>
      <c r="AO126" s="328">
        <v>14753.49627</v>
      </c>
      <c r="AP126" s="328">
        <v>7150.1188300000003</v>
      </c>
      <c r="AQ126" s="328">
        <v>1926858.4448499999</v>
      </c>
      <c r="AR126" s="1"/>
      <c r="AS126" s="1"/>
    </row>
    <row r="127" spans="1:45">
      <c r="A127" s="20" t="s">
        <v>122</v>
      </c>
      <c r="B127" s="328">
        <v>0</v>
      </c>
      <c r="C127" s="328">
        <v>102313.66037</v>
      </c>
      <c r="D127" s="328">
        <v>81405.396629999988</v>
      </c>
      <c r="E127" s="328">
        <v>11725.951859999999</v>
      </c>
      <c r="F127" s="328">
        <v>36631.398990000002</v>
      </c>
      <c r="G127" s="328">
        <v>16729.160939999998</v>
      </c>
      <c r="H127" s="328">
        <v>7323.4550599999993</v>
      </c>
      <c r="I127" s="328">
        <v>20221.60454</v>
      </c>
      <c r="J127" s="328">
        <v>12460.69282</v>
      </c>
      <c r="K127" s="328">
        <v>11966.58037</v>
      </c>
      <c r="L127" s="328">
        <v>25982.439679999999</v>
      </c>
      <c r="M127" s="328">
        <v>7348.6609699999999</v>
      </c>
      <c r="N127" s="328">
        <v>24239.41805</v>
      </c>
      <c r="O127" s="328">
        <v>3047.50342</v>
      </c>
      <c r="P127" s="328">
        <v>18223.716260000001</v>
      </c>
      <c r="Q127" s="328">
        <v>308.05078000000003</v>
      </c>
      <c r="R127" s="328">
        <v>8039.4156700000003</v>
      </c>
      <c r="S127" s="328">
        <v>910.99302</v>
      </c>
      <c r="T127" s="328">
        <v>2772.2958799999997</v>
      </c>
      <c r="U127" s="328">
        <v>21605.238280000001</v>
      </c>
      <c r="V127" s="328">
        <v>6022.7739099999999</v>
      </c>
      <c r="W127" s="328">
        <v>9736.2729899999995</v>
      </c>
      <c r="X127" s="328">
        <v>18688.549920000001</v>
      </c>
      <c r="Y127" s="328">
        <v>15769.14142</v>
      </c>
      <c r="Z127" s="328">
        <v>2235.12673</v>
      </c>
      <c r="AA127" s="328">
        <v>9685.1258400000006</v>
      </c>
      <c r="AB127" s="328">
        <v>20906.31911</v>
      </c>
      <c r="AC127" s="328">
        <v>35067.930770000006</v>
      </c>
      <c r="AD127" s="328">
        <v>295.71940000000001</v>
      </c>
      <c r="AE127" s="328">
        <v>42.53557</v>
      </c>
      <c r="AF127" s="328">
        <v>1796.16848</v>
      </c>
      <c r="AG127" s="328">
        <v>2255.8236699999998</v>
      </c>
      <c r="AH127" s="328">
        <v>9630.2957599999991</v>
      </c>
      <c r="AI127" s="328">
        <v>4404.6878499999993</v>
      </c>
      <c r="AJ127" s="328">
        <v>1859.71</v>
      </c>
      <c r="AK127" s="328">
        <v>1375.4</v>
      </c>
      <c r="AL127" s="328">
        <v>142.76192</v>
      </c>
      <c r="AM127" s="328">
        <v>966.32014000000004</v>
      </c>
      <c r="AN127" s="328">
        <v>3413.2464100000002</v>
      </c>
      <c r="AO127" s="328">
        <v>6587.7533899999999</v>
      </c>
      <c r="AP127" s="328">
        <v>2288.7820000000002</v>
      </c>
      <c r="AQ127" s="328">
        <v>566426.07886999997</v>
      </c>
      <c r="AR127" s="1"/>
      <c r="AS127" s="1"/>
    </row>
    <row r="128" spans="1:45">
      <c r="A128" s="21" t="s">
        <v>123</v>
      </c>
      <c r="B128" s="328">
        <v>0</v>
      </c>
      <c r="C128" s="328">
        <v>16599.47078</v>
      </c>
      <c r="D128" s="328">
        <v>142890.83762000001</v>
      </c>
      <c r="E128" s="328">
        <v>41895.105499999998</v>
      </c>
      <c r="F128" s="328">
        <v>20588.46862</v>
      </c>
      <c r="G128" s="328">
        <v>26948.328129999998</v>
      </c>
      <c r="H128" s="328">
        <v>4544.9281200000005</v>
      </c>
      <c r="I128" s="328">
        <v>34347.08036</v>
      </c>
      <c r="J128" s="328">
        <v>51386.675950000004</v>
      </c>
      <c r="K128" s="328">
        <v>44998.801229999997</v>
      </c>
      <c r="L128" s="328">
        <v>5717.8660199999995</v>
      </c>
      <c r="M128" s="328">
        <v>0</v>
      </c>
      <c r="N128" s="328">
        <v>3341.9996700000002</v>
      </c>
      <c r="O128" s="328">
        <v>11085.468080000001</v>
      </c>
      <c r="P128" s="328">
        <v>18797.198100000001</v>
      </c>
      <c r="Q128" s="328">
        <v>18205.150329999997</v>
      </c>
      <c r="R128" s="328">
        <v>643.22</v>
      </c>
      <c r="S128" s="328">
        <v>31763.136129999999</v>
      </c>
      <c r="T128" s="328">
        <v>11566.38509</v>
      </c>
      <c r="U128" s="328">
        <v>21166.4048</v>
      </c>
      <c r="V128" s="328">
        <v>0</v>
      </c>
      <c r="W128" s="328">
        <v>3733.9452000000001</v>
      </c>
      <c r="X128" s="328">
        <v>0</v>
      </c>
      <c r="Y128" s="328">
        <v>0</v>
      </c>
      <c r="Z128" s="328">
        <v>70727.556949999998</v>
      </c>
      <c r="AA128" s="328">
        <v>38475.198120000001</v>
      </c>
      <c r="AB128" s="328">
        <v>58609.98777</v>
      </c>
      <c r="AC128" s="328">
        <v>25352.537130000001</v>
      </c>
      <c r="AD128" s="328">
        <v>4942.41554</v>
      </c>
      <c r="AE128" s="328">
        <v>1165.3499999999999</v>
      </c>
      <c r="AF128" s="328">
        <v>0</v>
      </c>
      <c r="AG128" s="328">
        <v>7549.2362400000002</v>
      </c>
      <c r="AH128" s="328">
        <v>8983.2777899999983</v>
      </c>
      <c r="AI128" s="328">
        <v>4235.4198899999992</v>
      </c>
      <c r="AJ128" s="328">
        <v>6725.4018499999993</v>
      </c>
      <c r="AK128" s="328">
        <v>434.09714000000002</v>
      </c>
      <c r="AL128" s="328">
        <v>43421.738509999996</v>
      </c>
      <c r="AM128" s="328">
        <v>1446.9780900000001</v>
      </c>
      <c r="AN128" s="328">
        <v>24328.879499999999</v>
      </c>
      <c r="AO128" s="328">
        <v>11317.77455</v>
      </c>
      <c r="AP128" s="328">
        <v>0</v>
      </c>
      <c r="AQ128" s="328">
        <v>817936.31880000001</v>
      </c>
      <c r="AR128" s="1"/>
      <c r="AS128" s="1"/>
    </row>
    <row r="129" spans="1:45">
      <c r="A129" s="687" t="s">
        <v>124</v>
      </c>
      <c r="B129" s="328">
        <v>69913.516040000002</v>
      </c>
      <c r="C129" s="328">
        <v>14423.34411</v>
      </c>
      <c r="D129" s="328">
        <v>51874.609539999998</v>
      </c>
      <c r="E129" s="328">
        <v>9494.7592100000002</v>
      </c>
      <c r="F129" s="328">
        <v>6799.0115300000007</v>
      </c>
      <c r="G129" s="328">
        <v>2660.8387299999999</v>
      </c>
      <c r="H129" s="328">
        <v>1458.72641</v>
      </c>
      <c r="I129" s="328">
        <v>4456.8976199999997</v>
      </c>
      <c r="J129" s="328">
        <v>6495.0485899999994</v>
      </c>
      <c r="K129" s="328">
        <v>15606.42388</v>
      </c>
      <c r="L129" s="328">
        <v>1737.01034</v>
      </c>
      <c r="M129" s="328">
        <v>7710.7733899999994</v>
      </c>
      <c r="N129" s="328">
        <v>1132.9698000000001</v>
      </c>
      <c r="O129" s="328">
        <v>4027.0172000000002</v>
      </c>
      <c r="P129" s="328">
        <v>5089.8759099999997</v>
      </c>
      <c r="Q129" s="328">
        <v>1060.50766</v>
      </c>
      <c r="R129" s="328">
        <v>4247.8163399999994</v>
      </c>
      <c r="S129" s="328">
        <v>2074.2097399999998</v>
      </c>
      <c r="T129" s="328">
        <v>924.99959000000001</v>
      </c>
      <c r="U129" s="328">
        <v>2417.1428999999998</v>
      </c>
      <c r="V129" s="328">
        <v>6717.8933999999999</v>
      </c>
      <c r="W129" s="328">
        <v>3192.2137799999996</v>
      </c>
      <c r="X129" s="328">
        <v>4183.5596400000004</v>
      </c>
      <c r="Y129" s="328">
        <v>3793.7538300000001</v>
      </c>
      <c r="Z129" s="328">
        <v>7659.45694</v>
      </c>
      <c r="AA129" s="328">
        <v>3427.1473999999998</v>
      </c>
      <c r="AB129" s="328">
        <v>8960.7605600000006</v>
      </c>
      <c r="AC129" s="328">
        <v>8290.4428399999997</v>
      </c>
      <c r="AD129" s="328">
        <v>4276.0682800000004</v>
      </c>
      <c r="AE129" s="328">
        <v>2511.0115299999998</v>
      </c>
      <c r="AF129" s="328">
        <v>301.95648</v>
      </c>
      <c r="AG129" s="328">
        <v>289.81284999999997</v>
      </c>
      <c r="AH129" s="328">
        <v>4761.3117000000002</v>
      </c>
      <c r="AI129" s="328">
        <v>918.03674000000001</v>
      </c>
      <c r="AJ129" s="328">
        <v>2313.20984</v>
      </c>
      <c r="AK129" s="328">
        <v>330.23935</v>
      </c>
      <c r="AL129" s="328">
        <v>1400.5489299999999</v>
      </c>
      <c r="AM129" s="328">
        <v>15.565959999999999</v>
      </c>
      <c r="AN129" s="328">
        <v>3729.0665199999999</v>
      </c>
      <c r="AO129" s="328">
        <v>507.09334000000001</v>
      </c>
      <c r="AP129" s="328">
        <v>398.53184999999996</v>
      </c>
      <c r="AQ129" s="328">
        <v>281583.18029000005</v>
      </c>
      <c r="AR129" s="1"/>
      <c r="AS129" s="1"/>
    </row>
    <row r="130" spans="1:45">
      <c r="A130" s="17" t="s">
        <v>125</v>
      </c>
      <c r="B130" s="328">
        <v>573070.56385999999</v>
      </c>
      <c r="C130" s="328">
        <v>0</v>
      </c>
      <c r="D130" s="328">
        <v>0</v>
      </c>
      <c r="E130" s="328">
        <v>0</v>
      </c>
      <c r="F130" s="328">
        <v>0</v>
      </c>
      <c r="G130" s="328">
        <v>0</v>
      </c>
      <c r="H130" s="328">
        <v>0</v>
      </c>
      <c r="I130" s="328">
        <v>0</v>
      </c>
      <c r="J130" s="328">
        <v>0</v>
      </c>
      <c r="K130" s="328">
        <v>0</v>
      </c>
      <c r="L130" s="328">
        <v>0</v>
      </c>
      <c r="M130" s="328">
        <v>0</v>
      </c>
      <c r="N130" s="328">
        <v>0</v>
      </c>
      <c r="O130" s="328">
        <v>0</v>
      </c>
      <c r="P130" s="328">
        <v>0</v>
      </c>
      <c r="Q130" s="328">
        <v>0</v>
      </c>
      <c r="R130" s="328">
        <v>0</v>
      </c>
      <c r="S130" s="328">
        <v>0</v>
      </c>
      <c r="T130" s="328">
        <v>0</v>
      </c>
      <c r="U130" s="328">
        <v>0</v>
      </c>
      <c r="V130" s="328">
        <v>0</v>
      </c>
      <c r="W130" s="328">
        <v>0</v>
      </c>
      <c r="X130" s="328">
        <v>0</v>
      </c>
      <c r="Y130" s="328">
        <v>0</v>
      </c>
      <c r="Z130" s="328">
        <v>0</v>
      </c>
      <c r="AA130" s="328">
        <v>0</v>
      </c>
      <c r="AB130" s="328">
        <v>0</v>
      </c>
      <c r="AC130" s="328">
        <v>0</v>
      </c>
      <c r="AD130" s="328">
        <v>0</v>
      </c>
      <c r="AE130" s="328">
        <v>0</v>
      </c>
      <c r="AF130" s="328">
        <v>0</v>
      </c>
      <c r="AG130" s="328">
        <v>0</v>
      </c>
      <c r="AH130" s="328">
        <v>0</v>
      </c>
      <c r="AI130" s="328">
        <v>0</v>
      </c>
      <c r="AJ130" s="328">
        <v>0</v>
      </c>
      <c r="AK130" s="328">
        <v>0</v>
      </c>
      <c r="AL130" s="328">
        <v>0</v>
      </c>
      <c r="AM130" s="328">
        <v>0</v>
      </c>
      <c r="AN130" s="328">
        <v>0</v>
      </c>
      <c r="AO130" s="328">
        <v>0</v>
      </c>
      <c r="AP130" s="328">
        <v>0</v>
      </c>
      <c r="AQ130" s="328">
        <v>573070.56385999999</v>
      </c>
      <c r="AR130" s="1"/>
      <c r="AS130" s="1"/>
    </row>
    <row r="131" spans="1:45">
      <c r="A131" s="17" t="s">
        <v>126</v>
      </c>
      <c r="B131" s="328">
        <v>16724.416980000002</v>
      </c>
      <c r="C131" s="328">
        <v>7413.3377300000002</v>
      </c>
      <c r="D131" s="328">
        <v>17008.549129999999</v>
      </c>
      <c r="E131" s="328">
        <v>4104.3796600000005</v>
      </c>
      <c r="F131" s="328">
        <v>3725.96083</v>
      </c>
      <c r="G131" s="328">
        <v>2478.2638999999999</v>
      </c>
      <c r="H131" s="328">
        <v>2580.00972</v>
      </c>
      <c r="I131" s="328">
        <v>2218.4903399999998</v>
      </c>
      <c r="J131" s="328">
        <v>2403.7234700000004</v>
      </c>
      <c r="K131" s="328">
        <v>7674.1601300000002</v>
      </c>
      <c r="L131" s="328">
        <v>1630.13834</v>
      </c>
      <c r="M131" s="328">
        <v>6014.5895</v>
      </c>
      <c r="N131" s="328">
        <v>5220.4825499999997</v>
      </c>
      <c r="O131" s="328">
        <v>1539.6914199999999</v>
      </c>
      <c r="P131" s="328">
        <v>2894.5844700000002</v>
      </c>
      <c r="Q131" s="328">
        <v>195.72076000000001</v>
      </c>
      <c r="R131" s="328">
        <v>1379.99053</v>
      </c>
      <c r="S131" s="328">
        <v>1940.5142499999999</v>
      </c>
      <c r="T131" s="328">
        <v>2026.6765800000001</v>
      </c>
      <c r="U131" s="328">
        <v>3002.76307</v>
      </c>
      <c r="V131" s="328">
        <v>1265.3306699999998</v>
      </c>
      <c r="W131" s="328">
        <v>1416.1676399999999</v>
      </c>
      <c r="X131" s="328">
        <v>3589.5004700000004</v>
      </c>
      <c r="Y131" s="328">
        <v>1929.9515800000001</v>
      </c>
      <c r="Z131" s="328">
        <v>3524.5608500000003</v>
      </c>
      <c r="AA131" s="328">
        <v>1376.4332400000001</v>
      </c>
      <c r="AB131" s="328">
        <v>4502.3311699999995</v>
      </c>
      <c r="AC131" s="328">
        <v>4766.9720199999992</v>
      </c>
      <c r="AD131" s="328">
        <v>1220.1742899999999</v>
      </c>
      <c r="AE131" s="328">
        <v>3548.6844700000001</v>
      </c>
      <c r="AF131" s="328">
        <v>556.52933999999993</v>
      </c>
      <c r="AG131" s="328">
        <v>1599.0302300000001</v>
      </c>
      <c r="AH131" s="328">
        <v>969.78165999999999</v>
      </c>
      <c r="AI131" s="328">
        <v>255.42145000000002</v>
      </c>
      <c r="AJ131" s="328">
        <v>731.18457999999998</v>
      </c>
      <c r="AK131" s="328">
        <v>327.03876000000002</v>
      </c>
      <c r="AL131" s="328">
        <v>2264.8259199999998</v>
      </c>
      <c r="AM131" s="328">
        <v>402.56824999999998</v>
      </c>
      <c r="AN131" s="328">
        <v>1583.12915</v>
      </c>
      <c r="AO131" s="328">
        <v>589.15071</v>
      </c>
      <c r="AP131" s="328">
        <v>391.50662</v>
      </c>
      <c r="AQ131" s="328">
        <v>128986.71643</v>
      </c>
      <c r="AR131" s="1"/>
      <c r="AS131" s="1"/>
    </row>
    <row r="132" spans="1:45">
      <c r="A132" s="685" t="s">
        <v>127</v>
      </c>
      <c r="B132" s="684">
        <v>1.5062800000000001</v>
      </c>
      <c r="C132" s="684">
        <v>16.365739999999999</v>
      </c>
      <c r="D132" s="684">
        <v>20.937339999999999</v>
      </c>
      <c r="E132" s="684">
        <v>2.0658600000000003</v>
      </c>
      <c r="F132" s="684">
        <v>0.44483</v>
      </c>
      <c r="G132" s="684">
        <v>10.629100000000001</v>
      </c>
      <c r="H132" s="684">
        <v>4.7901000000000007</v>
      </c>
      <c r="I132" s="684">
        <v>46.302980000000005</v>
      </c>
      <c r="J132" s="684">
        <v>29.579639999999998</v>
      </c>
      <c r="K132" s="684">
        <v>4.9845800000000002</v>
      </c>
      <c r="L132" s="684">
        <v>13.528049999999999</v>
      </c>
      <c r="M132" s="684">
        <v>10.74343</v>
      </c>
      <c r="N132" s="684">
        <v>11.99644</v>
      </c>
      <c r="O132" s="684">
        <v>2.7157499999999999</v>
      </c>
      <c r="P132" s="684">
        <v>2.1271999999999998</v>
      </c>
      <c r="Q132" s="684">
        <v>5.62E-2</v>
      </c>
      <c r="R132" s="684">
        <v>1.24295</v>
      </c>
      <c r="S132" s="684">
        <v>3.9820300000000004</v>
      </c>
      <c r="T132" s="684">
        <v>0.14928</v>
      </c>
      <c r="U132" s="684">
        <v>0.20294999999999999</v>
      </c>
      <c r="V132" s="684">
        <v>2.2876099999999999</v>
      </c>
      <c r="W132" s="684">
        <v>2.7488099999999998</v>
      </c>
      <c r="X132" s="684">
        <v>5.2762900000000004</v>
      </c>
      <c r="Y132" s="684">
        <v>8.5908999999999995</v>
      </c>
      <c r="Z132" s="684">
        <v>0.28852999999999995</v>
      </c>
      <c r="AA132" s="684">
        <v>9.4337</v>
      </c>
      <c r="AB132" s="684">
        <v>0</v>
      </c>
      <c r="AC132" s="684">
        <v>1.7370699999999999</v>
      </c>
      <c r="AD132" s="684">
        <v>0</v>
      </c>
      <c r="AE132" s="684">
        <v>0</v>
      </c>
      <c r="AF132" s="684">
        <v>0</v>
      </c>
      <c r="AG132" s="684">
        <v>0</v>
      </c>
      <c r="AH132" s="684">
        <v>9.3650000000000011E-2</v>
      </c>
      <c r="AI132" s="684">
        <v>0</v>
      </c>
      <c r="AJ132" s="684">
        <v>0.69338999999999995</v>
      </c>
      <c r="AK132" s="684">
        <v>0</v>
      </c>
      <c r="AL132" s="684">
        <v>0.29697000000000001</v>
      </c>
      <c r="AM132" s="684">
        <v>0</v>
      </c>
      <c r="AN132" s="684">
        <v>0</v>
      </c>
      <c r="AO132" s="684">
        <v>91.794939999999997</v>
      </c>
      <c r="AP132" s="684">
        <v>0</v>
      </c>
      <c r="AQ132" s="684">
        <v>307.59259000000003</v>
      </c>
      <c r="AR132" s="1"/>
      <c r="AS132" s="1"/>
    </row>
    <row r="133" spans="1:45">
      <c r="A133" s="685" t="s">
        <v>128</v>
      </c>
      <c r="B133" s="684">
        <v>0</v>
      </c>
      <c r="C133" s="684">
        <v>0</v>
      </c>
      <c r="D133" s="684">
        <v>0</v>
      </c>
      <c r="E133" s="684">
        <v>211.36285000000001</v>
      </c>
      <c r="F133" s="684">
        <v>0</v>
      </c>
      <c r="G133" s="684">
        <v>0</v>
      </c>
      <c r="H133" s="684">
        <v>0</v>
      </c>
      <c r="I133" s="684">
        <v>131.73602</v>
      </c>
      <c r="J133" s="684">
        <v>334.28361999999998</v>
      </c>
      <c r="K133" s="684">
        <v>24.5717</v>
      </c>
      <c r="L133" s="684">
        <v>109.20553</v>
      </c>
      <c r="M133" s="684">
        <v>0</v>
      </c>
      <c r="N133" s="684">
        <v>887.31808999999998</v>
      </c>
      <c r="O133" s="684">
        <v>0</v>
      </c>
      <c r="P133" s="684">
        <v>119.57255000000001</v>
      </c>
      <c r="Q133" s="684">
        <v>192.59327999999999</v>
      </c>
      <c r="R133" s="684">
        <v>124.00782000000001</v>
      </c>
      <c r="S133" s="684">
        <v>143.27414000000002</v>
      </c>
      <c r="T133" s="684">
        <v>41.663269999999997</v>
      </c>
      <c r="U133" s="684">
        <v>66.934789999999992</v>
      </c>
      <c r="V133" s="684">
        <v>19.716419999999999</v>
      </c>
      <c r="W133" s="684">
        <v>430.43801000000002</v>
      </c>
      <c r="X133" s="684">
        <v>100.99498</v>
      </c>
      <c r="Y133" s="684">
        <v>31.503880000000002</v>
      </c>
      <c r="Z133" s="684">
        <v>198.00896</v>
      </c>
      <c r="AA133" s="684">
        <v>267.03602000000001</v>
      </c>
      <c r="AB133" s="684">
        <v>662.99580000000003</v>
      </c>
      <c r="AC133" s="684">
        <v>1534.16283</v>
      </c>
      <c r="AD133" s="684">
        <v>81.329300000000003</v>
      </c>
      <c r="AE133" s="684">
        <v>0</v>
      </c>
      <c r="AF133" s="684">
        <v>0</v>
      </c>
      <c r="AG133" s="684">
        <v>0</v>
      </c>
      <c r="AH133" s="684">
        <v>0</v>
      </c>
      <c r="AI133" s="684">
        <v>0</v>
      </c>
      <c r="AJ133" s="684">
        <v>0</v>
      </c>
      <c r="AK133" s="684">
        <v>0</v>
      </c>
      <c r="AL133" s="684">
        <v>0</v>
      </c>
      <c r="AM133" s="684">
        <v>0</v>
      </c>
      <c r="AN133" s="684">
        <v>0</v>
      </c>
      <c r="AO133" s="684">
        <v>0</v>
      </c>
      <c r="AP133" s="684">
        <v>0</v>
      </c>
      <c r="AQ133" s="684">
        <v>5712.7098599999999</v>
      </c>
      <c r="AR133" s="8"/>
      <c r="AS133" s="1"/>
    </row>
    <row r="134" spans="1:45">
      <c r="A134" s="17" t="s">
        <v>129</v>
      </c>
      <c r="B134" s="328">
        <v>0</v>
      </c>
      <c r="C134" s="328">
        <v>0</v>
      </c>
      <c r="D134" s="328">
        <v>0</v>
      </c>
      <c r="E134" s="328">
        <v>0</v>
      </c>
      <c r="F134" s="328">
        <v>0</v>
      </c>
      <c r="G134" s="328">
        <v>0</v>
      </c>
      <c r="H134" s="328">
        <v>0</v>
      </c>
      <c r="I134" s="328">
        <v>0</v>
      </c>
      <c r="J134" s="328">
        <v>0</v>
      </c>
      <c r="K134" s="328">
        <v>0</v>
      </c>
      <c r="L134" s="328">
        <v>0</v>
      </c>
      <c r="M134" s="328">
        <v>0</v>
      </c>
      <c r="N134" s="328">
        <v>0</v>
      </c>
      <c r="O134" s="328">
        <v>0</v>
      </c>
      <c r="P134" s="328">
        <v>0</v>
      </c>
      <c r="Q134" s="328">
        <v>0</v>
      </c>
      <c r="R134" s="328">
        <v>0</v>
      </c>
      <c r="S134" s="328">
        <v>0</v>
      </c>
      <c r="T134" s="328">
        <v>0</v>
      </c>
      <c r="U134" s="328">
        <v>0</v>
      </c>
      <c r="V134" s="328">
        <v>0</v>
      </c>
      <c r="W134" s="328">
        <v>0</v>
      </c>
      <c r="X134" s="328">
        <v>0</v>
      </c>
      <c r="Y134" s="328">
        <v>0</v>
      </c>
      <c r="Z134" s="328">
        <v>0</v>
      </c>
      <c r="AA134" s="328">
        <v>0</v>
      </c>
      <c r="AB134" s="328">
        <v>0</v>
      </c>
      <c r="AC134" s="328">
        <v>0</v>
      </c>
      <c r="AD134" s="328">
        <v>0</v>
      </c>
      <c r="AE134" s="328">
        <v>0</v>
      </c>
      <c r="AF134" s="328">
        <v>0</v>
      </c>
      <c r="AG134" s="328">
        <v>0</v>
      </c>
      <c r="AH134" s="328">
        <v>0</v>
      </c>
      <c r="AI134" s="328">
        <v>0</v>
      </c>
      <c r="AJ134" s="328">
        <v>0</v>
      </c>
      <c r="AK134" s="328">
        <v>0</v>
      </c>
      <c r="AL134" s="328">
        <v>0</v>
      </c>
      <c r="AM134" s="328">
        <v>0</v>
      </c>
      <c r="AN134" s="328">
        <v>0</v>
      </c>
      <c r="AO134" s="328">
        <v>0</v>
      </c>
      <c r="AP134" s="328">
        <v>0</v>
      </c>
      <c r="AQ134" s="328">
        <v>0</v>
      </c>
      <c r="AR134" s="23"/>
      <c r="AS134" s="23"/>
    </row>
    <row r="135" spans="1:45">
      <c r="A135" s="17" t="s">
        <v>130</v>
      </c>
      <c r="B135" s="328">
        <v>0</v>
      </c>
      <c r="C135" s="328">
        <v>0</v>
      </c>
      <c r="D135" s="328">
        <v>0</v>
      </c>
      <c r="E135" s="328">
        <v>211.36285000000001</v>
      </c>
      <c r="F135" s="328">
        <v>0</v>
      </c>
      <c r="G135" s="328">
        <v>0</v>
      </c>
      <c r="H135" s="328">
        <v>0</v>
      </c>
      <c r="I135" s="328">
        <v>131.73602</v>
      </c>
      <c r="J135" s="328">
        <v>334.28361999999998</v>
      </c>
      <c r="K135" s="328">
        <v>24.5717</v>
      </c>
      <c r="L135" s="328">
        <v>109.20553</v>
      </c>
      <c r="M135" s="328">
        <v>0</v>
      </c>
      <c r="N135" s="328">
        <v>887.31808999999998</v>
      </c>
      <c r="O135" s="328">
        <v>0</v>
      </c>
      <c r="P135" s="328">
        <v>119.57255000000001</v>
      </c>
      <c r="Q135" s="328">
        <v>192.59327999999999</v>
      </c>
      <c r="R135" s="328">
        <v>124.00782000000001</v>
      </c>
      <c r="S135" s="328">
        <v>143.27414000000002</v>
      </c>
      <c r="T135" s="328">
        <v>41.663269999999997</v>
      </c>
      <c r="U135" s="328">
        <v>66.934789999999992</v>
      </c>
      <c r="V135" s="328">
        <v>19.716419999999999</v>
      </c>
      <c r="W135" s="328">
        <v>430.43801000000002</v>
      </c>
      <c r="X135" s="328">
        <v>100.99498</v>
      </c>
      <c r="Y135" s="328">
        <v>31.503880000000002</v>
      </c>
      <c r="Z135" s="328">
        <v>198.00896</v>
      </c>
      <c r="AA135" s="328">
        <v>267.03602000000001</v>
      </c>
      <c r="AB135" s="328">
        <v>662.99580000000003</v>
      </c>
      <c r="AC135" s="328">
        <v>1534.16283</v>
      </c>
      <c r="AD135" s="328">
        <v>81.329300000000003</v>
      </c>
      <c r="AE135" s="328">
        <v>0</v>
      </c>
      <c r="AF135" s="328">
        <v>0</v>
      </c>
      <c r="AG135" s="328">
        <v>0</v>
      </c>
      <c r="AH135" s="328">
        <v>0</v>
      </c>
      <c r="AI135" s="328">
        <v>0</v>
      </c>
      <c r="AJ135" s="328">
        <v>0</v>
      </c>
      <c r="AK135" s="328">
        <v>0</v>
      </c>
      <c r="AL135" s="328">
        <v>0</v>
      </c>
      <c r="AM135" s="328">
        <v>0</v>
      </c>
      <c r="AN135" s="328">
        <v>0</v>
      </c>
      <c r="AO135" s="328">
        <v>0</v>
      </c>
      <c r="AP135" s="328">
        <v>0</v>
      </c>
      <c r="AQ135" s="328">
        <v>5712.7098599999999</v>
      </c>
      <c r="AR135" s="23"/>
      <c r="AS135" s="23"/>
    </row>
    <row r="136" spans="1:45">
      <c r="A136" s="17" t="s">
        <v>131</v>
      </c>
      <c r="B136" s="328">
        <v>0</v>
      </c>
      <c r="C136" s="328">
        <v>0</v>
      </c>
      <c r="D136" s="328">
        <v>0</v>
      </c>
      <c r="E136" s="328">
        <v>0</v>
      </c>
      <c r="F136" s="328">
        <v>0</v>
      </c>
      <c r="G136" s="328">
        <v>0</v>
      </c>
      <c r="H136" s="328">
        <v>0</v>
      </c>
      <c r="I136" s="328">
        <v>0</v>
      </c>
      <c r="J136" s="328">
        <v>0</v>
      </c>
      <c r="K136" s="328">
        <v>0</v>
      </c>
      <c r="L136" s="328">
        <v>0</v>
      </c>
      <c r="M136" s="328">
        <v>0</v>
      </c>
      <c r="N136" s="328">
        <v>0</v>
      </c>
      <c r="O136" s="328">
        <v>0</v>
      </c>
      <c r="P136" s="328">
        <v>0</v>
      </c>
      <c r="Q136" s="328">
        <v>0</v>
      </c>
      <c r="R136" s="328">
        <v>0</v>
      </c>
      <c r="S136" s="328">
        <v>0</v>
      </c>
      <c r="T136" s="328">
        <v>0</v>
      </c>
      <c r="U136" s="328">
        <v>0</v>
      </c>
      <c r="V136" s="328">
        <v>0</v>
      </c>
      <c r="W136" s="328">
        <v>0</v>
      </c>
      <c r="X136" s="328">
        <v>0</v>
      </c>
      <c r="Y136" s="328">
        <v>0</v>
      </c>
      <c r="Z136" s="328">
        <v>0</v>
      </c>
      <c r="AA136" s="328">
        <v>0</v>
      </c>
      <c r="AB136" s="328">
        <v>0</v>
      </c>
      <c r="AC136" s="328">
        <v>0</v>
      </c>
      <c r="AD136" s="328">
        <v>0</v>
      </c>
      <c r="AE136" s="328">
        <v>0</v>
      </c>
      <c r="AF136" s="328">
        <v>0</v>
      </c>
      <c r="AG136" s="328">
        <v>0</v>
      </c>
      <c r="AH136" s="328">
        <v>0</v>
      </c>
      <c r="AI136" s="328">
        <v>0</v>
      </c>
      <c r="AJ136" s="328">
        <v>0</v>
      </c>
      <c r="AK136" s="328">
        <v>0</v>
      </c>
      <c r="AL136" s="328">
        <v>0</v>
      </c>
      <c r="AM136" s="328">
        <v>0</v>
      </c>
      <c r="AN136" s="328">
        <v>0</v>
      </c>
      <c r="AO136" s="328">
        <v>0</v>
      </c>
      <c r="AP136" s="328">
        <v>0</v>
      </c>
      <c r="AQ136" s="328">
        <v>0</v>
      </c>
      <c r="AR136" s="1"/>
      <c r="AS136" s="1"/>
    </row>
    <row r="137" spans="1:45">
      <c r="A137" s="17" t="s">
        <v>132</v>
      </c>
      <c r="B137" s="328">
        <v>0</v>
      </c>
      <c r="C137" s="328">
        <v>0</v>
      </c>
      <c r="D137" s="328">
        <v>0</v>
      </c>
      <c r="E137" s="328">
        <v>0</v>
      </c>
      <c r="F137" s="328">
        <v>0</v>
      </c>
      <c r="G137" s="328">
        <v>0</v>
      </c>
      <c r="H137" s="328">
        <v>0</v>
      </c>
      <c r="I137" s="328">
        <v>0</v>
      </c>
      <c r="J137" s="328">
        <v>0</v>
      </c>
      <c r="K137" s="328">
        <v>0</v>
      </c>
      <c r="L137" s="328">
        <v>0</v>
      </c>
      <c r="M137" s="328">
        <v>0</v>
      </c>
      <c r="N137" s="328">
        <v>0</v>
      </c>
      <c r="O137" s="328">
        <v>0</v>
      </c>
      <c r="P137" s="328">
        <v>0</v>
      </c>
      <c r="Q137" s="328">
        <v>0</v>
      </c>
      <c r="R137" s="328">
        <v>0</v>
      </c>
      <c r="S137" s="328">
        <v>0</v>
      </c>
      <c r="T137" s="328">
        <v>0</v>
      </c>
      <c r="U137" s="328">
        <v>0</v>
      </c>
      <c r="V137" s="328">
        <v>0</v>
      </c>
      <c r="W137" s="328">
        <v>0</v>
      </c>
      <c r="X137" s="328">
        <v>0</v>
      </c>
      <c r="Y137" s="328">
        <v>0</v>
      </c>
      <c r="Z137" s="328">
        <v>0</v>
      </c>
      <c r="AA137" s="328">
        <v>0</v>
      </c>
      <c r="AB137" s="328">
        <v>0</v>
      </c>
      <c r="AC137" s="328">
        <v>0</v>
      </c>
      <c r="AD137" s="328">
        <v>0</v>
      </c>
      <c r="AE137" s="328">
        <v>0</v>
      </c>
      <c r="AF137" s="328">
        <v>0</v>
      </c>
      <c r="AG137" s="328">
        <v>0</v>
      </c>
      <c r="AH137" s="328">
        <v>0</v>
      </c>
      <c r="AI137" s="328">
        <v>0</v>
      </c>
      <c r="AJ137" s="328">
        <v>0</v>
      </c>
      <c r="AK137" s="328">
        <v>0</v>
      </c>
      <c r="AL137" s="328">
        <v>0</v>
      </c>
      <c r="AM137" s="328">
        <v>0</v>
      </c>
      <c r="AN137" s="328">
        <v>0</v>
      </c>
      <c r="AO137" s="328">
        <v>0</v>
      </c>
      <c r="AP137" s="328">
        <v>0</v>
      </c>
      <c r="AQ137" s="328">
        <v>0</v>
      </c>
      <c r="AR137" s="1"/>
      <c r="AS137" s="1"/>
    </row>
    <row r="138" spans="1:45">
      <c r="A138" s="17" t="s">
        <v>133</v>
      </c>
      <c r="B138" s="328">
        <v>0</v>
      </c>
      <c r="C138" s="328">
        <v>0</v>
      </c>
      <c r="D138" s="328">
        <v>0</v>
      </c>
      <c r="E138" s="328">
        <v>0</v>
      </c>
      <c r="F138" s="328">
        <v>0</v>
      </c>
      <c r="G138" s="328">
        <v>0</v>
      </c>
      <c r="H138" s="328">
        <v>0</v>
      </c>
      <c r="I138" s="328">
        <v>0</v>
      </c>
      <c r="J138" s="328">
        <v>0</v>
      </c>
      <c r="K138" s="328">
        <v>0</v>
      </c>
      <c r="L138" s="328">
        <v>0</v>
      </c>
      <c r="M138" s="328">
        <v>0</v>
      </c>
      <c r="N138" s="328">
        <v>0</v>
      </c>
      <c r="O138" s="328">
        <v>0</v>
      </c>
      <c r="P138" s="328">
        <v>0</v>
      </c>
      <c r="Q138" s="328">
        <v>0</v>
      </c>
      <c r="R138" s="328">
        <v>0</v>
      </c>
      <c r="S138" s="328">
        <v>0</v>
      </c>
      <c r="T138" s="328">
        <v>0</v>
      </c>
      <c r="U138" s="328">
        <v>0</v>
      </c>
      <c r="V138" s="328">
        <v>0</v>
      </c>
      <c r="W138" s="328">
        <v>0</v>
      </c>
      <c r="X138" s="328">
        <v>0</v>
      </c>
      <c r="Y138" s="328">
        <v>0</v>
      </c>
      <c r="Z138" s="328">
        <v>0</v>
      </c>
      <c r="AA138" s="328">
        <v>0</v>
      </c>
      <c r="AB138" s="328">
        <v>0</v>
      </c>
      <c r="AC138" s="328">
        <v>0</v>
      </c>
      <c r="AD138" s="328">
        <v>0</v>
      </c>
      <c r="AE138" s="328">
        <v>0</v>
      </c>
      <c r="AF138" s="328">
        <v>0</v>
      </c>
      <c r="AG138" s="328">
        <v>0</v>
      </c>
      <c r="AH138" s="328">
        <v>0</v>
      </c>
      <c r="AI138" s="328">
        <v>0</v>
      </c>
      <c r="AJ138" s="328">
        <v>0</v>
      </c>
      <c r="AK138" s="328">
        <v>0</v>
      </c>
      <c r="AL138" s="328">
        <v>0</v>
      </c>
      <c r="AM138" s="328">
        <v>0</v>
      </c>
      <c r="AN138" s="328">
        <v>0</v>
      </c>
      <c r="AO138" s="328">
        <v>0</v>
      </c>
      <c r="AP138" s="328">
        <v>0</v>
      </c>
      <c r="AQ138" s="328">
        <v>0</v>
      </c>
      <c r="AR138" s="1"/>
      <c r="AS138" s="1"/>
    </row>
    <row r="139" spans="1:45">
      <c r="A139" s="17" t="s">
        <v>134</v>
      </c>
      <c r="B139" s="328">
        <v>0</v>
      </c>
      <c r="C139" s="328">
        <v>0</v>
      </c>
      <c r="D139" s="328">
        <v>0</v>
      </c>
      <c r="E139" s="328">
        <v>0</v>
      </c>
      <c r="F139" s="328">
        <v>0</v>
      </c>
      <c r="G139" s="328">
        <v>0</v>
      </c>
      <c r="H139" s="328">
        <v>0</v>
      </c>
      <c r="I139" s="328">
        <v>0</v>
      </c>
      <c r="J139" s="328">
        <v>0</v>
      </c>
      <c r="K139" s="328">
        <v>0</v>
      </c>
      <c r="L139" s="328">
        <v>0</v>
      </c>
      <c r="M139" s="328">
        <v>0</v>
      </c>
      <c r="N139" s="328">
        <v>0</v>
      </c>
      <c r="O139" s="328">
        <v>0</v>
      </c>
      <c r="P139" s="328">
        <v>0</v>
      </c>
      <c r="Q139" s="328">
        <v>0</v>
      </c>
      <c r="R139" s="328">
        <v>0</v>
      </c>
      <c r="S139" s="328">
        <v>0</v>
      </c>
      <c r="T139" s="328">
        <v>0</v>
      </c>
      <c r="U139" s="328">
        <v>0</v>
      </c>
      <c r="V139" s="328">
        <v>0</v>
      </c>
      <c r="W139" s="328">
        <v>0</v>
      </c>
      <c r="X139" s="328">
        <v>0</v>
      </c>
      <c r="Y139" s="328">
        <v>0</v>
      </c>
      <c r="Z139" s="328">
        <v>0</v>
      </c>
      <c r="AA139" s="328">
        <v>0</v>
      </c>
      <c r="AB139" s="328">
        <v>0</v>
      </c>
      <c r="AC139" s="328">
        <v>0</v>
      </c>
      <c r="AD139" s="328">
        <v>0</v>
      </c>
      <c r="AE139" s="328">
        <v>0</v>
      </c>
      <c r="AF139" s="328">
        <v>0</v>
      </c>
      <c r="AG139" s="328">
        <v>0</v>
      </c>
      <c r="AH139" s="328">
        <v>0</v>
      </c>
      <c r="AI139" s="328">
        <v>0</v>
      </c>
      <c r="AJ139" s="328">
        <v>0</v>
      </c>
      <c r="AK139" s="328">
        <v>0</v>
      </c>
      <c r="AL139" s="328">
        <v>0</v>
      </c>
      <c r="AM139" s="328">
        <v>0</v>
      </c>
      <c r="AN139" s="328">
        <v>0</v>
      </c>
      <c r="AO139" s="328">
        <v>0</v>
      </c>
      <c r="AP139" s="328">
        <v>0</v>
      </c>
      <c r="AQ139" s="328">
        <v>0</v>
      </c>
      <c r="AR139" s="1"/>
      <c r="AS139" s="1"/>
    </row>
    <row r="140" spans="1:45">
      <c r="A140" s="685" t="s">
        <v>135</v>
      </c>
      <c r="B140" s="684">
        <v>267417.82537999999</v>
      </c>
      <c r="C140" s="684">
        <v>32694.972690000002</v>
      </c>
      <c r="D140" s="684">
        <v>150452.89609999998</v>
      </c>
      <c r="E140" s="684">
        <v>24844.351469999998</v>
      </c>
      <c r="F140" s="684">
        <v>8780.1330199999993</v>
      </c>
      <c r="G140" s="684">
        <v>8029.6927500000002</v>
      </c>
      <c r="H140" s="684">
        <v>2403.5809100000001</v>
      </c>
      <c r="I140" s="684">
        <v>24699.157670000001</v>
      </c>
      <c r="J140" s="684">
        <v>14021.83122</v>
      </c>
      <c r="K140" s="684">
        <v>0</v>
      </c>
      <c r="L140" s="684">
        <v>29580.662680000001</v>
      </c>
      <c r="M140" s="684">
        <v>9982.7873900000013</v>
      </c>
      <c r="N140" s="684">
        <v>1528.6138000000001</v>
      </c>
      <c r="O140" s="684">
        <v>8157.7272599999997</v>
      </c>
      <c r="P140" s="684">
        <v>1546.3046999999999</v>
      </c>
      <c r="Q140" s="684">
        <v>7244.8114800000003</v>
      </c>
      <c r="R140" s="684">
        <v>6201.1323700000003</v>
      </c>
      <c r="S140" s="684">
        <v>1768.3040600000002</v>
      </c>
      <c r="T140" s="684">
        <v>3035.2083299999999</v>
      </c>
      <c r="U140" s="684">
        <v>12921.07914</v>
      </c>
      <c r="V140" s="684">
        <v>2308.3216299999999</v>
      </c>
      <c r="W140" s="684">
        <v>15537.43845</v>
      </c>
      <c r="X140" s="684">
        <v>22176.698629999999</v>
      </c>
      <c r="Y140" s="684">
        <v>2650</v>
      </c>
      <c r="Z140" s="684">
        <v>18630.535980000001</v>
      </c>
      <c r="AA140" s="684">
        <v>13866.94831</v>
      </c>
      <c r="AB140" s="684">
        <v>45509.568599999999</v>
      </c>
      <c r="AC140" s="684">
        <v>15999.346800000001</v>
      </c>
      <c r="AD140" s="684">
        <v>20614.53239</v>
      </c>
      <c r="AE140" s="684">
        <v>5542.6190999999999</v>
      </c>
      <c r="AF140" s="684">
        <v>16181.420830000001</v>
      </c>
      <c r="AG140" s="684">
        <v>7579.4925499999999</v>
      </c>
      <c r="AH140" s="684">
        <v>3551.7314200000001</v>
      </c>
      <c r="AI140" s="684">
        <v>1022.4660699999999</v>
      </c>
      <c r="AJ140" s="684">
        <v>2275.3241400000002</v>
      </c>
      <c r="AK140" s="684">
        <v>0</v>
      </c>
      <c r="AL140" s="684">
        <v>3028.9733799999999</v>
      </c>
      <c r="AM140" s="684">
        <v>0</v>
      </c>
      <c r="AN140" s="684">
        <v>0</v>
      </c>
      <c r="AO140" s="684">
        <v>0</v>
      </c>
      <c r="AP140" s="684">
        <v>0</v>
      </c>
      <c r="AQ140" s="684">
        <v>811786.49070000008</v>
      </c>
      <c r="AR140" s="8"/>
      <c r="AS140" s="1"/>
    </row>
    <row r="141" spans="1:45">
      <c r="A141" s="17" t="s">
        <v>136</v>
      </c>
      <c r="B141" s="328">
        <v>0</v>
      </c>
      <c r="C141" s="328">
        <v>0</v>
      </c>
      <c r="D141" s="328">
        <v>2011.1179399999999</v>
      </c>
      <c r="E141" s="328">
        <v>0</v>
      </c>
      <c r="F141" s="328">
        <v>0</v>
      </c>
      <c r="G141" s="328">
        <v>0</v>
      </c>
      <c r="H141" s="328">
        <v>0</v>
      </c>
      <c r="I141" s="328">
        <v>0</v>
      </c>
      <c r="J141" s="328">
        <v>0</v>
      </c>
      <c r="K141" s="328">
        <v>0</v>
      </c>
      <c r="L141" s="328">
        <v>0</v>
      </c>
      <c r="M141" s="328">
        <v>0</v>
      </c>
      <c r="N141" s="328">
        <v>0</v>
      </c>
      <c r="O141" s="328">
        <v>0</v>
      </c>
      <c r="P141" s="328">
        <v>0</v>
      </c>
      <c r="Q141" s="328">
        <v>0</v>
      </c>
      <c r="R141" s="328">
        <v>0</v>
      </c>
      <c r="S141" s="328">
        <v>0</v>
      </c>
      <c r="T141" s="328">
        <v>0</v>
      </c>
      <c r="U141" s="328">
        <v>0</v>
      </c>
      <c r="V141" s="328">
        <v>0</v>
      </c>
      <c r="W141" s="328">
        <v>0</v>
      </c>
      <c r="X141" s="328">
        <v>0</v>
      </c>
      <c r="Y141" s="328">
        <v>0</v>
      </c>
      <c r="Z141" s="328">
        <v>0</v>
      </c>
      <c r="AA141" s="328">
        <v>0</v>
      </c>
      <c r="AB141" s="328">
        <v>0</v>
      </c>
      <c r="AC141" s="328">
        <v>0</v>
      </c>
      <c r="AD141" s="328">
        <v>0</v>
      </c>
      <c r="AE141" s="328">
        <v>0</v>
      </c>
      <c r="AF141" s="328">
        <v>0</v>
      </c>
      <c r="AG141" s="328">
        <v>0</v>
      </c>
      <c r="AH141" s="328">
        <v>0</v>
      </c>
      <c r="AI141" s="328">
        <v>0</v>
      </c>
      <c r="AJ141" s="328">
        <v>0</v>
      </c>
      <c r="AK141" s="328">
        <v>0</v>
      </c>
      <c r="AL141" s="328">
        <v>0</v>
      </c>
      <c r="AM141" s="328">
        <v>0</v>
      </c>
      <c r="AN141" s="328">
        <v>0</v>
      </c>
      <c r="AO141" s="328">
        <v>0</v>
      </c>
      <c r="AP141" s="328">
        <v>0</v>
      </c>
      <c r="AQ141" s="328">
        <v>2011.1179399999999</v>
      </c>
      <c r="AR141" s="1"/>
      <c r="AS141" s="1"/>
    </row>
    <row r="142" spans="1:45">
      <c r="A142" s="17" t="s">
        <v>137</v>
      </c>
      <c r="B142" s="328">
        <v>93700</v>
      </c>
      <c r="C142" s="328">
        <v>32000</v>
      </c>
      <c r="D142" s="328">
        <v>13720</v>
      </c>
      <c r="E142" s="328">
        <v>5800</v>
      </c>
      <c r="F142" s="328">
        <v>8780.1330199999993</v>
      </c>
      <c r="G142" s="328">
        <v>1200</v>
      </c>
      <c r="H142" s="328">
        <v>1000</v>
      </c>
      <c r="I142" s="328">
        <v>16700</v>
      </c>
      <c r="J142" s="328">
        <v>1800</v>
      </c>
      <c r="K142" s="328">
        <v>0</v>
      </c>
      <c r="L142" s="328">
        <v>24564.659820000001</v>
      </c>
      <c r="M142" s="328">
        <v>2497.1331600000003</v>
      </c>
      <c r="N142" s="328">
        <v>1528.6138000000001</v>
      </c>
      <c r="O142" s="328">
        <v>5730</v>
      </c>
      <c r="P142" s="328">
        <v>1546.3046999999999</v>
      </c>
      <c r="Q142" s="328">
        <v>228.286</v>
      </c>
      <c r="R142" s="328">
        <v>726.49699999999996</v>
      </c>
      <c r="S142" s="328">
        <v>1768.3040600000002</v>
      </c>
      <c r="T142" s="328">
        <v>0</v>
      </c>
      <c r="U142" s="328">
        <v>2818</v>
      </c>
      <c r="V142" s="328">
        <v>1300</v>
      </c>
      <c r="W142" s="328">
        <v>3070</v>
      </c>
      <c r="X142" s="328">
        <v>11245</v>
      </c>
      <c r="Y142" s="328">
        <v>2650</v>
      </c>
      <c r="Z142" s="328">
        <v>13000</v>
      </c>
      <c r="AA142" s="328">
        <v>1105</v>
      </c>
      <c r="AB142" s="328">
        <v>8400</v>
      </c>
      <c r="AC142" s="328">
        <v>4900</v>
      </c>
      <c r="AD142" s="328">
        <v>374.42491999999999</v>
      </c>
      <c r="AE142" s="328">
        <v>5542.6190999999999</v>
      </c>
      <c r="AF142" s="328">
        <v>0</v>
      </c>
      <c r="AG142" s="328">
        <v>390</v>
      </c>
      <c r="AH142" s="328">
        <v>486.86991999999998</v>
      </c>
      <c r="AI142" s="328">
        <v>0</v>
      </c>
      <c r="AJ142" s="328">
        <v>647.80962</v>
      </c>
      <c r="AK142" s="328">
        <v>0</v>
      </c>
      <c r="AL142" s="328">
        <v>0</v>
      </c>
      <c r="AM142" s="328">
        <v>0</v>
      </c>
      <c r="AN142" s="328">
        <v>0</v>
      </c>
      <c r="AO142" s="328">
        <v>0</v>
      </c>
      <c r="AP142" s="328">
        <v>0</v>
      </c>
      <c r="AQ142" s="328">
        <v>269219.65512000001</v>
      </c>
      <c r="AR142" s="1"/>
      <c r="AS142" s="1"/>
    </row>
    <row r="143" spans="1:45">
      <c r="A143" s="17" t="s">
        <v>138</v>
      </c>
      <c r="B143" s="328">
        <v>0</v>
      </c>
      <c r="C143" s="328">
        <v>0</v>
      </c>
      <c r="D143" s="328">
        <v>0</v>
      </c>
      <c r="E143" s="328">
        <v>0</v>
      </c>
      <c r="F143" s="328">
        <v>0</v>
      </c>
      <c r="G143" s="328">
        <v>0</v>
      </c>
      <c r="H143" s="328">
        <v>0</v>
      </c>
      <c r="I143" s="328">
        <v>0</v>
      </c>
      <c r="J143" s="328">
        <v>0</v>
      </c>
      <c r="K143" s="328">
        <v>0</v>
      </c>
      <c r="L143" s="328">
        <v>0</v>
      </c>
      <c r="M143" s="328">
        <v>0</v>
      </c>
      <c r="N143" s="328">
        <v>0</v>
      </c>
      <c r="O143" s="328">
        <v>0</v>
      </c>
      <c r="P143" s="328">
        <v>0</v>
      </c>
      <c r="Q143" s="328">
        <v>0</v>
      </c>
      <c r="R143" s="328">
        <v>0</v>
      </c>
      <c r="S143" s="328">
        <v>0</v>
      </c>
      <c r="T143" s="328">
        <v>0</v>
      </c>
      <c r="U143" s="328">
        <v>0</v>
      </c>
      <c r="V143" s="328">
        <v>0</v>
      </c>
      <c r="W143" s="328">
        <v>0</v>
      </c>
      <c r="X143" s="328">
        <v>1189.2921299999998</v>
      </c>
      <c r="Y143" s="328">
        <v>0</v>
      </c>
      <c r="Z143" s="328">
        <v>0</v>
      </c>
      <c r="AA143" s="328">
        <v>0</v>
      </c>
      <c r="AB143" s="328">
        <v>0</v>
      </c>
      <c r="AC143" s="328">
        <v>0</v>
      </c>
      <c r="AD143" s="328">
        <v>0</v>
      </c>
      <c r="AE143" s="328">
        <v>0</v>
      </c>
      <c r="AF143" s="328">
        <v>0</v>
      </c>
      <c r="AG143" s="328">
        <v>0</v>
      </c>
      <c r="AH143" s="328">
        <v>0</v>
      </c>
      <c r="AI143" s="328">
        <v>0</v>
      </c>
      <c r="AJ143" s="328">
        <v>0</v>
      </c>
      <c r="AK143" s="328">
        <v>0</v>
      </c>
      <c r="AL143" s="328">
        <v>0</v>
      </c>
      <c r="AM143" s="328">
        <v>0</v>
      </c>
      <c r="AN143" s="328">
        <v>0</v>
      </c>
      <c r="AO143" s="328">
        <v>0</v>
      </c>
      <c r="AP143" s="328">
        <v>0</v>
      </c>
      <c r="AQ143" s="328">
        <v>1189.2921299999998</v>
      </c>
      <c r="AR143" s="1"/>
      <c r="AS143" s="1"/>
    </row>
    <row r="144" spans="1:45">
      <c r="A144" s="17" t="s">
        <v>139</v>
      </c>
      <c r="B144" s="328">
        <v>68756.529139999999</v>
      </c>
      <c r="C144" s="328">
        <v>0</v>
      </c>
      <c r="D144" s="328">
        <v>45083.333299999998</v>
      </c>
      <c r="E144" s="328">
        <v>0</v>
      </c>
      <c r="F144" s="328">
        <v>0</v>
      </c>
      <c r="G144" s="328">
        <v>0</v>
      </c>
      <c r="H144" s="328">
        <v>0</v>
      </c>
      <c r="I144" s="328">
        <v>0</v>
      </c>
      <c r="J144" s="328">
        <v>0</v>
      </c>
      <c r="K144" s="328">
        <v>0</v>
      </c>
      <c r="L144" s="328">
        <v>0</v>
      </c>
      <c r="M144" s="328">
        <v>0</v>
      </c>
      <c r="N144" s="328">
        <v>0</v>
      </c>
      <c r="O144" s="328">
        <v>2424.9572599999997</v>
      </c>
      <c r="P144" s="328">
        <v>0</v>
      </c>
      <c r="Q144" s="328">
        <v>0</v>
      </c>
      <c r="R144" s="328">
        <v>0</v>
      </c>
      <c r="S144" s="328">
        <v>0</v>
      </c>
      <c r="T144" s="328">
        <v>0</v>
      </c>
      <c r="U144" s="328">
        <v>0</v>
      </c>
      <c r="V144" s="328">
        <v>0</v>
      </c>
      <c r="W144" s="328">
        <v>8305</v>
      </c>
      <c r="X144" s="328">
        <v>0</v>
      </c>
      <c r="Y144" s="328">
        <v>0</v>
      </c>
      <c r="Z144" s="328">
        <v>0</v>
      </c>
      <c r="AA144" s="328">
        <v>571.69956000000002</v>
      </c>
      <c r="AB144" s="328">
        <v>6553</v>
      </c>
      <c r="AC144" s="328">
        <v>0</v>
      </c>
      <c r="AD144" s="328">
        <v>15571.75669</v>
      </c>
      <c r="AE144" s="328">
        <v>0</v>
      </c>
      <c r="AF144" s="328">
        <v>0</v>
      </c>
      <c r="AG144" s="328">
        <v>0</v>
      </c>
      <c r="AH144" s="328">
        <v>0</v>
      </c>
      <c r="AI144" s="328">
        <v>0</v>
      </c>
      <c r="AJ144" s="328">
        <v>0</v>
      </c>
      <c r="AK144" s="328">
        <v>0</v>
      </c>
      <c r="AL144" s="328">
        <v>0</v>
      </c>
      <c r="AM144" s="328">
        <v>0</v>
      </c>
      <c r="AN144" s="328">
        <v>0</v>
      </c>
      <c r="AO144" s="328">
        <v>0</v>
      </c>
      <c r="AP144" s="328">
        <v>0</v>
      </c>
      <c r="AQ144" s="328">
        <v>147266.27594999998</v>
      </c>
      <c r="AR144" s="1"/>
      <c r="AS144" s="1"/>
    </row>
    <row r="145" spans="1:45">
      <c r="A145" s="11" t="s">
        <v>140</v>
      </c>
      <c r="B145" s="328">
        <v>103578.95977</v>
      </c>
      <c r="C145" s="328">
        <v>692.21154000000001</v>
      </c>
      <c r="D145" s="328">
        <v>88803.821629999991</v>
      </c>
      <c r="E145" s="328">
        <v>18955.496480000002</v>
      </c>
      <c r="F145" s="328">
        <v>0</v>
      </c>
      <c r="G145" s="328">
        <v>6804.0561900000002</v>
      </c>
      <c r="H145" s="328">
        <v>1403.44758</v>
      </c>
      <c r="I145" s="328">
        <v>7959.4189200000001</v>
      </c>
      <c r="J145" s="328">
        <v>12074.34439</v>
      </c>
      <c r="K145" s="328">
        <v>0</v>
      </c>
      <c r="L145" s="328">
        <v>5011.0028600000005</v>
      </c>
      <c r="M145" s="328">
        <v>527.93856000000005</v>
      </c>
      <c r="N145" s="328">
        <v>0</v>
      </c>
      <c r="O145" s="328">
        <v>0</v>
      </c>
      <c r="P145" s="328">
        <v>0</v>
      </c>
      <c r="Q145" s="328">
        <v>0</v>
      </c>
      <c r="R145" s="328">
        <v>5446.0662300000004</v>
      </c>
      <c r="S145" s="328">
        <v>0</v>
      </c>
      <c r="T145" s="328">
        <v>3000</v>
      </c>
      <c r="U145" s="328">
        <v>0</v>
      </c>
      <c r="V145" s="328">
        <v>995.80134999999996</v>
      </c>
      <c r="W145" s="328">
        <v>4125.1395499999999</v>
      </c>
      <c r="X145" s="328">
        <v>3385.79621</v>
      </c>
      <c r="Y145" s="328">
        <v>0</v>
      </c>
      <c r="Z145" s="328">
        <v>5425</v>
      </c>
      <c r="AA145" s="328">
        <v>12137.718699999999</v>
      </c>
      <c r="AB145" s="328">
        <v>30124.555170000003</v>
      </c>
      <c r="AC145" s="328">
        <v>10961.955449999999</v>
      </c>
      <c r="AD145" s="328">
        <v>4647.5994299999993</v>
      </c>
      <c r="AE145" s="328">
        <v>0</v>
      </c>
      <c r="AF145" s="328">
        <v>3390.0611099999996</v>
      </c>
      <c r="AG145" s="328">
        <v>7160.5846799999999</v>
      </c>
      <c r="AH145" s="328">
        <v>3060.00767</v>
      </c>
      <c r="AI145" s="328">
        <v>1020.5432099999999</v>
      </c>
      <c r="AJ145" s="328">
        <v>1627.5145199999999</v>
      </c>
      <c r="AK145" s="328">
        <v>0</v>
      </c>
      <c r="AL145" s="328">
        <v>3018.4585299999999</v>
      </c>
      <c r="AM145" s="328">
        <v>0</v>
      </c>
      <c r="AN145" s="328">
        <v>0</v>
      </c>
      <c r="AO145" s="328">
        <v>0</v>
      </c>
      <c r="AP145" s="328">
        <v>0</v>
      </c>
      <c r="AQ145" s="328">
        <v>345337.49973000004</v>
      </c>
      <c r="AR145" s="1"/>
      <c r="AS145" s="1"/>
    </row>
    <row r="146" spans="1:45">
      <c r="A146" s="17" t="s">
        <v>141</v>
      </c>
      <c r="B146" s="328">
        <v>0</v>
      </c>
      <c r="C146" s="328">
        <v>0</v>
      </c>
      <c r="D146" s="328">
        <v>0</v>
      </c>
      <c r="E146" s="328">
        <v>0</v>
      </c>
      <c r="F146" s="328">
        <v>0</v>
      </c>
      <c r="G146" s="328">
        <v>0</v>
      </c>
      <c r="H146" s="328">
        <v>0</v>
      </c>
      <c r="I146" s="328">
        <v>0</v>
      </c>
      <c r="J146" s="328">
        <v>0</v>
      </c>
      <c r="K146" s="328">
        <v>0</v>
      </c>
      <c r="L146" s="328">
        <v>0</v>
      </c>
      <c r="M146" s="328">
        <v>0</v>
      </c>
      <c r="N146" s="328">
        <v>0</v>
      </c>
      <c r="O146" s="328">
        <v>0</v>
      </c>
      <c r="P146" s="328">
        <v>0</v>
      </c>
      <c r="Q146" s="328">
        <v>0</v>
      </c>
      <c r="R146" s="328">
        <v>0</v>
      </c>
      <c r="S146" s="328">
        <v>0</v>
      </c>
      <c r="T146" s="328">
        <v>0</v>
      </c>
      <c r="U146" s="328">
        <v>0</v>
      </c>
      <c r="V146" s="328">
        <v>0</v>
      </c>
      <c r="W146" s="328">
        <v>0</v>
      </c>
      <c r="X146" s="328">
        <v>0</v>
      </c>
      <c r="Y146" s="328">
        <v>0</v>
      </c>
      <c r="Z146" s="328">
        <v>0</v>
      </c>
      <c r="AA146" s="328">
        <v>0</v>
      </c>
      <c r="AB146" s="328">
        <v>0</v>
      </c>
      <c r="AC146" s="328">
        <v>0</v>
      </c>
      <c r="AD146" s="328">
        <v>0</v>
      </c>
      <c r="AE146" s="328">
        <v>0</v>
      </c>
      <c r="AF146" s="328">
        <v>0</v>
      </c>
      <c r="AG146" s="328">
        <v>0</v>
      </c>
      <c r="AH146" s="328">
        <v>0</v>
      </c>
      <c r="AI146" s="328">
        <v>0</v>
      </c>
      <c r="AJ146" s="328">
        <v>0</v>
      </c>
      <c r="AK146" s="328">
        <v>0</v>
      </c>
      <c r="AL146" s="328">
        <v>0</v>
      </c>
      <c r="AM146" s="328">
        <v>0</v>
      </c>
      <c r="AN146" s="328">
        <v>0</v>
      </c>
      <c r="AO146" s="328">
        <v>0</v>
      </c>
      <c r="AP146" s="328">
        <v>0</v>
      </c>
      <c r="AQ146" s="328">
        <v>0</v>
      </c>
      <c r="AR146" s="1"/>
      <c r="AS146" s="1"/>
    </row>
    <row r="147" spans="1:45">
      <c r="A147" s="17" t="s">
        <v>142</v>
      </c>
      <c r="B147" s="328">
        <v>0</v>
      </c>
      <c r="C147" s="328">
        <v>0</v>
      </c>
      <c r="D147" s="328">
        <v>0</v>
      </c>
      <c r="E147" s="328">
        <v>0</v>
      </c>
      <c r="F147" s="328">
        <v>0</v>
      </c>
      <c r="G147" s="328">
        <v>0</v>
      </c>
      <c r="H147" s="328">
        <v>0</v>
      </c>
      <c r="I147" s="328">
        <v>0</v>
      </c>
      <c r="J147" s="328">
        <v>0</v>
      </c>
      <c r="K147" s="328">
        <v>0</v>
      </c>
      <c r="L147" s="328">
        <v>0</v>
      </c>
      <c r="M147" s="328">
        <v>6860</v>
      </c>
      <c r="N147" s="328">
        <v>0</v>
      </c>
      <c r="O147" s="328">
        <v>0</v>
      </c>
      <c r="P147" s="328">
        <v>0</v>
      </c>
      <c r="Q147" s="328">
        <v>6860</v>
      </c>
      <c r="R147" s="328">
        <v>0</v>
      </c>
      <c r="S147" s="328">
        <v>0</v>
      </c>
      <c r="T147" s="328">
        <v>0</v>
      </c>
      <c r="U147" s="328">
        <v>9800.0039399999987</v>
      </c>
      <c r="V147" s="328">
        <v>0</v>
      </c>
      <c r="W147" s="328">
        <v>0</v>
      </c>
      <c r="X147" s="328">
        <v>6174</v>
      </c>
      <c r="Y147" s="328">
        <v>0</v>
      </c>
      <c r="Z147" s="328">
        <v>127.66153</v>
      </c>
      <c r="AA147" s="328">
        <v>0</v>
      </c>
      <c r="AB147" s="328">
        <v>0</v>
      </c>
      <c r="AC147" s="328">
        <v>0</v>
      </c>
      <c r="AD147" s="328">
        <v>0</v>
      </c>
      <c r="AE147" s="328">
        <v>0</v>
      </c>
      <c r="AF147" s="328">
        <v>12576.66438</v>
      </c>
      <c r="AG147" s="328">
        <v>0</v>
      </c>
      <c r="AH147" s="328">
        <v>0</v>
      </c>
      <c r="AI147" s="328">
        <v>0</v>
      </c>
      <c r="AJ147" s="328">
        <v>0</v>
      </c>
      <c r="AK147" s="328">
        <v>0</v>
      </c>
      <c r="AL147" s="328">
        <v>0</v>
      </c>
      <c r="AM147" s="328">
        <v>0</v>
      </c>
      <c r="AN147" s="328">
        <v>0</v>
      </c>
      <c r="AO147" s="328">
        <v>0</v>
      </c>
      <c r="AP147" s="328">
        <v>0</v>
      </c>
      <c r="AQ147" s="328">
        <v>42398.329850000002</v>
      </c>
      <c r="AR147" s="1"/>
      <c r="AS147" s="1"/>
    </row>
    <row r="148" spans="1:45">
      <c r="A148" s="17" t="s">
        <v>143</v>
      </c>
      <c r="B148" s="328">
        <v>1382.33647</v>
      </c>
      <c r="C148" s="328">
        <v>2.7611500000000002</v>
      </c>
      <c r="D148" s="328">
        <v>834.62323000000004</v>
      </c>
      <c r="E148" s="328">
        <v>88.854990000000001</v>
      </c>
      <c r="F148" s="328">
        <v>0</v>
      </c>
      <c r="G148" s="328">
        <v>25.636560000000003</v>
      </c>
      <c r="H148" s="328">
        <v>0.13333</v>
      </c>
      <c r="I148" s="328">
        <v>39.738750000000003</v>
      </c>
      <c r="J148" s="328">
        <v>147.48683</v>
      </c>
      <c r="K148" s="328">
        <v>0</v>
      </c>
      <c r="L148" s="328">
        <v>5</v>
      </c>
      <c r="M148" s="328">
        <v>97.715670000000003</v>
      </c>
      <c r="N148" s="328">
        <v>0</v>
      </c>
      <c r="O148" s="328">
        <v>2.77</v>
      </c>
      <c r="P148" s="328">
        <v>0</v>
      </c>
      <c r="Q148" s="328">
        <v>156.52548000000002</v>
      </c>
      <c r="R148" s="328">
        <v>28.569140000000001</v>
      </c>
      <c r="S148" s="328">
        <v>0</v>
      </c>
      <c r="T148" s="328">
        <v>35.208330000000004</v>
      </c>
      <c r="U148" s="328">
        <v>303.0752</v>
      </c>
      <c r="V148" s="328">
        <v>12.520280000000001</v>
      </c>
      <c r="W148" s="328">
        <v>37.298900000000003</v>
      </c>
      <c r="X148" s="328">
        <v>182.61029000000002</v>
      </c>
      <c r="Y148" s="328">
        <v>0</v>
      </c>
      <c r="Z148" s="328">
        <v>77.874449999999996</v>
      </c>
      <c r="AA148" s="328">
        <v>52.530050000000003</v>
      </c>
      <c r="AB148" s="328">
        <v>432.01342999999997</v>
      </c>
      <c r="AC148" s="328">
        <v>137.39135000000002</v>
      </c>
      <c r="AD148" s="328">
        <v>20.751349999999999</v>
      </c>
      <c r="AE148" s="328">
        <v>0</v>
      </c>
      <c r="AF148" s="328">
        <v>214.69533999999999</v>
      </c>
      <c r="AG148" s="328">
        <v>28.907869999999999</v>
      </c>
      <c r="AH148" s="328">
        <v>4.8538300000000003</v>
      </c>
      <c r="AI148" s="328">
        <v>1.9228599999999998</v>
      </c>
      <c r="AJ148" s="328">
        <v>0</v>
      </c>
      <c r="AK148" s="328">
        <v>0</v>
      </c>
      <c r="AL148" s="328">
        <v>10.514850000000001</v>
      </c>
      <c r="AM148" s="328">
        <v>0</v>
      </c>
      <c r="AN148" s="328">
        <v>0</v>
      </c>
      <c r="AO148" s="328">
        <v>0</v>
      </c>
      <c r="AP148" s="328">
        <v>0</v>
      </c>
      <c r="AQ148" s="328">
        <v>4364.3199800000002</v>
      </c>
      <c r="AR148" s="1"/>
      <c r="AS148" s="1"/>
    </row>
    <row r="149" spans="1:45">
      <c r="A149" s="685" t="s">
        <v>144</v>
      </c>
      <c r="B149" s="684">
        <v>103604.02298000001</v>
      </c>
      <c r="C149" s="684">
        <v>6399.3513499999999</v>
      </c>
      <c r="D149" s="684">
        <v>13983.828649999999</v>
      </c>
      <c r="E149" s="684">
        <v>11848.96161</v>
      </c>
      <c r="F149" s="684">
        <v>3329.8385200000002</v>
      </c>
      <c r="G149" s="684">
        <v>8521.32294</v>
      </c>
      <c r="H149" s="684">
        <v>4641.9603200000001</v>
      </c>
      <c r="I149" s="684">
        <v>6379.8242499999997</v>
      </c>
      <c r="J149" s="684">
        <v>3721.1022499999999</v>
      </c>
      <c r="K149" s="684">
        <v>5259.6882000000005</v>
      </c>
      <c r="L149" s="684">
        <v>1825.2652399999999</v>
      </c>
      <c r="M149" s="684">
        <v>7173.05393</v>
      </c>
      <c r="N149" s="684">
        <v>11888.706550000001</v>
      </c>
      <c r="O149" s="684">
        <v>6110.0567000000001</v>
      </c>
      <c r="P149" s="684">
        <v>2207.9755099999998</v>
      </c>
      <c r="Q149" s="684">
        <v>1931.6838300000002</v>
      </c>
      <c r="R149" s="684">
        <v>1855.0832</v>
      </c>
      <c r="S149" s="684">
        <v>1570.2472700000001</v>
      </c>
      <c r="T149" s="684">
        <v>5299.0789100000002</v>
      </c>
      <c r="U149" s="684">
        <v>4922.2498099999993</v>
      </c>
      <c r="V149" s="684">
        <v>1944.39753</v>
      </c>
      <c r="W149" s="684">
        <v>2059.0077000000001</v>
      </c>
      <c r="X149" s="684">
        <v>4096.9328999999998</v>
      </c>
      <c r="Y149" s="684">
        <v>3350.1344199999999</v>
      </c>
      <c r="Z149" s="684">
        <v>5484.6060099999995</v>
      </c>
      <c r="AA149" s="684">
        <v>2003.43138</v>
      </c>
      <c r="AB149" s="684">
        <v>7451.4043000000001</v>
      </c>
      <c r="AC149" s="684">
        <v>11112.611080000001</v>
      </c>
      <c r="AD149" s="684">
        <v>1297.6531399999999</v>
      </c>
      <c r="AE149" s="684">
        <v>6357.7047000000002</v>
      </c>
      <c r="AF149" s="684">
        <v>3609.3972400000002</v>
      </c>
      <c r="AG149" s="684">
        <v>1673.0078899999999</v>
      </c>
      <c r="AH149" s="684">
        <v>2021.56702</v>
      </c>
      <c r="AI149" s="684">
        <v>1079.20884</v>
      </c>
      <c r="AJ149" s="684">
        <v>2593.1958799999998</v>
      </c>
      <c r="AK149" s="684">
        <v>2355.2373700000003</v>
      </c>
      <c r="AL149" s="684">
        <v>1968.1493500000001</v>
      </c>
      <c r="AM149" s="684">
        <v>1392.76467</v>
      </c>
      <c r="AN149" s="684">
        <v>3267.9235899999999</v>
      </c>
      <c r="AO149" s="684">
        <v>4514.4564099999998</v>
      </c>
      <c r="AP149" s="684">
        <v>1157.4767199999999</v>
      </c>
      <c r="AQ149" s="684">
        <v>283263.57016</v>
      </c>
      <c r="AR149" s="8"/>
      <c r="AS149" s="1"/>
    </row>
    <row r="150" spans="1:45">
      <c r="A150" s="17" t="s">
        <v>71</v>
      </c>
      <c r="B150" s="328">
        <v>218.01318000000001</v>
      </c>
      <c r="C150" s="328">
        <v>0</v>
      </c>
      <c r="D150" s="328">
        <v>0</v>
      </c>
      <c r="E150" s="328">
        <v>0.29313</v>
      </c>
      <c r="F150" s="328">
        <v>0</v>
      </c>
      <c r="G150" s="328">
        <v>0</v>
      </c>
      <c r="H150" s="328">
        <v>0</v>
      </c>
      <c r="I150" s="328">
        <v>0</v>
      </c>
      <c r="J150" s="328">
        <v>77.515450000000001</v>
      </c>
      <c r="K150" s="328">
        <v>144.44738000000001</v>
      </c>
      <c r="L150" s="328">
        <v>0</v>
      </c>
      <c r="M150" s="328">
        <v>0</v>
      </c>
      <c r="N150" s="328">
        <v>0</v>
      </c>
      <c r="O150" s="328">
        <v>0</v>
      </c>
      <c r="P150" s="328">
        <v>0</v>
      </c>
      <c r="Q150" s="328">
        <v>0</v>
      </c>
      <c r="R150" s="328">
        <v>0</v>
      </c>
      <c r="S150" s="328">
        <v>0</v>
      </c>
      <c r="T150" s="328">
        <v>344.36490000000003</v>
      </c>
      <c r="U150" s="328">
        <v>26.834880000000002</v>
      </c>
      <c r="V150" s="328">
        <v>0</v>
      </c>
      <c r="W150" s="328">
        <v>0</v>
      </c>
      <c r="X150" s="328">
        <v>0</v>
      </c>
      <c r="Y150" s="328">
        <v>0</v>
      </c>
      <c r="Z150" s="328">
        <v>20.979759999999999</v>
      </c>
      <c r="AA150" s="328">
        <v>0</v>
      </c>
      <c r="AB150" s="328">
        <v>0</v>
      </c>
      <c r="AC150" s="328">
        <v>0</v>
      </c>
      <c r="AD150" s="328">
        <v>0</v>
      </c>
      <c r="AE150" s="328">
        <v>0</v>
      </c>
      <c r="AF150" s="328">
        <v>9</v>
      </c>
      <c r="AG150" s="328">
        <v>0</v>
      </c>
      <c r="AH150" s="328">
        <v>327.30432000000002</v>
      </c>
      <c r="AI150" s="328">
        <v>0</v>
      </c>
      <c r="AJ150" s="328">
        <v>0</v>
      </c>
      <c r="AK150" s="328">
        <v>14.85</v>
      </c>
      <c r="AL150" s="328">
        <v>0</v>
      </c>
      <c r="AM150" s="328">
        <v>0</v>
      </c>
      <c r="AN150" s="328">
        <v>0</v>
      </c>
      <c r="AO150" s="328">
        <v>0</v>
      </c>
      <c r="AP150" s="328">
        <v>0</v>
      </c>
      <c r="AQ150" s="328">
        <v>1183.6030000000001</v>
      </c>
      <c r="AR150" s="1"/>
      <c r="AS150" s="1"/>
    </row>
    <row r="151" spans="1:45">
      <c r="A151" s="17" t="s">
        <v>73</v>
      </c>
      <c r="B151" s="328">
        <v>80399.742249999996</v>
      </c>
      <c r="C151" s="328">
        <v>2371.3915699999998</v>
      </c>
      <c r="D151" s="328">
        <v>4957.9856500000005</v>
      </c>
      <c r="E151" s="328">
        <v>3333.3384500000002</v>
      </c>
      <c r="F151" s="328">
        <v>1557.00162</v>
      </c>
      <c r="G151" s="328">
        <v>4144.4299000000001</v>
      </c>
      <c r="H151" s="328">
        <v>1618.47677</v>
      </c>
      <c r="I151" s="328">
        <v>3454.3607000000002</v>
      </c>
      <c r="J151" s="328">
        <v>1430.7898</v>
      </c>
      <c r="K151" s="328">
        <v>862.96584999999993</v>
      </c>
      <c r="L151" s="328">
        <v>370.63105000000002</v>
      </c>
      <c r="M151" s="328">
        <v>1854.6676</v>
      </c>
      <c r="N151" s="328">
        <v>2745.55107</v>
      </c>
      <c r="O151" s="328">
        <v>1173.0185100000001</v>
      </c>
      <c r="P151" s="328">
        <v>267.08522999999997</v>
      </c>
      <c r="Q151" s="328">
        <v>553.98265000000004</v>
      </c>
      <c r="R151" s="328">
        <v>457.87076000000002</v>
      </c>
      <c r="S151" s="328">
        <v>705.33454000000006</v>
      </c>
      <c r="T151" s="328">
        <v>1182.4602299999999</v>
      </c>
      <c r="U151" s="328">
        <v>480.08305000000001</v>
      </c>
      <c r="V151" s="328">
        <v>661.4301999999999</v>
      </c>
      <c r="W151" s="328">
        <v>848.42345999999998</v>
      </c>
      <c r="X151" s="328">
        <v>1683.88968</v>
      </c>
      <c r="Y151" s="328">
        <v>802.3206899999999</v>
      </c>
      <c r="Z151" s="328">
        <v>1706.7711000000002</v>
      </c>
      <c r="AA151" s="328">
        <v>685.83406000000002</v>
      </c>
      <c r="AB151" s="328">
        <v>3194.1565000000001</v>
      </c>
      <c r="AC151" s="328">
        <v>2566.1345099999999</v>
      </c>
      <c r="AD151" s="328">
        <v>250.02179000000001</v>
      </c>
      <c r="AE151" s="328">
        <v>1848.29745</v>
      </c>
      <c r="AF151" s="328">
        <v>550.0609300000001</v>
      </c>
      <c r="AG151" s="328">
        <v>448.24693000000002</v>
      </c>
      <c r="AH151" s="328">
        <v>399.73303000000004</v>
      </c>
      <c r="AI151" s="328">
        <v>117.22716</v>
      </c>
      <c r="AJ151" s="328">
        <v>2215.7694000000001</v>
      </c>
      <c r="AK151" s="328">
        <v>213.99817000000002</v>
      </c>
      <c r="AL151" s="328">
        <v>755.42239000000006</v>
      </c>
      <c r="AM151" s="328">
        <v>281.24190000000004</v>
      </c>
      <c r="AN151" s="328">
        <v>1381.80207</v>
      </c>
      <c r="AO151" s="328">
        <v>1938.4517599999999</v>
      </c>
      <c r="AP151" s="328">
        <v>400.50178000000005</v>
      </c>
      <c r="AQ151" s="328">
        <v>136870.90221</v>
      </c>
      <c r="AR151" s="1"/>
      <c r="AS151" s="1"/>
    </row>
    <row r="152" spans="1:45">
      <c r="A152" s="17" t="s">
        <v>145</v>
      </c>
      <c r="B152" s="328">
        <v>15021.04299</v>
      </c>
      <c r="C152" s="328">
        <v>4005.89113</v>
      </c>
      <c r="D152" s="328">
        <v>8873.2340500000009</v>
      </c>
      <c r="E152" s="328">
        <v>8495.1914299999989</v>
      </c>
      <c r="F152" s="328">
        <v>1767.7255299999999</v>
      </c>
      <c r="G152" s="328">
        <v>4359.3572400000003</v>
      </c>
      <c r="H152" s="328">
        <v>3017.0679700000001</v>
      </c>
      <c r="I152" s="328">
        <v>2914.7924400000002</v>
      </c>
      <c r="J152" s="328">
        <v>2209.7962799999996</v>
      </c>
      <c r="K152" s="328">
        <v>4248.9435599999997</v>
      </c>
      <c r="L152" s="328">
        <v>1072.3499099999999</v>
      </c>
      <c r="M152" s="328">
        <v>5311.4948199999999</v>
      </c>
      <c r="N152" s="328">
        <v>9030.2919099999999</v>
      </c>
      <c r="O152" s="328">
        <v>4936.6716299999998</v>
      </c>
      <c r="P152" s="328">
        <v>1934.5799299999999</v>
      </c>
      <c r="Q152" s="328">
        <v>1373.3618600000002</v>
      </c>
      <c r="R152" s="328">
        <v>1136.87544</v>
      </c>
      <c r="S152" s="328">
        <v>862.28433999999993</v>
      </c>
      <c r="T152" s="328">
        <v>3770.3185699999999</v>
      </c>
      <c r="U152" s="328">
        <v>4415.1268799999998</v>
      </c>
      <c r="V152" s="328">
        <v>1255.4106899999999</v>
      </c>
      <c r="W152" s="328">
        <v>1198.46082</v>
      </c>
      <c r="X152" s="328">
        <v>2392.5552299999999</v>
      </c>
      <c r="Y152" s="328">
        <v>2547.20793</v>
      </c>
      <c r="Z152" s="328">
        <v>3694.7779799999998</v>
      </c>
      <c r="AA152" s="328">
        <v>1312.0643400000001</v>
      </c>
      <c r="AB152" s="328">
        <v>4248.6987199999994</v>
      </c>
      <c r="AC152" s="328">
        <v>8402.8867300000002</v>
      </c>
      <c r="AD152" s="328">
        <v>1028.7616</v>
      </c>
      <c r="AE152" s="328">
        <v>4452.7120300000006</v>
      </c>
      <c r="AF152" s="328">
        <v>3048.5537899999999</v>
      </c>
      <c r="AG152" s="328">
        <v>1215.1263899999999</v>
      </c>
      <c r="AH152" s="328">
        <v>1261.57222</v>
      </c>
      <c r="AI152" s="328">
        <v>960.67488000000003</v>
      </c>
      <c r="AJ152" s="328">
        <v>376.161</v>
      </c>
      <c r="AK152" s="328">
        <v>2126.32818</v>
      </c>
      <c r="AL152" s="328">
        <v>1202.09518</v>
      </c>
      <c r="AM152" s="328">
        <v>1058.0975100000001</v>
      </c>
      <c r="AN152" s="328">
        <v>1884.7467099999999</v>
      </c>
      <c r="AO152" s="328">
        <v>2538.13967</v>
      </c>
      <c r="AP152" s="328">
        <v>755.97951999999998</v>
      </c>
      <c r="AQ152" s="328">
        <v>135717.40903000001</v>
      </c>
      <c r="AR152" s="1"/>
      <c r="AS152" s="1"/>
    </row>
    <row r="153" spans="1:45">
      <c r="A153" s="17" t="s">
        <v>99</v>
      </c>
      <c r="B153" s="328">
        <v>7965.2245599999997</v>
      </c>
      <c r="C153" s="328">
        <v>22.068650000000002</v>
      </c>
      <c r="D153" s="328">
        <v>152.60895000000002</v>
      </c>
      <c r="E153" s="328">
        <v>20.1386</v>
      </c>
      <c r="F153" s="328">
        <v>5.11137</v>
      </c>
      <c r="G153" s="328">
        <v>17.535799999999998</v>
      </c>
      <c r="H153" s="328">
        <v>6.4155800000000003</v>
      </c>
      <c r="I153" s="328">
        <v>10.671110000000001</v>
      </c>
      <c r="J153" s="328">
        <v>3.0007199999999998</v>
      </c>
      <c r="K153" s="328">
        <v>3.33141</v>
      </c>
      <c r="L153" s="328">
        <v>382.28428000000002</v>
      </c>
      <c r="M153" s="328">
        <v>6.8915100000000002</v>
      </c>
      <c r="N153" s="328">
        <v>112.86357000000001</v>
      </c>
      <c r="O153" s="328">
        <v>0.36656</v>
      </c>
      <c r="P153" s="328">
        <v>6.3103500000000006</v>
      </c>
      <c r="Q153" s="328">
        <v>4.3393199999999998</v>
      </c>
      <c r="R153" s="328">
        <v>260.33699999999999</v>
      </c>
      <c r="S153" s="328">
        <v>2.62839</v>
      </c>
      <c r="T153" s="328">
        <v>1.9352100000000001</v>
      </c>
      <c r="U153" s="328">
        <v>0.20499999999999999</v>
      </c>
      <c r="V153" s="328">
        <v>27.556639999999998</v>
      </c>
      <c r="W153" s="328">
        <v>12.123419999999999</v>
      </c>
      <c r="X153" s="328">
        <v>20.48799</v>
      </c>
      <c r="Y153" s="328">
        <v>0.60580000000000001</v>
      </c>
      <c r="Z153" s="328">
        <v>62.077169999999995</v>
      </c>
      <c r="AA153" s="328">
        <v>5.5329799999999993</v>
      </c>
      <c r="AB153" s="328">
        <v>8.54908</v>
      </c>
      <c r="AC153" s="328">
        <v>143.58984000000001</v>
      </c>
      <c r="AD153" s="328">
        <v>18.86975</v>
      </c>
      <c r="AE153" s="328">
        <v>56.695219999999999</v>
      </c>
      <c r="AF153" s="328">
        <v>1.7825199999999999</v>
      </c>
      <c r="AG153" s="328">
        <v>9.6345700000000001</v>
      </c>
      <c r="AH153" s="328">
        <v>32.957449999999994</v>
      </c>
      <c r="AI153" s="328">
        <v>1.3068</v>
      </c>
      <c r="AJ153" s="328">
        <v>1.2654799999999999</v>
      </c>
      <c r="AK153" s="328">
        <v>6.1020000000000005E-2</v>
      </c>
      <c r="AL153" s="328">
        <v>10.631780000000001</v>
      </c>
      <c r="AM153" s="328">
        <v>53.425260000000002</v>
      </c>
      <c r="AN153" s="328">
        <v>1.3748099999999999</v>
      </c>
      <c r="AO153" s="328">
        <v>37.864980000000003</v>
      </c>
      <c r="AP153" s="328">
        <v>0.99541999999999997</v>
      </c>
      <c r="AQ153" s="328">
        <v>9491.6559199999992</v>
      </c>
      <c r="AR153" s="1"/>
      <c r="AS153" s="1"/>
    </row>
    <row r="154" spans="1:45">
      <c r="A154" s="17" t="s">
        <v>146</v>
      </c>
      <c r="B154" s="328">
        <v>0</v>
      </c>
      <c r="C154" s="328">
        <v>0</v>
      </c>
      <c r="D154" s="328">
        <v>0</v>
      </c>
      <c r="E154" s="328">
        <v>0</v>
      </c>
      <c r="F154" s="328">
        <v>0</v>
      </c>
      <c r="G154" s="328">
        <v>0</v>
      </c>
      <c r="H154" s="328">
        <v>0</v>
      </c>
      <c r="I154" s="328">
        <v>0</v>
      </c>
      <c r="J154" s="328">
        <v>0</v>
      </c>
      <c r="K154" s="328">
        <v>0</v>
      </c>
      <c r="L154" s="328">
        <v>0</v>
      </c>
      <c r="M154" s="328">
        <v>0</v>
      </c>
      <c r="N154" s="328">
        <v>0</v>
      </c>
      <c r="O154" s="328">
        <v>0</v>
      </c>
      <c r="P154" s="328">
        <v>0</v>
      </c>
      <c r="Q154" s="328">
        <v>0</v>
      </c>
      <c r="R154" s="328">
        <v>0</v>
      </c>
      <c r="S154" s="328">
        <v>0</v>
      </c>
      <c r="T154" s="328">
        <v>0</v>
      </c>
      <c r="U154" s="328">
        <v>0</v>
      </c>
      <c r="V154" s="328">
        <v>0</v>
      </c>
      <c r="W154" s="328">
        <v>0</v>
      </c>
      <c r="X154" s="328">
        <v>0</v>
      </c>
      <c r="Y154" s="328">
        <v>0</v>
      </c>
      <c r="Z154" s="328">
        <v>0</v>
      </c>
      <c r="AA154" s="328">
        <v>0</v>
      </c>
      <c r="AB154" s="328">
        <v>0</v>
      </c>
      <c r="AC154" s="328">
        <v>0</v>
      </c>
      <c r="AD154" s="328">
        <v>0</v>
      </c>
      <c r="AE154" s="328">
        <v>0</v>
      </c>
      <c r="AF154" s="328">
        <v>0</v>
      </c>
      <c r="AG154" s="328">
        <v>0</v>
      </c>
      <c r="AH154" s="328">
        <v>0</v>
      </c>
      <c r="AI154" s="328">
        <v>0</v>
      </c>
      <c r="AJ154" s="328">
        <v>0</v>
      </c>
      <c r="AK154" s="328">
        <v>0</v>
      </c>
      <c r="AL154" s="328">
        <v>0</v>
      </c>
      <c r="AM154" s="328">
        <v>0</v>
      </c>
      <c r="AN154" s="328">
        <v>0</v>
      </c>
      <c r="AO154" s="328">
        <v>0</v>
      </c>
      <c r="AP154" s="328">
        <v>0</v>
      </c>
      <c r="AQ154" s="328">
        <v>0</v>
      </c>
      <c r="AR154" s="1"/>
      <c r="AS154" s="1"/>
    </row>
    <row r="155" spans="1:45">
      <c r="A155" s="685" t="s">
        <v>147</v>
      </c>
      <c r="B155" s="684">
        <v>62573.325810000002</v>
      </c>
      <c r="C155" s="684">
        <v>9194.02117</v>
      </c>
      <c r="D155" s="684">
        <v>6968.0198300000002</v>
      </c>
      <c r="E155" s="684">
        <v>2616.0909799999999</v>
      </c>
      <c r="F155" s="684">
        <v>1960.6781699999999</v>
      </c>
      <c r="G155" s="684">
        <v>1557.92634</v>
      </c>
      <c r="H155" s="684">
        <v>1348.58627</v>
      </c>
      <c r="I155" s="684">
        <v>3313.4758500000003</v>
      </c>
      <c r="J155" s="684">
        <v>3159.3218700000002</v>
      </c>
      <c r="K155" s="684">
        <v>14956.322759999999</v>
      </c>
      <c r="L155" s="684">
        <v>1288.2809600000001</v>
      </c>
      <c r="M155" s="684">
        <v>7434.7837</v>
      </c>
      <c r="N155" s="684">
        <v>10319.293740000001</v>
      </c>
      <c r="O155" s="684">
        <v>2124.3447700000002</v>
      </c>
      <c r="P155" s="684">
        <v>2480.3214199999998</v>
      </c>
      <c r="Q155" s="684">
        <v>537.31750999999997</v>
      </c>
      <c r="R155" s="684">
        <v>907.44207999999992</v>
      </c>
      <c r="S155" s="684">
        <v>1715.26882</v>
      </c>
      <c r="T155" s="684">
        <v>5122.3625199999997</v>
      </c>
      <c r="U155" s="684">
        <v>5020.3046299999996</v>
      </c>
      <c r="V155" s="684">
        <v>1226.7993200000001</v>
      </c>
      <c r="W155" s="684">
        <v>1527.2600500000001</v>
      </c>
      <c r="X155" s="684">
        <v>5550.5211300000001</v>
      </c>
      <c r="Y155" s="684">
        <v>5215.0684199999996</v>
      </c>
      <c r="Z155" s="684">
        <v>1663.3788</v>
      </c>
      <c r="AA155" s="684">
        <v>3496.0945400000001</v>
      </c>
      <c r="AB155" s="684">
        <v>12928.775310000001</v>
      </c>
      <c r="AC155" s="684">
        <v>3105.3825299999999</v>
      </c>
      <c r="AD155" s="684">
        <v>1261.8476799999999</v>
      </c>
      <c r="AE155" s="684">
        <v>11503.658460000001</v>
      </c>
      <c r="AF155" s="684">
        <v>1593.64021</v>
      </c>
      <c r="AG155" s="684">
        <v>484.45512000000002</v>
      </c>
      <c r="AH155" s="684">
        <v>637.27913999999998</v>
      </c>
      <c r="AI155" s="684">
        <v>2561.4662200000002</v>
      </c>
      <c r="AJ155" s="684">
        <v>633.49999000000003</v>
      </c>
      <c r="AK155" s="684">
        <v>269.38421</v>
      </c>
      <c r="AL155" s="684">
        <v>917.59974</v>
      </c>
      <c r="AM155" s="684">
        <v>77.352890000000002</v>
      </c>
      <c r="AN155" s="684">
        <v>6333.4874400000008</v>
      </c>
      <c r="AO155" s="684">
        <v>688.01543000000004</v>
      </c>
      <c r="AP155" s="684">
        <v>165.50235999999998</v>
      </c>
      <c r="AQ155" s="684">
        <v>206437.95819</v>
      </c>
      <c r="AR155" s="8"/>
      <c r="AS155" s="1"/>
    </row>
    <row r="156" spans="1:45">
      <c r="A156" s="17" t="s">
        <v>148</v>
      </c>
      <c r="B156" s="328">
        <v>483.53404</v>
      </c>
      <c r="C156" s="328">
        <v>0</v>
      </c>
      <c r="D156" s="328">
        <v>0</v>
      </c>
      <c r="E156" s="328">
        <v>0</v>
      </c>
      <c r="F156" s="328">
        <v>0</v>
      </c>
      <c r="G156" s="328">
        <v>0</v>
      </c>
      <c r="H156" s="328">
        <v>0</v>
      </c>
      <c r="I156" s="328">
        <v>0</v>
      </c>
      <c r="J156" s="328">
        <v>0</v>
      </c>
      <c r="K156" s="328">
        <v>0</v>
      </c>
      <c r="L156" s="328">
        <v>0</v>
      </c>
      <c r="M156" s="328">
        <v>0</v>
      </c>
      <c r="N156" s="328">
        <v>0</v>
      </c>
      <c r="O156" s="328">
        <v>0</v>
      </c>
      <c r="P156" s="328">
        <v>0</v>
      </c>
      <c r="Q156" s="328">
        <v>0</v>
      </c>
      <c r="R156" s="328">
        <v>0</v>
      </c>
      <c r="S156" s="328">
        <v>0</v>
      </c>
      <c r="T156" s="328">
        <v>0</v>
      </c>
      <c r="U156" s="328">
        <v>0</v>
      </c>
      <c r="V156" s="328">
        <v>0</v>
      </c>
      <c r="W156" s="328">
        <v>0</v>
      </c>
      <c r="X156" s="328">
        <v>0</v>
      </c>
      <c r="Y156" s="328">
        <v>0</v>
      </c>
      <c r="Z156" s="328">
        <v>0</v>
      </c>
      <c r="AA156" s="328">
        <v>0</v>
      </c>
      <c r="AB156" s="328">
        <v>0</v>
      </c>
      <c r="AC156" s="328">
        <v>0</v>
      </c>
      <c r="AD156" s="328">
        <v>0</v>
      </c>
      <c r="AE156" s="328">
        <v>0</v>
      </c>
      <c r="AF156" s="328">
        <v>0</v>
      </c>
      <c r="AG156" s="328">
        <v>0</v>
      </c>
      <c r="AH156" s="328">
        <v>0</v>
      </c>
      <c r="AI156" s="328">
        <v>0</v>
      </c>
      <c r="AJ156" s="328">
        <v>0</v>
      </c>
      <c r="AK156" s="328">
        <v>0</v>
      </c>
      <c r="AL156" s="328">
        <v>0</v>
      </c>
      <c r="AM156" s="328">
        <v>0</v>
      </c>
      <c r="AN156" s="328">
        <v>0</v>
      </c>
      <c r="AO156" s="328">
        <v>0</v>
      </c>
      <c r="AP156" s="328">
        <v>0</v>
      </c>
      <c r="AQ156" s="328">
        <v>483.53404</v>
      </c>
      <c r="AR156" s="1"/>
      <c r="AS156" s="1"/>
    </row>
    <row r="157" spans="1:45">
      <c r="A157" s="17" t="s">
        <v>149</v>
      </c>
      <c r="B157" s="328">
        <v>0</v>
      </c>
      <c r="C157" s="328">
        <v>0</v>
      </c>
      <c r="D157" s="328">
        <v>0</v>
      </c>
      <c r="E157" s="328">
        <v>0</v>
      </c>
      <c r="F157" s="328">
        <v>0</v>
      </c>
      <c r="G157" s="328">
        <v>0</v>
      </c>
      <c r="H157" s="328">
        <v>0</v>
      </c>
      <c r="I157" s="328">
        <v>0</v>
      </c>
      <c r="J157" s="328">
        <v>0</v>
      </c>
      <c r="K157" s="328">
        <v>0</v>
      </c>
      <c r="L157" s="328">
        <v>0</v>
      </c>
      <c r="M157" s="328">
        <v>0</v>
      </c>
      <c r="N157" s="328">
        <v>0</v>
      </c>
      <c r="O157" s="328">
        <v>0</v>
      </c>
      <c r="P157" s="328">
        <v>0</v>
      </c>
      <c r="Q157" s="328">
        <v>0</v>
      </c>
      <c r="R157" s="328">
        <v>0</v>
      </c>
      <c r="S157" s="328">
        <v>0</v>
      </c>
      <c r="T157" s="328">
        <v>0</v>
      </c>
      <c r="U157" s="328">
        <v>0</v>
      </c>
      <c r="V157" s="328">
        <v>0</v>
      </c>
      <c r="W157" s="328">
        <v>0</v>
      </c>
      <c r="X157" s="328">
        <v>0</v>
      </c>
      <c r="Y157" s="328">
        <v>0</v>
      </c>
      <c r="Z157" s="328">
        <v>0</v>
      </c>
      <c r="AA157" s="328">
        <v>0</v>
      </c>
      <c r="AB157" s="328">
        <v>0</v>
      </c>
      <c r="AC157" s="328">
        <v>0</v>
      </c>
      <c r="AD157" s="328">
        <v>0</v>
      </c>
      <c r="AE157" s="328">
        <v>0</v>
      </c>
      <c r="AF157" s="328">
        <v>0</v>
      </c>
      <c r="AG157" s="328">
        <v>0</v>
      </c>
      <c r="AH157" s="328">
        <v>0</v>
      </c>
      <c r="AI157" s="328">
        <v>0</v>
      </c>
      <c r="AJ157" s="328">
        <v>0</v>
      </c>
      <c r="AK157" s="328">
        <v>0</v>
      </c>
      <c r="AL157" s="328">
        <v>0</v>
      </c>
      <c r="AM157" s="328">
        <v>0</v>
      </c>
      <c r="AN157" s="328">
        <v>0</v>
      </c>
      <c r="AO157" s="328">
        <v>0</v>
      </c>
      <c r="AP157" s="328">
        <v>0</v>
      </c>
      <c r="AQ157" s="328">
        <v>0</v>
      </c>
      <c r="AR157" s="1"/>
      <c r="AS157" s="1"/>
    </row>
    <row r="158" spans="1:45">
      <c r="A158" s="17" t="s">
        <v>150</v>
      </c>
      <c r="B158" s="328">
        <v>43461.918689999999</v>
      </c>
      <c r="C158" s="328">
        <v>6318.9819200000002</v>
      </c>
      <c r="D158" s="328">
        <v>3484.00828</v>
      </c>
      <c r="E158" s="328">
        <v>10.4129</v>
      </c>
      <c r="F158" s="328">
        <v>635.59667000000002</v>
      </c>
      <c r="G158" s="328">
        <v>0</v>
      </c>
      <c r="H158" s="328">
        <v>0</v>
      </c>
      <c r="I158" s="328">
        <v>1592.6523</v>
      </c>
      <c r="J158" s="328">
        <v>1560.7764999999999</v>
      </c>
      <c r="K158" s="328">
        <v>11316.85412</v>
      </c>
      <c r="L158" s="328">
        <v>400</v>
      </c>
      <c r="M158" s="328">
        <v>5410</v>
      </c>
      <c r="N158" s="328">
        <v>7114.7547500000001</v>
      </c>
      <c r="O158" s="328">
        <v>0</v>
      </c>
      <c r="P158" s="328">
        <v>1200</v>
      </c>
      <c r="Q158" s="328">
        <v>0</v>
      </c>
      <c r="R158" s="328">
        <v>438.67477000000002</v>
      </c>
      <c r="S158" s="328">
        <v>1167.1551899999999</v>
      </c>
      <c r="T158" s="328">
        <v>3686.60797</v>
      </c>
      <c r="U158" s="328">
        <v>2555.9012699999998</v>
      </c>
      <c r="V158" s="328">
        <v>659.94442000000004</v>
      </c>
      <c r="W158" s="328">
        <v>522.69880000000001</v>
      </c>
      <c r="X158" s="328">
        <v>3353.77855</v>
      </c>
      <c r="Y158" s="328">
        <v>2652.6340800000003</v>
      </c>
      <c r="Z158" s="328">
        <v>0</v>
      </c>
      <c r="AA158" s="328">
        <v>2202.9533700000002</v>
      </c>
      <c r="AB158" s="328">
        <v>9954.8904199999997</v>
      </c>
      <c r="AC158" s="328">
        <v>779.69482999999991</v>
      </c>
      <c r="AD158" s="328">
        <v>792.19925999999998</v>
      </c>
      <c r="AE158" s="328">
        <v>8549.4830199999997</v>
      </c>
      <c r="AF158" s="328">
        <v>843.14830000000006</v>
      </c>
      <c r="AG158" s="328">
        <v>0</v>
      </c>
      <c r="AH158" s="328">
        <v>131</v>
      </c>
      <c r="AI158" s="328">
        <v>2355.3342799999996</v>
      </c>
      <c r="AJ158" s="328">
        <v>379.54750000000001</v>
      </c>
      <c r="AK158" s="328">
        <v>138.006</v>
      </c>
      <c r="AL158" s="328">
        <v>184.39274</v>
      </c>
      <c r="AM158" s="328">
        <v>0</v>
      </c>
      <c r="AN158" s="328">
        <v>4622.3864100000001</v>
      </c>
      <c r="AO158" s="328">
        <v>0</v>
      </c>
      <c r="AP158" s="328">
        <v>0</v>
      </c>
      <c r="AQ158" s="328">
        <v>128476.38731000001</v>
      </c>
      <c r="AR158" s="1"/>
      <c r="AS158" s="1"/>
    </row>
    <row r="159" spans="1:45">
      <c r="A159" s="17" t="s">
        <v>151</v>
      </c>
      <c r="B159" s="328">
        <v>0</v>
      </c>
      <c r="C159" s="328">
        <v>0</v>
      </c>
      <c r="D159" s="328">
        <v>0</v>
      </c>
      <c r="E159" s="328">
        <v>0</v>
      </c>
      <c r="F159" s="328">
        <v>0</v>
      </c>
      <c r="G159" s="328">
        <v>0</v>
      </c>
      <c r="H159" s="328">
        <v>0</v>
      </c>
      <c r="I159" s="328">
        <v>0</v>
      </c>
      <c r="J159" s="328">
        <v>0</v>
      </c>
      <c r="K159" s="328">
        <v>0</v>
      </c>
      <c r="L159" s="328">
        <v>0</v>
      </c>
      <c r="M159" s="328">
        <v>0</v>
      </c>
      <c r="N159" s="328">
        <v>0</v>
      </c>
      <c r="O159" s="328">
        <v>0</v>
      </c>
      <c r="P159" s="328">
        <v>0</v>
      </c>
      <c r="Q159" s="328">
        <v>0</v>
      </c>
      <c r="R159" s="328">
        <v>0</v>
      </c>
      <c r="S159" s="328">
        <v>0</v>
      </c>
      <c r="T159" s="328">
        <v>0</v>
      </c>
      <c r="U159" s="328">
        <v>0</v>
      </c>
      <c r="V159" s="328">
        <v>0</v>
      </c>
      <c r="W159" s="328">
        <v>0</v>
      </c>
      <c r="X159" s="328">
        <v>0</v>
      </c>
      <c r="Y159" s="328">
        <v>0</v>
      </c>
      <c r="Z159" s="328">
        <v>0</v>
      </c>
      <c r="AA159" s="328">
        <v>0</v>
      </c>
      <c r="AB159" s="328">
        <v>0</v>
      </c>
      <c r="AC159" s="328">
        <v>0</v>
      </c>
      <c r="AD159" s="328">
        <v>0</v>
      </c>
      <c r="AE159" s="328">
        <v>0</v>
      </c>
      <c r="AF159" s="328">
        <v>0</v>
      </c>
      <c r="AG159" s="328">
        <v>0</v>
      </c>
      <c r="AH159" s="328">
        <v>0</v>
      </c>
      <c r="AI159" s="328">
        <v>0</v>
      </c>
      <c r="AJ159" s="328">
        <v>0</v>
      </c>
      <c r="AK159" s="328">
        <v>0</v>
      </c>
      <c r="AL159" s="328">
        <v>0</v>
      </c>
      <c r="AM159" s="328">
        <v>0</v>
      </c>
      <c r="AN159" s="328">
        <v>0</v>
      </c>
      <c r="AO159" s="328">
        <v>0</v>
      </c>
      <c r="AP159" s="328">
        <v>0</v>
      </c>
      <c r="AQ159" s="328">
        <v>0</v>
      </c>
      <c r="AR159" s="1"/>
      <c r="AS159" s="1"/>
    </row>
    <row r="160" spans="1:45">
      <c r="A160" s="17" t="s">
        <v>152</v>
      </c>
      <c r="B160" s="328">
        <v>17182.7742</v>
      </c>
      <c r="C160" s="328">
        <v>2875.0392499999998</v>
      </c>
      <c r="D160" s="328">
        <v>3484.0115499999997</v>
      </c>
      <c r="E160" s="328">
        <v>2457.82458</v>
      </c>
      <c r="F160" s="328">
        <v>1325.0815</v>
      </c>
      <c r="G160" s="328">
        <v>1352.66011</v>
      </c>
      <c r="H160" s="328">
        <v>1348.58627</v>
      </c>
      <c r="I160" s="328">
        <v>1720.8235500000001</v>
      </c>
      <c r="J160" s="328">
        <v>1598.14552</v>
      </c>
      <c r="K160" s="328">
        <v>2368.1345099999999</v>
      </c>
      <c r="L160" s="328">
        <v>884.0835699999999</v>
      </c>
      <c r="M160" s="328">
        <v>2024.7837</v>
      </c>
      <c r="N160" s="328">
        <v>1514.5848500000002</v>
      </c>
      <c r="O160" s="328">
        <v>2124.3447700000002</v>
      </c>
      <c r="P160" s="328">
        <v>1280.32142</v>
      </c>
      <c r="Q160" s="328">
        <v>533.70399999999995</v>
      </c>
      <c r="R160" s="328">
        <v>468.76731000000001</v>
      </c>
      <c r="S160" s="328">
        <v>548.11363000000006</v>
      </c>
      <c r="T160" s="328">
        <v>1020.6168399999999</v>
      </c>
      <c r="U160" s="328">
        <v>2411.3547200000003</v>
      </c>
      <c r="V160" s="328">
        <v>566.70218</v>
      </c>
      <c r="W160" s="328">
        <v>754.56124999999997</v>
      </c>
      <c r="X160" s="328">
        <v>2196.7425800000001</v>
      </c>
      <c r="Y160" s="328">
        <v>1349.70931</v>
      </c>
      <c r="Z160" s="328">
        <v>1663.3788</v>
      </c>
      <c r="AA160" s="328">
        <v>1293.1411699999999</v>
      </c>
      <c r="AB160" s="328">
        <v>2896.6385599999999</v>
      </c>
      <c r="AC160" s="328">
        <v>2231.0468900000001</v>
      </c>
      <c r="AD160" s="328">
        <v>469.64841999999999</v>
      </c>
      <c r="AE160" s="328">
        <v>2843.6734000000001</v>
      </c>
      <c r="AF160" s="328">
        <v>750.49191000000008</v>
      </c>
      <c r="AG160" s="328">
        <v>484.45512000000002</v>
      </c>
      <c r="AH160" s="328">
        <v>506.27914000000004</v>
      </c>
      <c r="AI160" s="328">
        <v>206.13194000000001</v>
      </c>
      <c r="AJ160" s="328">
        <v>253.95248999999998</v>
      </c>
      <c r="AK160" s="328">
        <v>128.98023000000001</v>
      </c>
      <c r="AL160" s="328">
        <v>567.00032999999996</v>
      </c>
      <c r="AM160" s="328">
        <v>77.352890000000002</v>
      </c>
      <c r="AN160" s="328">
        <v>1711.10103</v>
      </c>
      <c r="AO160" s="328">
        <v>688.01543000000004</v>
      </c>
      <c r="AP160" s="328">
        <v>165.50235999999998</v>
      </c>
      <c r="AQ160" s="328">
        <v>70328.261280000006</v>
      </c>
      <c r="AR160" s="1"/>
      <c r="AS160" s="1"/>
    </row>
    <row r="161" spans="1:45">
      <c r="A161" s="17" t="s">
        <v>153</v>
      </c>
      <c r="B161" s="328">
        <v>1445.0988799999998</v>
      </c>
      <c r="C161" s="328">
        <v>0</v>
      </c>
      <c r="D161" s="328">
        <v>0</v>
      </c>
      <c r="E161" s="328">
        <v>147.8535</v>
      </c>
      <c r="F161" s="328">
        <v>0</v>
      </c>
      <c r="G161" s="328">
        <v>205.26623000000001</v>
      </c>
      <c r="H161" s="328">
        <v>0</v>
      </c>
      <c r="I161" s="328">
        <v>0</v>
      </c>
      <c r="J161" s="328">
        <v>0.39985000000000004</v>
      </c>
      <c r="K161" s="328">
        <v>1271.33413</v>
      </c>
      <c r="L161" s="328">
        <v>4.1973900000000004</v>
      </c>
      <c r="M161" s="328">
        <v>0</v>
      </c>
      <c r="N161" s="328">
        <v>1689.9541399999998</v>
      </c>
      <c r="O161" s="328">
        <v>0</v>
      </c>
      <c r="P161" s="328">
        <v>0</v>
      </c>
      <c r="Q161" s="328">
        <v>3.6135100000000002</v>
      </c>
      <c r="R161" s="328">
        <v>0</v>
      </c>
      <c r="S161" s="328">
        <v>0</v>
      </c>
      <c r="T161" s="328">
        <v>415.13771000000003</v>
      </c>
      <c r="U161" s="328">
        <v>53.048639999999999</v>
      </c>
      <c r="V161" s="328">
        <v>0.15271999999999999</v>
      </c>
      <c r="W161" s="328">
        <v>250</v>
      </c>
      <c r="X161" s="328">
        <v>0</v>
      </c>
      <c r="Y161" s="328">
        <v>1212.7250300000001</v>
      </c>
      <c r="Z161" s="328">
        <v>0</v>
      </c>
      <c r="AA161" s="328">
        <v>0</v>
      </c>
      <c r="AB161" s="328">
        <v>77.24633</v>
      </c>
      <c r="AC161" s="328">
        <v>94.640810000000002</v>
      </c>
      <c r="AD161" s="328">
        <v>0</v>
      </c>
      <c r="AE161" s="328">
        <v>110.50203999999999</v>
      </c>
      <c r="AF161" s="328">
        <v>0</v>
      </c>
      <c r="AG161" s="328">
        <v>0</v>
      </c>
      <c r="AH161" s="328">
        <v>0</v>
      </c>
      <c r="AI161" s="328">
        <v>0</v>
      </c>
      <c r="AJ161" s="328">
        <v>0</v>
      </c>
      <c r="AK161" s="328">
        <v>2.39798</v>
      </c>
      <c r="AL161" s="328">
        <v>166.20667</v>
      </c>
      <c r="AM161" s="328">
        <v>0</v>
      </c>
      <c r="AN161" s="328">
        <v>0</v>
      </c>
      <c r="AO161" s="328">
        <v>0</v>
      </c>
      <c r="AP161" s="328">
        <v>0</v>
      </c>
      <c r="AQ161" s="328">
        <v>7149.77556</v>
      </c>
      <c r="AR161" s="1"/>
      <c r="AS161" s="1"/>
    </row>
    <row r="162" spans="1:45">
      <c r="A162" s="685" t="s">
        <v>154</v>
      </c>
      <c r="B162" s="684">
        <v>62092.342229999995</v>
      </c>
      <c r="C162" s="684">
        <v>0</v>
      </c>
      <c r="D162" s="684">
        <v>0</v>
      </c>
      <c r="E162" s="684">
        <v>0</v>
      </c>
      <c r="F162" s="684">
        <v>0</v>
      </c>
      <c r="G162" s="684">
        <v>0</v>
      </c>
      <c r="H162" s="684">
        <v>0</v>
      </c>
      <c r="I162" s="684">
        <v>0</v>
      </c>
      <c r="J162" s="684">
        <v>0</v>
      </c>
      <c r="K162" s="684">
        <v>0</v>
      </c>
      <c r="L162" s="684">
        <v>0</v>
      </c>
      <c r="M162" s="684">
        <v>0</v>
      </c>
      <c r="N162" s="684">
        <v>0</v>
      </c>
      <c r="O162" s="684">
        <v>0</v>
      </c>
      <c r="P162" s="684">
        <v>0</v>
      </c>
      <c r="Q162" s="684">
        <v>0</v>
      </c>
      <c r="R162" s="684">
        <v>0</v>
      </c>
      <c r="S162" s="684">
        <v>0</v>
      </c>
      <c r="T162" s="684">
        <v>0</v>
      </c>
      <c r="U162" s="684">
        <v>0</v>
      </c>
      <c r="V162" s="684">
        <v>0</v>
      </c>
      <c r="W162" s="684">
        <v>0</v>
      </c>
      <c r="X162" s="684">
        <v>0</v>
      </c>
      <c r="Y162" s="684">
        <v>0</v>
      </c>
      <c r="Z162" s="684">
        <v>0</v>
      </c>
      <c r="AA162" s="684">
        <v>0</v>
      </c>
      <c r="AB162" s="684">
        <v>0</v>
      </c>
      <c r="AC162" s="684">
        <v>0</v>
      </c>
      <c r="AD162" s="684">
        <v>0</v>
      </c>
      <c r="AE162" s="684">
        <v>0</v>
      </c>
      <c r="AF162" s="684">
        <v>0</v>
      </c>
      <c r="AG162" s="684">
        <v>0</v>
      </c>
      <c r="AH162" s="684">
        <v>0</v>
      </c>
      <c r="AI162" s="684">
        <v>0</v>
      </c>
      <c r="AJ162" s="684">
        <v>0</v>
      </c>
      <c r="AK162" s="684">
        <v>0</v>
      </c>
      <c r="AL162" s="684">
        <v>0</v>
      </c>
      <c r="AM162" s="684">
        <v>0</v>
      </c>
      <c r="AN162" s="684">
        <v>0</v>
      </c>
      <c r="AO162" s="684">
        <v>0</v>
      </c>
      <c r="AP162" s="684">
        <v>0</v>
      </c>
      <c r="AQ162" s="684">
        <v>62092.342229999995</v>
      </c>
      <c r="AR162" s="8"/>
      <c r="AS162" s="1"/>
    </row>
    <row r="163" spans="1:45">
      <c r="A163" s="17" t="s">
        <v>155</v>
      </c>
      <c r="B163" s="328">
        <v>0</v>
      </c>
      <c r="C163" s="328">
        <v>0</v>
      </c>
      <c r="D163" s="328">
        <v>0</v>
      </c>
      <c r="E163" s="328">
        <v>0</v>
      </c>
      <c r="F163" s="328">
        <v>0</v>
      </c>
      <c r="G163" s="328">
        <v>0</v>
      </c>
      <c r="H163" s="328">
        <v>0</v>
      </c>
      <c r="I163" s="328">
        <v>0</v>
      </c>
      <c r="J163" s="328">
        <v>0</v>
      </c>
      <c r="K163" s="328">
        <v>0</v>
      </c>
      <c r="L163" s="328">
        <v>0</v>
      </c>
      <c r="M163" s="328">
        <v>0</v>
      </c>
      <c r="N163" s="328">
        <v>0</v>
      </c>
      <c r="O163" s="328">
        <v>0</v>
      </c>
      <c r="P163" s="328">
        <v>0</v>
      </c>
      <c r="Q163" s="328">
        <v>0</v>
      </c>
      <c r="R163" s="328">
        <v>0</v>
      </c>
      <c r="S163" s="328">
        <v>0</v>
      </c>
      <c r="T163" s="328">
        <v>0</v>
      </c>
      <c r="U163" s="328">
        <v>0</v>
      </c>
      <c r="V163" s="328">
        <v>0</v>
      </c>
      <c r="W163" s="328">
        <v>0</v>
      </c>
      <c r="X163" s="328">
        <v>0</v>
      </c>
      <c r="Y163" s="328">
        <v>0</v>
      </c>
      <c r="Z163" s="328">
        <v>0</v>
      </c>
      <c r="AA163" s="328">
        <v>0</v>
      </c>
      <c r="AB163" s="328">
        <v>0</v>
      </c>
      <c r="AC163" s="328">
        <v>0</v>
      </c>
      <c r="AD163" s="328">
        <v>0</v>
      </c>
      <c r="AE163" s="328">
        <v>0</v>
      </c>
      <c r="AF163" s="328">
        <v>0</v>
      </c>
      <c r="AG163" s="328">
        <v>0</v>
      </c>
      <c r="AH163" s="328">
        <v>0</v>
      </c>
      <c r="AI163" s="328">
        <v>0</v>
      </c>
      <c r="AJ163" s="328">
        <v>0</v>
      </c>
      <c r="AK163" s="328">
        <v>0</v>
      </c>
      <c r="AL163" s="328">
        <v>0</v>
      </c>
      <c r="AM163" s="328">
        <v>0</v>
      </c>
      <c r="AN163" s="328">
        <v>0</v>
      </c>
      <c r="AO163" s="328">
        <v>0</v>
      </c>
      <c r="AP163" s="328">
        <v>0</v>
      </c>
      <c r="AQ163" s="328">
        <v>0</v>
      </c>
      <c r="AR163" s="1"/>
      <c r="AS163" s="1"/>
    </row>
    <row r="164" spans="1:45">
      <c r="A164" s="17" t="s">
        <v>156</v>
      </c>
      <c r="B164" s="328">
        <v>0</v>
      </c>
      <c r="C164" s="328">
        <v>0</v>
      </c>
      <c r="D164" s="328">
        <v>0</v>
      </c>
      <c r="E164" s="328">
        <v>0</v>
      </c>
      <c r="F164" s="328">
        <v>0</v>
      </c>
      <c r="G164" s="328">
        <v>0</v>
      </c>
      <c r="H164" s="328">
        <v>0</v>
      </c>
      <c r="I164" s="328">
        <v>0</v>
      </c>
      <c r="J164" s="328">
        <v>0</v>
      </c>
      <c r="K164" s="328">
        <v>0</v>
      </c>
      <c r="L164" s="328">
        <v>0</v>
      </c>
      <c r="M164" s="328">
        <v>0</v>
      </c>
      <c r="N164" s="328">
        <v>0</v>
      </c>
      <c r="O164" s="328">
        <v>0</v>
      </c>
      <c r="P164" s="328">
        <v>0</v>
      </c>
      <c r="Q164" s="328">
        <v>0</v>
      </c>
      <c r="R164" s="328">
        <v>0</v>
      </c>
      <c r="S164" s="328">
        <v>0</v>
      </c>
      <c r="T164" s="328">
        <v>0</v>
      </c>
      <c r="U164" s="328">
        <v>0</v>
      </c>
      <c r="V164" s="328">
        <v>0</v>
      </c>
      <c r="W164" s="328">
        <v>0</v>
      </c>
      <c r="X164" s="328">
        <v>0</v>
      </c>
      <c r="Y164" s="328">
        <v>0</v>
      </c>
      <c r="Z164" s="328">
        <v>0</v>
      </c>
      <c r="AA164" s="328">
        <v>0</v>
      </c>
      <c r="AB164" s="328">
        <v>0</v>
      </c>
      <c r="AC164" s="328">
        <v>0</v>
      </c>
      <c r="AD164" s="328">
        <v>0</v>
      </c>
      <c r="AE164" s="328">
        <v>0</v>
      </c>
      <c r="AF164" s="328">
        <v>0</v>
      </c>
      <c r="AG164" s="328">
        <v>0</v>
      </c>
      <c r="AH164" s="328">
        <v>0</v>
      </c>
      <c r="AI164" s="328">
        <v>0</v>
      </c>
      <c r="AJ164" s="328">
        <v>0</v>
      </c>
      <c r="AK164" s="328">
        <v>0</v>
      </c>
      <c r="AL164" s="328">
        <v>0</v>
      </c>
      <c r="AM164" s="328">
        <v>0</v>
      </c>
      <c r="AN164" s="328">
        <v>0</v>
      </c>
      <c r="AO164" s="328">
        <v>0</v>
      </c>
      <c r="AP164" s="328">
        <v>0</v>
      </c>
      <c r="AQ164" s="328">
        <v>0</v>
      </c>
      <c r="AR164" s="1"/>
      <c r="AS164" s="1"/>
    </row>
    <row r="165" spans="1:45">
      <c r="A165" s="11" t="s">
        <v>157</v>
      </c>
      <c r="B165" s="328">
        <v>60510.22105</v>
      </c>
      <c r="C165" s="328">
        <v>0</v>
      </c>
      <c r="D165" s="328">
        <v>0</v>
      </c>
      <c r="E165" s="328">
        <v>0</v>
      </c>
      <c r="F165" s="328">
        <v>0</v>
      </c>
      <c r="G165" s="328">
        <v>0</v>
      </c>
      <c r="H165" s="328">
        <v>0</v>
      </c>
      <c r="I165" s="328">
        <v>0</v>
      </c>
      <c r="J165" s="328">
        <v>0</v>
      </c>
      <c r="K165" s="328">
        <v>0</v>
      </c>
      <c r="L165" s="328">
        <v>0</v>
      </c>
      <c r="M165" s="328">
        <v>0</v>
      </c>
      <c r="N165" s="328">
        <v>0</v>
      </c>
      <c r="O165" s="328">
        <v>0</v>
      </c>
      <c r="P165" s="328">
        <v>0</v>
      </c>
      <c r="Q165" s="328">
        <v>0</v>
      </c>
      <c r="R165" s="328">
        <v>0</v>
      </c>
      <c r="S165" s="328">
        <v>0</v>
      </c>
      <c r="T165" s="328">
        <v>0</v>
      </c>
      <c r="U165" s="328">
        <v>0</v>
      </c>
      <c r="V165" s="328">
        <v>0</v>
      </c>
      <c r="W165" s="328">
        <v>0</v>
      </c>
      <c r="X165" s="328">
        <v>0</v>
      </c>
      <c r="Y165" s="328">
        <v>0</v>
      </c>
      <c r="Z165" s="328">
        <v>0</v>
      </c>
      <c r="AA165" s="328">
        <v>0</v>
      </c>
      <c r="AB165" s="328">
        <v>0</v>
      </c>
      <c r="AC165" s="328">
        <v>0</v>
      </c>
      <c r="AD165" s="328">
        <v>0</v>
      </c>
      <c r="AE165" s="328">
        <v>0</v>
      </c>
      <c r="AF165" s="328">
        <v>0</v>
      </c>
      <c r="AG165" s="328">
        <v>0</v>
      </c>
      <c r="AH165" s="328">
        <v>0</v>
      </c>
      <c r="AI165" s="328">
        <v>0</v>
      </c>
      <c r="AJ165" s="328">
        <v>0</v>
      </c>
      <c r="AK165" s="328">
        <v>0</v>
      </c>
      <c r="AL165" s="328">
        <v>0</v>
      </c>
      <c r="AM165" s="328">
        <v>0</v>
      </c>
      <c r="AN165" s="328">
        <v>0</v>
      </c>
      <c r="AO165" s="328">
        <v>0</v>
      </c>
      <c r="AP165" s="328">
        <v>0</v>
      </c>
      <c r="AQ165" s="328">
        <v>60510.22105</v>
      </c>
      <c r="AR165" s="1"/>
      <c r="AS165" s="1"/>
    </row>
    <row r="166" spans="1:45">
      <c r="A166" s="17" t="s">
        <v>158</v>
      </c>
      <c r="B166" s="328">
        <v>1582.1211799999999</v>
      </c>
      <c r="C166" s="328">
        <v>0</v>
      </c>
      <c r="D166" s="328">
        <v>0</v>
      </c>
      <c r="E166" s="328">
        <v>0</v>
      </c>
      <c r="F166" s="328">
        <v>0</v>
      </c>
      <c r="G166" s="328">
        <v>0</v>
      </c>
      <c r="H166" s="328">
        <v>0</v>
      </c>
      <c r="I166" s="328">
        <v>0</v>
      </c>
      <c r="J166" s="328">
        <v>0</v>
      </c>
      <c r="K166" s="328">
        <v>0</v>
      </c>
      <c r="L166" s="328">
        <v>0</v>
      </c>
      <c r="M166" s="328">
        <v>0</v>
      </c>
      <c r="N166" s="328">
        <v>0</v>
      </c>
      <c r="O166" s="328">
        <v>0</v>
      </c>
      <c r="P166" s="328">
        <v>0</v>
      </c>
      <c r="Q166" s="328">
        <v>0</v>
      </c>
      <c r="R166" s="328">
        <v>0</v>
      </c>
      <c r="S166" s="328">
        <v>0</v>
      </c>
      <c r="T166" s="328">
        <v>0</v>
      </c>
      <c r="U166" s="328">
        <v>0</v>
      </c>
      <c r="V166" s="328">
        <v>0</v>
      </c>
      <c r="W166" s="328">
        <v>0</v>
      </c>
      <c r="X166" s="328">
        <v>0</v>
      </c>
      <c r="Y166" s="328">
        <v>0</v>
      </c>
      <c r="Z166" s="328">
        <v>0</v>
      </c>
      <c r="AA166" s="328">
        <v>0</v>
      </c>
      <c r="AB166" s="328">
        <v>0</v>
      </c>
      <c r="AC166" s="328">
        <v>0</v>
      </c>
      <c r="AD166" s="328">
        <v>0</v>
      </c>
      <c r="AE166" s="328">
        <v>0</v>
      </c>
      <c r="AF166" s="328">
        <v>0</v>
      </c>
      <c r="AG166" s="328">
        <v>0</v>
      </c>
      <c r="AH166" s="328">
        <v>0</v>
      </c>
      <c r="AI166" s="328">
        <v>0</v>
      </c>
      <c r="AJ166" s="328">
        <v>0</v>
      </c>
      <c r="AK166" s="328">
        <v>0</v>
      </c>
      <c r="AL166" s="328">
        <v>0</v>
      </c>
      <c r="AM166" s="328">
        <v>0</v>
      </c>
      <c r="AN166" s="328">
        <v>0</v>
      </c>
      <c r="AO166" s="328">
        <v>0</v>
      </c>
      <c r="AP166" s="328">
        <v>0</v>
      </c>
      <c r="AQ166" s="328">
        <v>1582.1211799999999</v>
      </c>
      <c r="AR166" s="1"/>
      <c r="AS166" s="1"/>
    </row>
    <row r="167" spans="1:45">
      <c r="A167" s="685" t="s">
        <v>159</v>
      </c>
      <c r="B167" s="684">
        <v>0</v>
      </c>
      <c r="C167" s="684">
        <v>0</v>
      </c>
      <c r="D167" s="684">
        <v>0</v>
      </c>
      <c r="E167" s="684">
        <v>0</v>
      </c>
      <c r="F167" s="684">
        <v>0</v>
      </c>
      <c r="G167" s="684">
        <v>0</v>
      </c>
      <c r="H167" s="684">
        <v>0</v>
      </c>
      <c r="I167" s="684">
        <v>0</v>
      </c>
      <c r="J167" s="684">
        <v>0</v>
      </c>
      <c r="K167" s="684">
        <v>0</v>
      </c>
      <c r="L167" s="684">
        <v>0</v>
      </c>
      <c r="M167" s="684">
        <v>0</v>
      </c>
      <c r="N167" s="684">
        <v>0</v>
      </c>
      <c r="O167" s="684">
        <v>237.71985000000001</v>
      </c>
      <c r="P167" s="684">
        <v>0</v>
      </c>
      <c r="Q167" s="684">
        <v>0</v>
      </c>
      <c r="R167" s="684">
        <v>0</v>
      </c>
      <c r="S167" s="684">
        <v>0</v>
      </c>
      <c r="T167" s="684">
        <v>0</v>
      </c>
      <c r="U167" s="684">
        <v>0</v>
      </c>
      <c r="V167" s="684">
        <v>0</v>
      </c>
      <c r="W167" s="684">
        <v>0</v>
      </c>
      <c r="X167" s="684">
        <v>0</v>
      </c>
      <c r="Y167" s="684">
        <v>480.39893999999998</v>
      </c>
      <c r="Z167" s="684">
        <v>102.9</v>
      </c>
      <c r="AA167" s="684">
        <v>347.26691999999997</v>
      </c>
      <c r="AB167" s="684">
        <v>0</v>
      </c>
      <c r="AC167" s="684">
        <v>63.498350000000002</v>
      </c>
      <c r="AD167" s="684">
        <v>0</v>
      </c>
      <c r="AE167" s="684">
        <v>0</v>
      </c>
      <c r="AF167" s="684">
        <v>0</v>
      </c>
      <c r="AG167" s="684">
        <v>0</v>
      </c>
      <c r="AH167" s="684">
        <v>457.04379999999998</v>
      </c>
      <c r="AI167" s="684">
        <v>0</v>
      </c>
      <c r="AJ167" s="684">
        <v>99.689520000000002</v>
      </c>
      <c r="AK167" s="684">
        <v>0</v>
      </c>
      <c r="AL167" s="684">
        <v>0</v>
      </c>
      <c r="AM167" s="684">
        <v>0</v>
      </c>
      <c r="AN167" s="684">
        <v>0</v>
      </c>
      <c r="AO167" s="684">
        <v>0</v>
      </c>
      <c r="AP167" s="684">
        <v>431.91246000000001</v>
      </c>
      <c r="AQ167" s="684">
        <v>2220.4298399999998</v>
      </c>
      <c r="AR167" s="8"/>
      <c r="AS167" s="1"/>
    </row>
    <row r="168" spans="1:45">
      <c r="A168" s="17" t="s">
        <v>160</v>
      </c>
      <c r="B168" s="328">
        <v>0</v>
      </c>
      <c r="C168" s="328">
        <v>0</v>
      </c>
      <c r="D168" s="328">
        <v>0</v>
      </c>
      <c r="E168" s="328">
        <v>0</v>
      </c>
      <c r="F168" s="328">
        <v>0</v>
      </c>
      <c r="G168" s="328">
        <v>0</v>
      </c>
      <c r="H168" s="328">
        <v>0</v>
      </c>
      <c r="I168" s="328">
        <v>0</v>
      </c>
      <c r="J168" s="328">
        <v>0</v>
      </c>
      <c r="K168" s="328">
        <v>0</v>
      </c>
      <c r="L168" s="328">
        <v>0</v>
      </c>
      <c r="M168" s="328">
        <v>0</v>
      </c>
      <c r="N168" s="328">
        <v>0</v>
      </c>
      <c r="O168" s="328">
        <v>237.71985000000001</v>
      </c>
      <c r="P168" s="328">
        <v>0</v>
      </c>
      <c r="Q168" s="328">
        <v>0</v>
      </c>
      <c r="R168" s="328">
        <v>0</v>
      </c>
      <c r="S168" s="328">
        <v>0</v>
      </c>
      <c r="T168" s="328">
        <v>0</v>
      </c>
      <c r="U168" s="328">
        <v>0</v>
      </c>
      <c r="V168" s="328">
        <v>0</v>
      </c>
      <c r="W168" s="328">
        <v>0</v>
      </c>
      <c r="X168" s="328">
        <v>0</v>
      </c>
      <c r="Y168" s="328">
        <v>480.39893999999998</v>
      </c>
      <c r="Z168" s="328">
        <v>102.9</v>
      </c>
      <c r="AA168" s="328">
        <v>347.26691999999997</v>
      </c>
      <c r="AB168" s="328">
        <v>0</v>
      </c>
      <c r="AC168" s="328">
        <v>63.498350000000002</v>
      </c>
      <c r="AD168" s="328">
        <v>0</v>
      </c>
      <c r="AE168" s="328">
        <v>0</v>
      </c>
      <c r="AF168" s="328">
        <v>0</v>
      </c>
      <c r="AG168" s="328">
        <v>0</v>
      </c>
      <c r="AH168" s="328">
        <v>457.04379999999998</v>
      </c>
      <c r="AI168" s="328">
        <v>0</v>
      </c>
      <c r="AJ168" s="328">
        <v>99.689520000000002</v>
      </c>
      <c r="AK168" s="328">
        <v>0</v>
      </c>
      <c r="AL168" s="328">
        <v>0</v>
      </c>
      <c r="AM168" s="328">
        <v>0</v>
      </c>
      <c r="AN168" s="328">
        <v>0</v>
      </c>
      <c r="AO168" s="328">
        <v>0</v>
      </c>
      <c r="AP168" s="328">
        <v>431.91246000000001</v>
      </c>
      <c r="AQ168" s="328">
        <v>2220.4298399999998</v>
      </c>
      <c r="AR168" s="8"/>
      <c r="AS168" s="1"/>
    </row>
    <row r="169" spans="1:45">
      <c r="A169" s="17" t="s">
        <v>161</v>
      </c>
      <c r="B169" s="328">
        <v>0</v>
      </c>
      <c r="C169" s="328">
        <v>0</v>
      </c>
      <c r="D169" s="328">
        <v>0</v>
      </c>
      <c r="E169" s="328">
        <v>0</v>
      </c>
      <c r="F169" s="328">
        <v>0</v>
      </c>
      <c r="G169" s="328">
        <v>0</v>
      </c>
      <c r="H169" s="328">
        <v>0</v>
      </c>
      <c r="I169" s="328">
        <v>0</v>
      </c>
      <c r="J169" s="328">
        <v>0</v>
      </c>
      <c r="K169" s="328">
        <v>0</v>
      </c>
      <c r="L169" s="328">
        <v>0</v>
      </c>
      <c r="M169" s="328">
        <v>0</v>
      </c>
      <c r="N169" s="328">
        <v>0</v>
      </c>
      <c r="O169" s="328">
        <v>0</v>
      </c>
      <c r="P169" s="328">
        <v>0</v>
      </c>
      <c r="Q169" s="328">
        <v>0</v>
      </c>
      <c r="R169" s="328">
        <v>0</v>
      </c>
      <c r="S169" s="328">
        <v>0</v>
      </c>
      <c r="T169" s="328">
        <v>0</v>
      </c>
      <c r="U169" s="328">
        <v>0</v>
      </c>
      <c r="V169" s="328">
        <v>0</v>
      </c>
      <c r="W169" s="328">
        <v>0</v>
      </c>
      <c r="X169" s="328">
        <v>0</v>
      </c>
      <c r="Y169" s="328">
        <v>0</v>
      </c>
      <c r="Z169" s="328">
        <v>0</v>
      </c>
      <c r="AA169" s="328">
        <v>1E-3</v>
      </c>
      <c r="AB169" s="328">
        <v>0</v>
      </c>
      <c r="AC169" s="328">
        <v>63.498350000000002</v>
      </c>
      <c r="AD169" s="328">
        <v>0</v>
      </c>
      <c r="AE169" s="328">
        <v>0</v>
      </c>
      <c r="AF169" s="328">
        <v>0</v>
      </c>
      <c r="AG169" s="328">
        <v>0</v>
      </c>
      <c r="AH169" s="328">
        <v>0</v>
      </c>
      <c r="AI169" s="328">
        <v>0</v>
      </c>
      <c r="AJ169" s="328">
        <v>0</v>
      </c>
      <c r="AK169" s="328">
        <v>0</v>
      </c>
      <c r="AL169" s="328">
        <v>0</v>
      </c>
      <c r="AM169" s="328">
        <v>0</v>
      </c>
      <c r="AN169" s="328">
        <v>0</v>
      </c>
      <c r="AO169" s="328">
        <v>0</v>
      </c>
      <c r="AP169" s="328">
        <v>0</v>
      </c>
      <c r="AQ169" s="328">
        <v>63.49935</v>
      </c>
      <c r="AR169" s="1"/>
      <c r="AS169" s="1"/>
    </row>
    <row r="170" spans="1:45">
      <c r="A170" s="17" t="s">
        <v>162</v>
      </c>
      <c r="B170" s="328">
        <v>0</v>
      </c>
      <c r="C170" s="328">
        <v>0</v>
      </c>
      <c r="D170" s="328">
        <v>0</v>
      </c>
      <c r="E170" s="328">
        <v>0</v>
      </c>
      <c r="F170" s="328">
        <v>0</v>
      </c>
      <c r="G170" s="328">
        <v>0</v>
      </c>
      <c r="H170" s="328">
        <v>0</v>
      </c>
      <c r="I170" s="328">
        <v>0</v>
      </c>
      <c r="J170" s="328">
        <v>0</v>
      </c>
      <c r="K170" s="328">
        <v>0</v>
      </c>
      <c r="L170" s="328">
        <v>0</v>
      </c>
      <c r="M170" s="328">
        <v>0</v>
      </c>
      <c r="N170" s="328">
        <v>0</v>
      </c>
      <c r="O170" s="328">
        <v>237.71985000000001</v>
      </c>
      <c r="P170" s="328">
        <v>0</v>
      </c>
      <c r="Q170" s="328">
        <v>0</v>
      </c>
      <c r="R170" s="328">
        <v>0</v>
      </c>
      <c r="S170" s="328">
        <v>0</v>
      </c>
      <c r="T170" s="328">
        <v>0</v>
      </c>
      <c r="U170" s="328">
        <v>0</v>
      </c>
      <c r="V170" s="328">
        <v>0</v>
      </c>
      <c r="W170" s="328">
        <v>0</v>
      </c>
      <c r="X170" s="328">
        <v>0</v>
      </c>
      <c r="Y170" s="328">
        <v>449.52893999999998</v>
      </c>
      <c r="Z170" s="328">
        <v>102.9</v>
      </c>
      <c r="AA170" s="328">
        <v>347.26591999999999</v>
      </c>
      <c r="AB170" s="328">
        <v>0</v>
      </c>
      <c r="AC170" s="328">
        <v>0</v>
      </c>
      <c r="AD170" s="328">
        <v>0</v>
      </c>
      <c r="AE170" s="328">
        <v>0</v>
      </c>
      <c r="AF170" s="328">
        <v>0</v>
      </c>
      <c r="AG170" s="328">
        <v>0</v>
      </c>
      <c r="AH170" s="328">
        <v>457.04379999999998</v>
      </c>
      <c r="AI170" s="328">
        <v>0</v>
      </c>
      <c r="AJ170" s="328">
        <v>99.689520000000002</v>
      </c>
      <c r="AK170" s="328">
        <v>0</v>
      </c>
      <c r="AL170" s="328">
        <v>0</v>
      </c>
      <c r="AM170" s="328">
        <v>0</v>
      </c>
      <c r="AN170" s="328">
        <v>0</v>
      </c>
      <c r="AO170" s="328">
        <v>0</v>
      </c>
      <c r="AP170" s="328">
        <v>431.91246000000001</v>
      </c>
      <c r="AQ170" s="328">
        <v>2126.0604900000003</v>
      </c>
      <c r="AR170" s="1"/>
      <c r="AS170" s="1"/>
    </row>
    <row r="171" spans="1:45">
      <c r="A171" s="17" t="s">
        <v>163</v>
      </c>
      <c r="B171" s="328">
        <v>0</v>
      </c>
      <c r="C171" s="328">
        <v>0</v>
      </c>
      <c r="D171" s="328">
        <v>0</v>
      </c>
      <c r="E171" s="328">
        <v>0</v>
      </c>
      <c r="F171" s="328">
        <v>0</v>
      </c>
      <c r="G171" s="328">
        <v>0</v>
      </c>
      <c r="H171" s="328">
        <v>0</v>
      </c>
      <c r="I171" s="328">
        <v>0</v>
      </c>
      <c r="J171" s="328">
        <v>0</v>
      </c>
      <c r="K171" s="328">
        <v>0</v>
      </c>
      <c r="L171" s="328">
        <v>0</v>
      </c>
      <c r="M171" s="328">
        <v>0</v>
      </c>
      <c r="N171" s="328">
        <v>0</v>
      </c>
      <c r="O171" s="328">
        <v>0</v>
      </c>
      <c r="P171" s="328">
        <v>0</v>
      </c>
      <c r="Q171" s="328">
        <v>0</v>
      </c>
      <c r="R171" s="328">
        <v>0</v>
      </c>
      <c r="S171" s="328">
        <v>0</v>
      </c>
      <c r="T171" s="328">
        <v>0</v>
      </c>
      <c r="U171" s="328">
        <v>0</v>
      </c>
      <c r="V171" s="328">
        <v>0</v>
      </c>
      <c r="W171" s="328">
        <v>0</v>
      </c>
      <c r="X171" s="328">
        <v>0</v>
      </c>
      <c r="Y171" s="328">
        <v>0</v>
      </c>
      <c r="Z171" s="328">
        <v>0</v>
      </c>
      <c r="AA171" s="328">
        <v>0</v>
      </c>
      <c r="AB171" s="328">
        <v>0</v>
      </c>
      <c r="AC171" s="328">
        <v>0</v>
      </c>
      <c r="AD171" s="328">
        <v>0</v>
      </c>
      <c r="AE171" s="328">
        <v>0</v>
      </c>
      <c r="AF171" s="328">
        <v>0</v>
      </c>
      <c r="AG171" s="328">
        <v>0</v>
      </c>
      <c r="AH171" s="328">
        <v>0</v>
      </c>
      <c r="AI171" s="328">
        <v>0</v>
      </c>
      <c r="AJ171" s="328">
        <v>0</v>
      </c>
      <c r="AK171" s="328">
        <v>0</v>
      </c>
      <c r="AL171" s="328">
        <v>0</v>
      </c>
      <c r="AM171" s="328">
        <v>0</v>
      </c>
      <c r="AN171" s="328">
        <v>0</v>
      </c>
      <c r="AO171" s="328">
        <v>0</v>
      </c>
      <c r="AP171" s="328">
        <v>0</v>
      </c>
      <c r="AQ171" s="328">
        <v>0</v>
      </c>
      <c r="AR171" s="1"/>
      <c r="AS171" s="1"/>
    </row>
    <row r="172" spans="1:45">
      <c r="A172" s="17" t="s">
        <v>164</v>
      </c>
      <c r="B172" s="328">
        <v>0</v>
      </c>
      <c r="C172" s="328">
        <v>0</v>
      </c>
      <c r="D172" s="328">
        <v>0</v>
      </c>
      <c r="E172" s="328">
        <v>0</v>
      </c>
      <c r="F172" s="328">
        <v>0</v>
      </c>
      <c r="G172" s="328">
        <v>0</v>
      </c>
      <c r="H172" s="328">
        <v>0</v>
      </c>
      <c r="I172" s="328">
        <v>0</v>
      </c>
      <c r="J172" s="328">
        <v>0</v>
      </c>
      <c r="K172" s="328">
        <v>0</v>
      </c>
      <c r="L172" s="328">
        <v>0</v>
      </c>
      <c r="M172" s="328">
        <v>0</v>
      </c>
      <c r="N172" s="328">
        <v>0</v>
      </c>
      <c r="O172" s="328">
        <v>0</v>
      </c>
      <c r="P172" s="328">
        <v>0</v>
      </c>
      <c r="Q172" s="328">
        <v>0</v>
      </c>
      <c r="R172" s="328">
        <v>0</v>
      </c>
      <c r="S172" s="328">
        <v>0</v>
      </c>
      <c r="T172" s="328">
        <v>0</v>
      </c>
      <c r="U172" s="328">
        <v>0</v>
      </c>
      <c r="V172" s="328">
        <v>0</v>
      </c>
      <c r="W172" s="328">
        <v>0</v>
      </c>
      <c r="X172" s="328">
        <v>0</v>
      </c>
      <c r="Y172" s="328">
        <v>0</v>
      </c>
      <c r="Z172" s="328">
        <v>0</v>
      </c>
      <c r="AA172" s="328">
        <v>0</v>
      </c>
      <c r="AB172" s="328">
        <v>0</v>
      </c>
      <c r="AC172" s="328">
        <v>0</v>
      </c>
      <c r="AD172" s="328">
        <v>0</v>
      </c>
      <c r="AE172" s="328">
        <v>0</v>
      </c>
      <c r="AF172" s="328">
        <v>0</v>
      </c>
      <c r="AG172" s="328">
        <v>0</v>
      </c>
      <c r="AH172" s="328">
        <v>0</v>
      </c>
      <c r="AI172" s="328">
        <v>0</v>
      </c>
      <c r="AJ172" s="328">
        <v>0</v>
      </c>
      <c r="AK172" s="328">
        <v>0</v>
      </c>
      <c r="AL172" s="328">
        <v>0</v>
      </c>
      <c r="AM172" s="328">
        <v>0</v>
      </c>
      <c r="AN172" s="328">
        <v>0</v>
      </c>
      <c r="AO172" s="328">
        <v>0</v>
      </c>
      <c r="AP172" s="328">
        <v>0</v>
      </c>
      <c r="AQ172" s="328">
        <v>0</v>
      </c>
      <c r="AR172" s="1"/>
      <c r="AS172" s="1"/>
    </row>
    <row r="173" spans="1:45">
      <c r="A173" s="17" t="s">
        <v>165</v>
      </c>
      <c r="B173" s="328">
        <v>0</v>
      </c>
      <c r="C173" s="328">
        <v>0</v>
      </c>
      <c r="D173" s="328">
        <v>0</v>
      </c>
      <c r="E173" s="328">
        <v>0</v>
      </c>
      <c r="F173" s="328">
        <v>0</v>
      </c>
      <c r="G173" s="328">
        <v>0</v>
      </c>
      <c r="H173" s="328">
        <v>0</v>
      </c>
      <c r="I173" s="328">
        <v>0</v>
      </c>
      <c r="J173" s="328">
        <v>0</v>
      </c>
      <c r="K173" s="328">
        <v>0</v>
      </c>
      <c r="L173" s="328">
        <v>0</v>
      </c>
      <c r="M173" s="328">
        <v>0</v>
      </c>
      <c r="N173" s="328">
        <v>0</v>
      </c>
      <c r="O173" s="328">
        <v>0</v>
      </c>
      <c r="P173" s="328">
        <v>0</v>
      </c>
      <c r="Q173" s="328">
        <v>0</v>
      </c>
      <c r="R173" s="328">
        <v>0</v>
      </c>
      <c r="S173" s="328">
        <v>0</v>
      </c>
      <c r="T173" s="328">
        <v>0</v>
      </c>
      <c r="U173" s="328">
        <v>0</v>
      </c>
      <c r="V173" s="328">
        <v>0</v>
      </c>
      <c r="W173" s="328">
        <v>0</v>
      </c>
      <c r="X173" s="328">
        <v>0</v>
      </c>
      <c r="Y173" s="328">
        <v>30.87</v>
      </c>
      <c r="Z173" s="328">
        <v>0</v>
      </c>
      <c r="AA173" s="328">
        <v>0</v>
      </c>
      <c r="AB173" s="328">
        <v>0</v>
      </c>
      <c r="AC173" s="328">
        <v>0</v>
      </c>
      <c r="AD173" s="328">
        <v>0</v>
      </c>
      <c r="AE173" s="328">
        <v>0</v>
      </c>
      <c r="AF173" s="328">
        <v>0</v>
      </c>
      <c r="AG173" s="328">
        <v>0</v>
      </c>
      <c r="AH173" s="328">
        <v>0</v>
      </c>
      <c r="AI173" s="328">
        <v>0</v>
      </c>
      <c r="AJ173" s="328">
        <v>0</v>
      </c>
      <c r="AK173" s="328">
        <v>0</v>
      </c>
      <c r="AL173" s="328">
        <v>0</v>
      </c>
      <c r="AM173" s="328">
        <v>0</v>
      </c>
      <c r="AN173" s="328">
        <v>0</v>
      </c>
      <c r="AO173" s="328">
        <v>0</v>
      </c>
      <c r="AP173" s="328">
        <v>0</v>
      </c>
      <c r="AQ173" s="328">
        <v>30.87</v>
      </c>
      <c r="AR173" s="1"/>
      <c r="AS173" s="1"/>
    </row>
    <row r="174" spans="1:45">
      <c r="A174" s="17" t="s">
        <v>166</v>
      </c>
      <c r="B174" s="328">
        <v>0</v>
      </c>
      <c r="C174" s="328">
        <v>0</v>
      </c>
      <c r="D174" s="328">
        <v>0</v>
      </c>
      <c r="E174" s="328">
        <v>0</v>
      </c>
      <c r="F174" s="328">
        <v>0</v>
      </c>
      <c r="G174" s="328">
        <v>0</v>
      </c>
      <c r="H174" s="328">
        <v>0</v>
      </c>
      <c r="I174" s="328">
        <v>0</v>
      </c>
      <c r="J174" s="328">
        <v>0</v>
      </c>
      <c r="K174" s="328">
        <v>0</v>
      </c>
      <c r="L174" s="328">
        <v>0</v>
      </c>
      <c r="M174" s="328">
        <v>0</v>
      </c>
      <c r="N174" s="328">
        <v>0</v>
      </c>
      <c r="O174" s="328">
        <v>0</v>
      </c>
      <c r="P174" s="328">
        <v>0</v>
      </c>
      <c r="Q174" s="328">
        <v>0</v>
      </c>
      <c r="R174" s="328">
        <v>0</v>
      </c>
      <c r="S174" s="328">
        <v>0</v>
      </c>
      <c r="T174" s="328">
        <v>0</v>
      </c>
      <c r="U174" s="328">
        <v>0</v>
      </c>
      <c r="V174" s="328">
        <v>0</v>
      </c>
      <c r="W174" s="328">
        <v>0</v>
      </c>
      <c r="X174" s="328">
        <v>0</v>
      </c>
      <c r="Y174" s="328">
        <v>0</v>
      </c>
      <c r="Z174" s="328">
        <v>0</v>
      </c>
      <c r="AA174" s="328">
        <v>0</v>
      </c>
      <c r="AB174" s="328">
        <v>0</v>
      </c>
      <c r="AC174" s="328">
        <v>0</v>
      </c>
      <c r="AD174" s="328">
        <v>0</v>
      </c>
      <c r="AE174" s="328">
        <v>0</v>
      </c>
      <c r="AF174" s="328">
        <v>0</v>
      </c>
      <c r="AG174" s="328">
        <v>0</v>
      </c>
      <c r="AH174" s="328">
        <v>0</v>
      </c>
      <c r="AI174" s="328">
        <v>0</v>
      </c>
      <c r="AJ174" s="328">
        <v>0</v>
      </c>
      <c r="AK174" s="328">
        <v>0</v>
      </c>
      <c r="AL174" s="328">
        <v>0</v>
      </c>
      <c r="AM174" s="328">
        <v>0</v>
      </c>
      <c r="AN174" s="328">
        <v>0</v>
      </c>
      <c r="AO174" s="328">
        <v>0</v>
      </c>
      <c r="AP174" s="328">
        <v>0</v>
      </c>
      <c r="AQ174" s="328">
        <v>0</v>
      </c>
      <c r="AR174" s="1"/>
      <c r="AS174" s="1"/>
    </row>
    <row r="175" spans="1:45">
      <c r="A175" s="17" t="s">
        <v>167</v>
      </c>
      <c r="B175" s="328">
        <v>0</v>
      </c>
      <c r="C175" s="328">
        <v>0</v>
      </c>
      <c r="D175" s="328">
        <v>0</v>
      </c>
      <c r="E175" s="328">
        <v>0</v>
      </c>
      <c r="F175" s="328">
        <v>0</v>
      </c>
      <c r="G175" s="328">
        <v>0</v>
      </c>
      <c r="H175" s="328">
        <v>0</v>
      </c>
      <c r="I175" s="328">
        <v>0</v>
      </c>
      <c r="J175" s="328">
        <v>0</v>
      </c>
      <c r="K175" s="328">
        <v>0</v>
      </c>
      <c r="L175" s="328">
        <v>0</v>
      </c>
      <c r="M175" s="328">
        <v>0</v>
      </c>
      <c r="N175" s="328">
        <v>0</v>
      </c>
      <c r="O175" s="328">
        <v>0</v>
      </c>
      <c r="P175" s="328">
        <v>0</v>
      </c>
      <c r="Q175" s="328">
        <v>0</v>
      </c>
      <c r="R175" s="328">
        <v>0</v>
      </c>
      <c r="S175" s="328">
        <v>0</v>
      </c>
      <c r="T175" s="328">
        <v>0</v>
      </c>
      <c r="U175" s="328">
        <v>0</v>
      </c>
      <c r="V175" s="328">
        <v>0</v>
      </c>
      <c r="W175" s="328">
        <v>0</v>
      </c>
      <c r="X175" s="328">
        <v>0</v>
      </c>
      <c r="Y175" s="328">
        <v>0</v>
      </c>
      <c r="Z175" s="328">
        <v>0</v>
      </c>
      <c r="AA175" s="328">
        <v>0</v>
      </c>
      <c r="AB175" s="328">
        <v>0</v>
      </c>
      <c r="AC175" s="328">
        <v>0</v>
      </c>
      <c r="AD175" s="328">
        <v>0</v>
      </c>
      <c r="AE175" s="328">
        <v>0</v>
      </c>
      <c r="AF175" s="328">
        <v>0</v>
      </c>
      <c r="AG175" s="328">
        <v>0</v>
      </c>
      <c r="AH175" s="328">
        <v>0</v>
      </c>
      <c r="AI175" s="328">
        <v>0</v>
      </c>
      <c r="AJ175" s="328">
        <v>0</v>
      </c>
      <c r="AK175" s="328">
        <v>0</v>
      </c>
      <c r="AL175" s="328">
        <v>0</v>
      </c>
      <c r="AM175" s="328">
        <v>0</v>
      </c>
      <c r="AN175" s="328">
        <v>0</v>
      </c>
      <c r="AO175" s="328">
        <v>0</v>
      </c>
      <c r="AP175" s="328">
        <v>0</v>
      </c>
      <c r="AQ175" s="328">
        <v>0</v>
      </c>
      <c r="AR175" s="1"/>
      <c r="AS175" s="1"/>
    </row>
    <row r="176" spans="1:45">
      <c r="A176" s="685" t="s">
        <v>168</v>
      </c>
      <c r="B176" s="684">
        <v>204362.94412999999</v>
      </c>
      <c r="C176" s="684">
        <v>72747.897939999995</v>
      </c>
      <c r="D176" s="684">
        <v>122503.89556999999</v>
      </c>
      <c r="E176" s="684">
        <v>78599.371569999988</v>
      </c>
      <c r="F176" s="684">
        <v>53717.14759</v>
      </c>
      <c r="G176" s="684">
        <v>44516.824689999994</v>
      </c>
      <c r="H176" s="684">
        <v>35290.042719999998</v>
      </c>
      <c r="I176" s="684">
        <v>54360.280350000001</v>
      </c>
      <c r="J176" s="684">
        <v>39007.832459999998</v>
      </c>
      <c r="K176" s="684">
        <v>44409.343090000002</v>
      </c>
      <c r="L176" s="684">
        <v>23674.97248</v>
      </c>
      <c r="M176" s="684">
        <v>36352.353630000005</v>
      </c>
      <c r="N176" s="684">
        <v>47981.974649999996</v>
      </c>
      <c r="O176" s="684">
        <v>23599.642820000001</v>
      </c>
      <c r="P176" s="684">
        <v>19587.931170000003</v>
      </c>
      <c r="Q176" s="684">
        <v>9437.9642500000009</v>
      </c>
      <c r="R176" s="684">
        <v>8882.3774900000008</v>
      </c>
      <c r="S176" s="684">
        <v>7503.6324100000002</v>
      </c>
      <c r="T176" s="684">
        <v>45218.747810000001</v>
      </c>
      <c r="U176" s="684">
        <v>31127.719519999999</v>
      </c>
      <c r="V176" s="684">
        <v>15804.0465</v>
      </c>
      <c r="W176" s="684">
        <v>11553.02297</v>
      </c>
      <c r="X176" s="684">
        <v>24371.071960000001</v>
      </c>
      <c r="Y176" s="684">
        <v>17129.470799999999</v>
      </c>
      <c r="Z176" s="684">
        <v>30124.931789999999</v>
      </c>
      <c r="AA176" s="684">
        <v>11891.484570000001</v>
      </c>
      <c r="AB176" s="684">
        <v>30936.343989999998</v>
      </c>
      <c r="AC176" s="684">
        <v>48547.052759999999</v>
      </c>
      <c r="AD176" s="684">
        <v>11163.74488</v>
      </c>
      <c r="AE176" s="684">
        <v>47223.993000000002</v>
      </c>
      <c r="AF176" s="684">
        <v>34624.735939999999</v>
      </c>
      <c r="AG176" s="684">
        <v>12543.975400000001</v>
      </c>
      <c r="AH176" s="684">
        <v>11899.748380000001</v>
      </c>
      <c r="AI176" s="684">
        <v>7756.8870800000004</v>
      </c>
      <c r="AJ176" s="684">
        <v>4830.5494900000003</v>
      </c>
      <c r="AK176" s="684">
        <v>14769.28564</v>
      </c>
      <c r="AL176" s="684">
        <v>11169.89271</v>
      </c>
      <c r="AM176" s="684">
        <v>5758.55062</v>
      </c>
      <c r="AN176" s="684">
        <v>30912.56653</v>
      </c>
      <c r="AO176" s="684">
        <v>22391.488269999998</v>
      </c>
      <c r="AP176" s="684">
        <v>6796.4508800000003</v>
      </c>
      <c r="AQ176" s="684">
        <v>1415082.1905</v>
      </c>
      <c r="AR176" s="8"/>
      <c r="AS176" s="1"/>
    </row>
    <row r="177" spans="1:45">
      <c r="A177" s="24" t="s">
        <v>169</v>
      </c>
      <c r="B177" s="328">
        <v>121314.64</v>
      </c>
      <c r="C177" s="328">
        <v>27433.7</v>
      </c>
      <c r="D177" s="328">
        <v>64743.46357</v>
      </c>
      <c r="E177" s="328">
        <v>26086.990389999999</v>
      </c>
      <c r="F177" s="328">
        <v>6975.2384199999997</v>
      </c>
      <c r="G177" s="328">
        <v>6494.8050000000003</v>
      </c>
      <c r="H177" s="328">
        <v>8544.1911899999996</v>
      </c>
      <c r="I177" s="328">
        <v>6956.2146700000003</v>
      </c>
      <c r="J177" s="328">
        <v>4121.6000000000004</v>
      </c>
      <c r="K177" s="328">
        <v>5406.29</v>
      </c>
      <c r="L177" s="328">
        <v>11489.399539999999</v>
      </c>
      <c r="M177" s="328">
        <v>19470.84144</v>
      </c>
      <c r="N177" s="328">
        <v>20208.601710000003</v>
      </c>
      <c r="O177" s="328">
        <v>2039.4939999999999</v>
      </c>
      <c r="P177" s="328">
        <v>4390.7571500000004</v>
      </c>
      <c r="Q177" s="328">
        <v>3290.5050000000001</v>
      </c>
      <c r="R177" s="328">
        <v>2907.2450299999996</v>
      </c>
      <c r="S177" s="328">
        <v>4546.3818000000001</v>
      </c>
      <c r="T177" s="328">
        <v>7233.1657000000005</v>
      </c>
      <c r="U177" s="328">
        <v>4614.1324599999998</v>
      </c>
      <c r="V177" s="328">
        <v>5927</v>
      </c>
      <c r="W177" s="328">
        <v>3803.76</v>
      </c>
      <c r="X177" s="328">
        <v>2896.84447</v>
      </c>
      <c r="Y177" s="328">
        <v>2234.65</v>
      </c>
      <c r="Z177" s="328">
        <v>27062.107809999998</v>
      </c>
      <c r="AA177" s="328">
        <v>4839.875</v>
      </c>
      <c r="AB177" s="328">
        <v>16482.900000000001</v>
      </c>
      <c r="AC177" s="328">
        <v>20606.400000000001</v>
      </c>
      <c r="AD177" s="328">
        <v>11661.6</v>
      </c>
      <c r="AE177" s="328">
        <v>19667</v>
      </c>
      <c r="AF177" s="328">
        <v>10124.32</v>
      </c>
      <c r="AG177" s="328">
        <v>3943.16</v>
      </c>
      <c r="AH177" s="328">
        <v>5236.0200000000004</v>
      </c>
      <c r="AI177" s="328">
        <v>2594.17</v>
      </c>
      <c r="AJ177" s="328">
        <v>5413.67</v>
      </c>
      <c r="AK177" s="328">
        <v>10855.65</v>
      </c>
      <c r="AL177" s="328">
        <v>5882.4</v>
      </c>
      <c r="AM177" s="328">
        <v>2441</v>
      </c>
      <c r="AN177" s="328">
        <v>9166.2199999999993</v>
      </c>
      <c r="AO177" s="328">
        <v>7103.6907899999997</v>
      </c>
      <c r="AP177" s="328">
        <v>2649.56</v>
      </c>
      <c r="AQ177" s="328">
        <v>538859.65513999993</v>
      </c>
      <c r="AR177" s="8"/>
      <c r="AS177" s="1"/>
    </row>
    <row r="178" spans="1:45">
      <c r="A178" s="17" t="s">
        <v>170</v>
      </c>
      <c r="B178" s="328">
        <v>121314.64</v>
      </c>
      <c r="C178" s="328">
        <v>27433.7</v>
      </c>
      <c r="D178" s="328">
        <v>64743.46357</v>
      </c>
      <c r="E178" s="328">
        <v>26086.990389999999</v>
      </c>
      <c r="F178" s="328">
        <v>6975.2384199999997</v>
      </c>
      <c r="G178" s="328">
        <v>6494.8050000000003</v>
      </c>
      <c r="H178" s="328">
        <v>8544.1911899999996</v>
      </c>
      <c r="I178" s="328">
        <v>6956.2146700000003</v>
      </c>
      <c r="J178" s="328">
        <v>4121.6000000000004</v>
      </c>
      <c r="K178" s="328">
        <v>5406.29</v>
      </c>
      <c r="L178" s="328">
        <v>11489.399539999999</v>
      </c>
      <c r="M178" s="328">
        <v>19470.84144</v>
      </c>
      <c r="N178" s="328">
        <v>20208.601710000003</v>
      </c>
      <c r="O178" s="328">
        <v>2039.4939999999999</v>
      </c>
      <c r="P178" s="328">
        <v>4390.7571500000004</v>
      </c>
      <c r="Q178" s="328">
        <v>3290.5050000000001</v>
      </c>
      <c r="R178" s="328">
        <v>2907.2450299999996</v>
      </c>
      <c r="S178" s="328">
        <v>4546.3818000000001</v>
      </c>
      <c r="T178" s="328">
        <v>7233.1657000000005</v>
      </c>
      <c r="U178" s="328">
        <v>4614.1324599999998</v>
      </c>
      <c r="V178" s="328">
        <v>5927</v>
      </c>
      <c r="W178" s="328">
        <v>3803.76</v>
      </c>
      <c r="X178" s="328">
        <v>2896.84447</v>
      </c>
      <c r="Y178" s="328">
        <v>2234.65</v>
      </c>
      <c r="Z178" s="328">
        <v>27062.107809999998</v>
      </c>
      <c r="AA178" s="328">
        <v>4839.875</v>
      </c>
      <c r="AB178" s="328">
        <v>16482.900000000001</v>
      </c>
      <c r="AC178" s="328">
        <v>20606.400000000001</v>
      </c>
      <c r="AD178" s="328">
        <v>11661.6</v>
      </c>
      <c r="AE178" s="328">
        <v>19667</v>
      </c>
      <c r="AF178" s="328">
        <v>10124.32</v>
      </c>
      <c r="AG178" s="328">
        <v>3943.16</v>
      </c>
      <c r="AH178" s="328">
        <v>5236.0200000000004</v>
      </c>
      <c r="AI178" s="328">
        <v>2594.17</v>
      </c>
      <c r="AJ178" s="328">
        <v>5413.67</v>
      </c>
      <c r="AK178" s="328">
        <v>10855.65</v>
      </c>
      <c r="AL178" s="328">
        <v>5882.4</v>
      </c>
      <c r="AM178" s="328">
        <v>2441</v>
      </c>
      <c r="AN178" s="328">
        <v>9166.2199999999993</v>
      </c>
      <c r="AO178" s="328">
        <v>7103.6907899999997</v>
      </c>
      <c r="AP178" s="328">
        <v>2649.56</v>
      </c>
      <c r="AQ178" s="328">
        <v>538859.65513999993</v>
      </c>
      <c r="AR178" s="1"/>
      <c r="AS178" s="1"/>
    </row>
    <row r="179" spans="1:45">
      <c r="A179" s="17" t="s">
        <v>171</v>
      </c>
      <c r="B179" s="328">
        <v>0</v>
      </c>
      <c r="C179" s="328">
        <v>0</v>
      </c>
      <c r="D179" s="328">
        <v>0</v>
      </c>
      <c r="E179" s="328">
        <v>0</v>
      </c>
      <c r="F179" s="328">
        <v>0</v>
      </c>
      <c r="G179" s="328">
        <v>0</v>
      </c>
      <c r="H179" s="328">
        <v>0</v>
      </c>
      <c r="I179" s="328">
        <v>0</v>
      </c>
      <c r="J179" s="328">
        <v>0</v>
      </c>
      <c r="K179" s="328">
        <v>0</v>
      </c>
      <c r="L179" s="328">
        <v>0</v>
      </c>
      <c r="M179" s="328">
        <v>0</v>
      </c>
      <c r="N179" s="328">
        <v>0</v>
      </c>
      <c r="O179" s="328">
        <v>0</v>
      </c>
      <c r="P179" s="328">
        <v>0</v>
      </c>
      <c r="Q179" s="328">
        <v>0</v>
      </c>
      <c r="R179" s="328">
        <v>0</v>
      </c>
      <c r="S179" s="328">
        <v>0</v>
      </c>
      <c r="T179" s="328">
        <v>0</v>
      </c>
      <c r="U179" s="328">
        <v>0</v>
      </c>
      <c r="V179" s="328">
        <v>0</v>
      </c>
      <c r="W179" s="328">
        <v>0</v>
      </c>
      <c r="X179" s="328">
        <v>0</v>
      </c>
      <c r="Y179" s="328">
        <v>0</v>
      </c>
      <c r="Z179" s="328">
        <v>0</v>
      </c>
      <c r="AA179" s="328">
        <v>0</v>
      </c>
      <c r="AB179" s="328">
        <v>0</v>
      </c>
      <c r="AC179" s="328">
        <v>0</v>
      </c>
      <c r="AD179" s="328">
        <v>0</v>
      </c>
      <c r="AE179" s="328">
        <v>0</v>
      </c>
      <c r="AF179" s="328">
        <v>0</v>
      </c>
      <c r="AG179" s="328">
        <v>0</v>
      </c>
      <c r="AH179" s="328">
        <v>0</v>
      </c>
      <c r="AI179" s="328">
        <v>0</v>
      </c>
      <c r="AJ179" s="328">
        <v>0</v>
      </c>
      <c r="AK179" s="328">
        <v>0</v>
      </c>
      <c r="AL179" s="328">
        <v>0</v>
      </c>
      <c r="AM179" s="328">
        <v>0</v>
      </c>
      <c r="AN179" s="328">
        <v>0</v>
      </c>
      <c r="AO179" s="328">
        <v>0</v>
      </c>
      <c r="AP179" s="328">
        <v>0</v>
      </c>
      <c r="AQ179" s="328">
        <v>0</v>
      </c>
      <c r="AR179" s="1"/>
      <c r="AS179" s="1"/>
    </row>
    <row r="180" spans="1:45">
      <c r="A180" s="17" t="s">
        <v>172</v>
      </c>
      <c r="B180" s="328">
        <v>0</v>
      </c>
      <c r="C180" s="328">
        <v>0</v>
      </c>
      <c r="D180" s="328">
        <v>0</v>
      </c>
      <c r="E180" s="328">
        <v>0</v>
      </c>
      <c r="F180" s="328">
        <v>0</v>
      </c>
      <c r="G180" s="328">
        <v>0</v>
      </c>
      <c r="H180" s="328">
        <v>0</v>
      </c>
      <c r="I180" s="328">
        <v>0</v>
      </c>
      <c r="J180" s="328">
        <v>0</v>
      </c>
      <c r="K180" s="328">
        <v>0</v>
      </c>
      <c r="L180" s="328">
        <v>0</v>
      </c>
      <c r="M180" s="328">
        <v>0</v>
      </c>
      <c r="N180" s="328">
        <v>0</v>
      </c>
      <c r="O180" s="328">
        <v>0</v>
      </c>
      <c r="P180" s="328">
        <v>0</v>
      </c>
      <c r="Q180" s="328">
        <v>0</v>
      </c>
      <c r="R180" s="328">
        <v>0</v>
      </c>
      <c r="S180" s="328">
        <v>0</v>
      </c>
      <c r="T180" s="328">
        <v>0</v>
      </c>
      <c r="U180" s="328">
        <v>0</v>
      </c>
      <c r="V180" s="328">
        <v>0</v>
      </c>
      <c r="W180" s="328">
        <v>0</v>
      </c>
      <c r="X180" s="328">
        <v>0</v>
      </c>
      <c r="Y180" s="328">
        <v>0</v>
      </c>
      <c r="Z180" s="328">
        <v>0</v>
      </c>
      <c r="AA180" s="328">
        <v>0</v>
      </c>
      <c r="AB180" s="328">
        <v>0</v>
      </c>
      <c r="AC180" s="328">
        <v>0</v>
      </c>
      <c r="AD180" s="328">
        <v>0</v>
      </c>
      <c r="AE180" s="328">
        <v>0</v>
      </c>
      <c r="AF180" s="328">
        <v>0</v>
      </c>
      <c r="AG180" s="328">
        <v>0</v>
      </c>
      <c r="AH180" s="328">
        <v>0</v>
      </c>
      <c r="AI180" s="328">
        <v>0</v>
      </c>
      <c r="AJ180" s="328">
        <v>0</v>
      </c>
      <c r="AK180" s="328">
        <v>0</v>
      </c>
      <c r="AL180" s="328">
        <v>0</v>
      </c>
      <c r="AM180" s="328">
        <v>0</v>
      </c>
      <c r="AN180" s="328">
        <v>0</v>
      </c>
      <c r="AO180" s="328">
        <v>0</v>
      </c>
      <c r="AP180" s="328">
        <v>0</v>
      </c>
      <c r="AQ180" s="328">
        <v>0</v>
      </c>
      <c r="AR180" s="1"/>
      <c r="AS180" s="1"/>
    </row>
    <row r="181" spans="1:45">
      <c r="A181" s="24" t="s">
        <v>173</v>
      </c>
      <c r="B181" s="328">
        <v>1756.5934600000001</v>
      </c>
      <c r="C181" s="328">
        <v>0</v>
      </c>
      <c r="D181" s="328">
        <v>287.54940000000005</v>
      </c>
      <c r="E181" s="328">
        <v>0</v>
      </c>
      <c r="F181" s="328">
        <v>287.98298</v>
      </c>
      <c r="G181" s="328">
        <v>1231.5523600000001</v>
      </c>
      <c r="H181" s="328">
        <v>1087.9511100000002</v>
      </c>
      <c r="I181" s="328">
        <v>0.33</v>
      </c>
      <c r="J181" s="328">
        <v>12.86</v>
      </c>
      <c r="K181" s="328">
        <v>355.36014</v>
      </c>
      <c r="L181" s="328">
        <v>25.790770000000002</v>
      </c>
      <c r="M181" s="328">
        <v>295.29372999999998</v>
      </c>
      <c r="N181" s="328">
        <v>359.88867999999997</v>
      </c>
      <c r="O181" s="328">
        <v>489.86705999999998</v>
      </c>
      <c r="P181" s="328">
        <v>1067.7353400000002</v>
      </c>
      <c r="Q181" s="328">
        <v>2933.2283199999997</v>
      </c>
      <c r="R181" s="328">
        <v>168.136</v>
      </c>
      <c r="S181" s="328">
        <v>579.02035000000001</v>
      </c>
      <c r="T181" s="328">
        <v>1184.7460700000001</v>
      </c>
      <c r="U181" s="328">
        <v>908.53549999999996</v>
      </c>
      <c r="V181" s="328">
        <v>183.81980999999999</v>
      </c>
      <c r="W181" s="328">
        <v>984.16</v>
      </c>
      <c r="X181" s="328">
        <v>3090.6350699999998</v>
      </c>
      <c r="Y181" s="328">
        <v>2E-3</v>
      </c>
      <c r="Z181" s="328">
        <v>2274.4818399999999</v>
      </c>
      <c r="AA181" s="328">
        <v>179.62493000000001</v>
      </c>
      <c r="AB181" s="328">
        <v>0</v>
      </c>
      <c r="AC181" s="328">
        <v>789.18174999999997</v>
      </c>
      <c r="AD181" s="328">
        <v>161.1789</v>
      </c>
      <c r="AE181" s="328">
        <v>222.32240999999999</v>
      </c>
      <c r="AF181" s="328">
        <v>65.992660000000001</v>
      </c>
      <c r="AG181" s="328">
        <v>229.07957000000002</v>
      </c>
      <c r="AH181" s="328">
        <v>147.07213000000002</v>
      </c>
      <c r="AI181" s="328">
        <v>0</v>
      </c>
      <c r="AJ181" s="328">
        <v>63.518120000000003</v>
      </c>
      <c r="AK181" s="328">
        <v>21.26784</v>
      </c>
      <c r="AL181" s="328">
        <v>0</v>
      </c>
      <c r="AM181" s="328">
        <v>3.41</v>
      </c>
      <c r="AN181" s="328">
        <v>4149.3721100000002</v>
      </c>
      <c r="AO181" s="328">
        <v>678.06457</v>
      </c>
      <c r="AP181" s="328">
        <v>23.809240000000003</v>
      </c>
      <c r="AQ181" s="328">
        <v>26299.414219999999</v>
      </c>
      <c r="AR181" s="8"/>
      <c r="AS181" s="1"/>
    </row>
    <row r="182" spans="1:45">
      <c r="A182" s="17" t="s">
        <v>174</v>
      </c>
      <c r="B182" s="328">
        <v>0</v>
      </c>
      <c r="C182" s="328">
        <v>0</v>
      </c>
      <c r="D182" s="328">
        <v>0</v>
      </c>
      <c r="E182" s="328">
        <v>0</v>
      </c>
      <c r="F182" s="328">
        <v>0</v>
      </c>
      <c r="G182" s="328">
        <v>0</v>
      </c>
      <c r="H182" s="328">
        <v>0</v>
      </c>
      <c r="I182" s="328">
        <v>0</v>
      </c>
      <c r="J182" s="328">
        <v>0</v>
      </c>
      <c r="K182" s="328">
        <v>0</v>
      </c>
      <c r="L182" s="328">
        <v>0</v>
      </c>
      <c r="M182" s="328">
        <v>0</v>
      </c>
      <c r="N182" s="328">
        <v>0</v>
      </c>
      <c r="O182" s="328">
        <v>0</v>
      </c>
      <c r="P182" s="328">
        <v>0</v>
      </c>
      <c r="Q182" s="328">
        <v>0</v>
      </c>
      <c r="R182" s="328">
        <v>0</v>
      </c>
      <c r="S182" s="328">
        <v>0</v>
      </c>
      <c r="T182" s="328">
        <v>0</v>
      </c>
      <c r="U182" s="328">
        <v>0</v>
      </c>
      <c r="V182" s="328">
        <v>0</v>
      </c>
      <c r="W182" s="328">
        <v>0</v>
      </c>
      <c r="X182" s="328">
        <v>0</v>
      </c>
      <c r="Y182" s="328">
        <v>0</v>
      </c>
      <c r="Z182" s="328">
        <v>0</v>
      </c>
      <c r="AA182" s="328">
        <v>0</v>
      </c>
      <c r="AB182" s="328">
        <v>0</v>
      </c>
      <c r="AC182" s="328">
        <v>0</v>
      </c>
      <c r="AD182" s="328">
        <v>0</v>
      </c>
      <c r="AE182" s="328">
        <v>0</v>
      </c>
      <c r="AF182" s="328">
        <v>0</v>
      </c>
      <c r="AG182" s="328">
        <v>0</v>
      </c>
      <c r="AH182" s="328">
        <v>0</v>
      </c>
      <c r="AI182" s="328">
        <v>0</v>
      </c>
      <c r="AJ182" s="328">
        <v>0</v>
      </c>
      <c r="AK182" s="328">
        <v>0</v>
      </c>
      <c r="AL182" s="328">
        <v>0</v>
      </c>
      <c r="AM182" s="328">
        <v>0</v>
      </c>
      <c r="AN182" s="328">
        <v>0</v>
      </c>
      <c r="AO182" s="328">
        <v>0</v>
      </c>
      <c r="AP182" s="328">
        <v>0</v>
      </c>
      <c r="AQ182" s="328">
        <v>0</v>
      </c>
      <c r="AR182" s="1"/>
      <c r="AS182" s="1"/>
    </row>
    <row r="183" spans="1:45">
      <c r="A183" s="17" t="s">
        <v>175</v>
      </c>
      <c r="B183" s="328">
        <v>0</v>
      </c>
      <c r="C183" s="328">
        <v>0</v>
      </c>
      <c r="D183" s="328">
        <v>0</v>
      </c>
      <c r="E183" s="328">
        <v>0</v>
      </c>
      <c r="F183" s="328">
        <v>0</v>
      </c>
      <c r="G183" s="328">
        <v>0</v>
      </c>
      <c r="H183" s="328">
        <v>3.1454200000000001</v>
      </c>
      <c r="I183" s="328">
        <v>0</v>
      </c>
      <c r="J183" s="328">
        <v>0</v>
      </c>
      <c r="K183" s="328">
        <v>0</v>
      </c>
      <c r="L183" s="328">
        <v>0</v>
      </c>
      <c r="M183" s="328">
        <v>295.29372999999998</v>
      </c>
      <c r="N183" s="328">
        <v>23.968130000000002</v>
      </c>
      <c r="O183" s="328">
        <v>362.02199999999999</v>
      </c>
      <c r="P183" s="328">
        <v>0</v>
      </c>
      <c r="Q183" s="328">
        <v>0</v>
      </c>
      <c r="R183" s="328">
        <v>0</v>
      </c>
      <c r="S183" s="328">
        <v>0</v>
      </c>
      <c r="T183" s="328">
        <v>0</v>
      </c>
      <c r="U183" s="328">
        <v>0</v>
      </c>
      <c r="V183" s="328">
        <v>0</v>
      </c>
      <c r="W183" s="328">
        <v>0</v>
      </c>
      <c r="X183" s="328">
        <v>0</v>
      </c>
      <c r="Y183" s="328">
        <v>0</v>
      </c>
      <c r="Z183" s="328">
        <v>1853.3439900000001</v>
      </c>
      <c r="AA183" s="328">
        <v>40.298099999999998</v>
      </c>
      <c r="AB183" s="328">
        <v>0</v>
      </c>
      <c r="AC183" s="328">
        <v>0</v>
      </c>
      <c r="AD183" s="328">
        <v>0</v>
      </c>
      <c r="AE183" s="328">
        <v>195.34455</v>
      </c>
      <c r="AF183" s="328">
        <v>62.500660000000003</v>
      </c>
      <c r="AG183" s="328">
        <v>0</v>
      </c>
      <c r="AH183" s="328">
        <v>0</v>
      </c>
      <c r="AI183" s="328">
        <v>0</v>
      </c>
      <c r="AJ183" s="328">
        <v>63.518120000000003</v>
      </c>
      <c r="AK183" s="328">
        <v>21.26784</v>
      </c>
      <c r="AL183" s="328">
        <v>0</v>
      </c>
      <c r="AM183" s="328">
        <v>0</v>
      </c>
      <c r="AN183" s="328">
        <v>4133.7777100000003</v>
      </c>
      <c r="AO183" s="328">
        <v>0</v>
      </c>
      <c r="AP183" s="328">
        <v>0</v>
      </c>
      <c r="AQ183" s="328">
        <v>7054.4802499999996</v>
      </c>
      <c r="AR183" s="1"/>
      <c r="AS183" s="1"/>
    </row>
    <row r="184" spans="1:45">
      <c r="A184" s="17" t="s">
        <v>176</v>
      </c>
      <c r="B184" s="328">
        <v>1756.5934600000001</v>
      </c>
      <c r="C184" s="328">
        <v>0</v>
      </c>
      <c r="D184" s="328">
        <v>287.54940000000005</v>
      </c>
      <c r="E184" s="328">
        <v>0</v>
      </c>
      <c r="F184" s="328">
        <v>287.98298</v>
      </c>
      <c r="G184" s="328">
        <v>1231.5523600000001</v>
      </c>
      <c r="H184" s="328">
        <v>1084.8056899999999</v>
      </c>
      <c r="I184" s="328">
        <v>0.33</v>
      </c>
      <c r="J184" s="328">
        <v>12.86</v>
      </c>
      <c r="K184" s="328">
        <v>355.36014</v>
      </c>
      <c r="L184" s="328">
        <v>25.790770000000002</v>
      </c>
      <c r="M184" s="328">
        <v>0</v>
      </c>
      <c r="N184" s="328">
        <v>335.92054999999999</v>
      </c>
      <c r="O184" s="328">
        <v>127.84506</v>
      </c>
      <c r="P184" s="328">
        <v>1067.7353400000002</v>
      </c>
      <c r="Q184" s="328">
        <v>2933.2283199999997</v>
      </c>
      <c r="R184" s="328">
        <v>168.136</v>
      </c>
      <c r="S184" s="328">
        <v>579.02035000000001</v>
      </c>
      <c r="T184" s="328">
        <v>1184.7460700000001</v>
      </c>
      <c r="U184" s="328">
        <v>908.53549999999996</v>
      </c>
      <c r="V184" s="328">
        <v>183.81980999999999</v>
      </c>
      <c r="W184" s="328">
        <v>984.16</v>
      </c>
      <c r="X184" s="328">
        <v>3090.6350699999998</v>
      </c>
      <c r="Y184" s="328">
        <v>2E-3</v>
      </c>
      <c r="Z184" s="328">
        <v>421.13784999999996</v>
      </c>
      <c r="AA184" s="328">
        <v>139.32683</v>
      </c>
      <c r="AB184" s="328">
        <v>0</v>
      </c>
      <c r="AC184" s="328">
        <v>789.18174999999997</v>
      </c>
      <c r="AD184" s="328">
        <v>161.1789</v>
      </c>
      <c r="AE184" s="328">
        <v>26.97786</v>
      </c>
      <c r="AF184" s="328">
        <v>3.492</v>
      </c>
      <c r="AG184" s="328">
        <v>229.07957000000002</v>
      </c>
      <c r="AH184" s="328">
        <v>147.07213000000002</v>
      </c>
      <c r="AI184" s="328">
        <v>0</v>
      </c>
      <c r="AJ184" s="328">
        <v>0</v>
      </c>
      <c r="AK184" s="328">
        <v>0</v>
      </c>
      <c r="AL184" s="328">
        <v>0</v>
      </c>
      <c r="AM184" s="328">
        <v>3.41</v>
      </c>
      <c r="AN184" s="328">
        <v>15.5944</v>
      </c>
      <c r="AO184" s="328">
        <v>678.06457</v>
      </c>
      <c r="AP184" s="328">
        <v>23.809240000000003</v>
      </c>
      <c r="AQ184" s="328">
        <v>19244.933969999998</v>
      </c>
      <c r="AR184" s="1"/>
      <c r="AS184" s="1"/>
    </row>
    <row r="185" spans="1:45">
      <c r="A185" s="24" t="s">
        <v>177</v>
      </c>
      <c r="B185" s="328">
        <v>0</v>
      </c>
      <c r="C185" s="328">
        <v>0</v>
      </c>
      <c r="D185" s="328">
        <v>0</v>
      </c>
      <c r="E185" s="328">
        <v>0</v>
      </c>
      <c r="F185" s="328">
        <v>0</v>
      </c>
      <c r="G185" s="328">
        <v>0</v>
      </c>
      <c r="H185" s="328">
        <v>0</v>
      </c>
      <c r="I185" s="328">
        <v>0</v>
      </c>
      <c r="J185" s="328">
        <v>0</v>
      </c>
      <c r="K185" s="328">
        <v>0</v>
      </c>
      <c r="L185" s="328">
        <v>0</v>
      </c>
      <c r="M185" s="328">
        <v>0</v>
      </c>
      <c r="N185" s="328">
        <v>0</v>
      </c>
      <c r="O185" s="328">
        <v>0</v>
      </c>
      <c r="P185" s="328">
        <v>0</v>
      </c>
      <c r="Q185" s="328">
        <v>0</v>
      </c>
      <c r="R185" s="328">
        <v>0</v>
      </c>
      <c r="S185" s="328">
        <v>0</v>
      </c>
      <c r="T185" s="328">
        <v>0</v>
      </c>
      <c r="U185" s="328">
        <v>0</v>
      </c>
      <c r="V185" s="328">
        <v>0</v>
      </c>
      <c r="W185" s="328">
        <v>0</v>
      </c>
      <c r="X185" s="328">
        <v>0</v>
      </c>
      <c r="Y185" s="328">
        <v>0</v>
      </c>
      <c r="Z185" s="328">
        <v>0</v>
      </c>
      <c r="AA185" s="328">
        <v>0</v>
      </c>
      <c r="AB185" s="328">
        <v>0</v>
      </c>
      <c r="AC185" s="328">
        <v>0</v>
      </c>
      <c r="AD185" s="328">
        <v>0</v>
      </c>
      <c r="AE185" s="328">
        <v>0</v>
      </c>
      <c r="AF185" s="328">
        <v>0</v>
      </c>
      <c r="AG185" s="328">
        <v>0</v>
      </c>
      <c r="AH185" s="328">
        <v>0</v>
      </c>
      <c r="AI185" s="328">
        <v>0</v>
      </c>
      <c r="AJ185" s="328">
        <v>0</v>
      </c>
      <c r="AK185" s="328">
        <v>0</v>
      </c>
      <c r="AL185" s="328">
        <v>0</v>
      </c>
      <c r="AM185" s="328">
        <v>0</v>
      </c>
      <c r="AN185" s="328">
        <v>0</v>
      </c>
      <c r="AO185" s="328">
        <v>0</v>
      </c>
      <c r="AP185" s="328">
        <v>0</v>
      </c>
      <c r="AQ185" s="328">
        <v>0</v>
      </c>
      <c r="AR185" s="8"/>
      <c r="AS185" s="1"/>
    </row>
    <row r="186" spans="1:45">
      <c r="A186" s="17" t="s">
        <v>178</v>
      </c>
      <c r="B186" s="328">
        <v>0</v>
      </c>
      <c r="C186" s="328">
        <v>0</v>
      </c>
      <c r="D186" s="328">
        <v>0</v>
      </c>
      <c r="E186" s="328">
        <v>0</v>
      </c>
      <c r="F186" s="328">
        <v>0</v>
      </c>
      <c r="G186" s="328">
        <v>0</v>
      </c>
      <c r="H186" s="328">
        <v>0</v>
      </c>
      <c r="I186" s="328">
        <v>0</v>
      </c>
      <c r="J186" s="328">
        <v>0</v>
      </c>
      <c r="K186" s="328">
        <v>0</v>
      </c>
      <c r="L186" s="328">
        <v>0</v>
      </c>
      <c r="M186" s="328">
        <v>0</v>
      </c>
      <c r="N186" s="328">
        <v>0</v>
      </c>
      <c r="O186" s="328">
        <v>0</v>
      </c>
      <c r="P186" s="328">
        <v>0</v>
      </c>
      <c r="Q186" s="328">
        <v>0</v>
      </c>
      <c r="R186" s="328">
        <v>0</v>
      </c>
      <c r="S186" s="328">
        <v>0</v>
      </c>
      <c r="T186" s="328">
        <v>0</v>
      </c>
      <c r="U186" s="328">
        <v>0</v>
      </c>
      <c r="V186" s="328">
        <v>0</v>
      </c>
      <c r="W186" s="328">
        <v>0</v>
      </c>
      <c r="X186" s="328">
        <v>0</v>
      </c>
      <c r="Y186" s="328">
        <v>0</v>
      </c>
      <c r="Z186" s="328">
        <v>0</v>
      </c>
      <c r="AA186" s="328">
        <v>0</v>
      </c>
      <c r="AB186" s="328">
        <v>0</v>
      </c>
      <c r="AC186" s="328">
        <v>0</v>
      </c>
      <c r="AD186" s="328">
        <v>0</v>
      </c>
      <c r="AE186" s="328">
        <v>0</v>
      </c>
      <c r="AF186" s="328">
        <v>0</v>
      </c>
      <c r="AG186" s="328">
        <v>0</v>
      </c>
      <c r="AH186" s="328">
        <v>0</v>
      </c>
      <c r="AI186" s="328">
        <v>0</v>
      </c>
      <c r="AJ186" s="328">
        <v>0</v>
      </c>
      <c r="AK186" s="328">
        <v>0</v>
      </c>
      <c r="AL186" s="328">
        <v>0</v>
      </c>
      <c r="AM186" s="328">
        <v>0</v>
      </c>
      <c r="AN186" s="328">
        <v>0</v>
      </c>
      <c r="AO186" s="328">
        <v>0</v>
      </c>
      <c r="AP186" s="328">
        <v>0</v>
      </c>
      <c r="AQ186" s="328">
        <v>0</v>
      </c>
      <c r="AR186" s="1"/>
      <c r="AS186" s="1"/>
    </row>
    <row r="187" spans="1:45">
      <c r="A187" s="24" t="s">
        <v>179</v>
      </c>
      <c r="B187" s="328">
        <v>81084.684859999994</v>
      </c>
      <c r="C187" s="328">
        <v>45955.257840000006</v>
      </c>
      <c r="D187" s="328">
        <v>57192.986159999993</v>
      </c>
      <c r="E187" s="328">
        <v>52239.36924</v>
      </c>
      <c r="F187" s="328">
        <v>46211.397509999995</v>
      </c>
      <c r="G187" s="328">
        <v>36922.009119999995</v>
      </c>
      <c r="H187" s="328">
        <v>24250.29046</v>
      </c>
      <c r="I187" s="328">
        <v>47253.235430000001</v>
      </c>
      <c r="J187" s="328">
        <v>37813.416310000001</v>
      </c>
      <c r="K187" s="328">
        <v>37873.848460000001</v>
      </c>
      <c r="L187" s="328">
        <v>11729.176519999999</v>
      </c>
      <c r="M187" s="328">
        <v>17553.484199999999</v>
      </c>
      <c r="N187" s="328">
        <v>24302.693670000001</v>
      </c>
      <c r="O187" s="328">
        <v>23058.404409999999</v>
      </c>
      <c r="P187" s="328">
        <v>15852.53217</v>
      </c>
      <c r="Q187" s="328">
        <v>4212.9978000000001</v>
      </c>
      <c r="R187" s="328">
        <v>8138.1753600000002</v>
      </c>
      <c r="S187" s="328">
        <v>4802.7746100000004</v>
      </c>
      <c r="T187" s="328">
        <v>37863.782279999999</v>
      </c>
      <c r="U187" s="328">
        <v>24914.805539999998</v>
      </c>
      <c r="V187" s="328">
        <v>9210.3948599999985</v>
      </c>
      <c r="W187" s="328">
        <v>8437.0241999999998</v>
      </c>
      <c r="X187" s="328">
        <v>23042.664949999998</v>
      </c>
      <c r="Y187" s="328">
        <v>14216.720080000001</v>
      </c>
      <c r="Z187" s="328">
        <v>3420.8495099999996</v>
      </c>
      <c r="AA187" s="328">
        <v>9492.2341300000007</v>
      </c>
      <c r="AB187" s="328">
        <v>13268.67382</v>
      </c>
      <c r="AC187" s="328">
        <v>26872.329309999997</v>
      </c>
      <c r="AD187" s="328">
        <v>1427.2929099999999</v>
      </c>
      <c r="AE187" s="328">
        <v>26302.011699999999</v>
      </c>
      <c r="AF187" s="328">
        <v>23690.616440000002</v>
      </c>
      <c r="AG187" s="328">
        <v>8149.5851600000005</v>
      </c>
      <c r="AH187" s="328">
        <v>7349.1887100000004</v>
      </c>
      <c r="AI187" s="328">
        <v>6092.9421500000008</v>
      </c>
      <c r="AJ187" s="328">
        <v>24.68891</v>
      </c>
      <c r="AK187" s="328">
        <v>3588.4810000000002</v>
      </c>
      <c r="AL187" s="328">
        <v>6104.5184800000006</v>
      </c>
      <c r="AM187" s="328">
        <v>4163.57395</v>
      </c>
      <c r="AN187" s="328">
        <v>17492.045699999999</v>
      </c>
      <c r="AO187" s="328">
        <v>16165.70205</v>
      </c>
      <c r="AP187" s="328">
        <v>4383.8167199999998</v>
      </c>
      <c r="AQ187" s="328">
        <v>872120.67669000011</v>
      </c>
      <c r="AR187" s="8"/>
      <c r="AS187" s="1"/>
    </row>
    <row r="188" spans="1:45">
      <c r="A188" s="17" t="s">
        <v>180</v>
      </c>
      <c r="B188" s="328">
        <v>54443.868130000003</v>
      </c>
      <c r="C188" s="328">
        <v>33355.629990000001</v>
      </c>
      <c r="D188" s="328">
        <v>31541.573270000001</v>
      </c>
      <c r="E188" s="328">
        <v>15834.586289999999</v>
      </c>
      <c r="F188" s="328">
        <v>26132.173360000001</v>
      </c>
      <c r="G188" s="328">
        <v>3380.9750800000002</v>
      </c>
      <c r="H188" s="328">
        <v>6750.83655</v>
      </c>
      <c r="I188" s="328">
        <v>3726.4000099999998</v>
      </c>
      <c r="J188" s="328">
        <v>10100.973019999999</v>
      </c>
      <c r="K188" s="328">
        <v>15581.26701</v>
      </c>
      <c r="L188" s="328">
        <v>5166.83961</v>
      </c>
      <c r="M188" s="328">
        <v>8267.9548200000008</v>
      </c>
      <c r="N188" s="328">
        <v>5712.2388899999996</v>
      </c>
      <c r="O188" s="328">
        <v>5437.0360499999997</v>
      </c>
      <c r="P188" s="328">
        <v>5184.2277699999995</v>
      </c>
      <c r="Q188" s="328">
        <v>1953.9159500000001</v>
      </c>
      <c r="R188" s="328">
        <v>809.20017000000007</v>
      </c>
      <c r="S188" s="328">
        <v>107.88122</v>
      </c>
      <c r="T188" s="328">
        <v>28395.026300000001</v>
      </c>
      <c r="U188" s="328">
        <v>21422.251629999999</v>
      </c>
      <c r="V188" s="328">
        <v>5498.7404999999999</v>
      </c>
      <c r="W188" s="328">
        <v>1717.1931499999998</v>
      </c>
      <c r="X188" s="328">
        <v>3424.9168</v>
      </c>
      <c r="Y188" s="328">
        <v>1110.0250000000001</v>
      </c>
      <c r="Z188" s="328">
        <v>1313.2624900000001</v>
      </c>
      <c r="AA188" s="328">
        <v>729.58358999999996</v>
      </c>
      <c r="AB188" s="328">
        <v>3277.2718300000001</v>
      </c>
      <c r="AC188" s="328">
        <v>4271.8426799999997</v>
      </c>
      <c r="AD188" s="328">
        <v>592.58443</v>
      </c>
      <c r="AE188" s="328">
        <v>9445.4968000000008</v>
      </c>
      <c r="AF188" s="328">
        <v>3903.9058399999999</v>
      </c>
      <c r="AG188" s="328">
        <v>1032.92418</v>
      </c>
      <c r="AH188" s="328">
        <v>1383.30792</v>
      </c>
      <c r="AI188" s="328">
        <v>1187.94</v>
      </c>
      <c r="AJ188" s="328">
        <v>24.68891</v>
      </c>
      <c r="AK188" s="328">
        <v>1281.2190800000001</v>
      </c>
      <c r="AL188" s="328">
        <v>2038.3579299999999</v>
      </c>
      <c r="AM188" s="328">
        <v>0</v>
      </c>
      <c r="AN188" s="328">
        <v>4489.45</v>
      </c>
      <c r="AO188" s="328">
        <v>2903.9344599999999</v>
      </c>
      <c r="AP188" s="328">
        <v>541.92840999999999</v>
      </c>
      <c r="AQ188" s="328">
        <v>333473.42911999999</v>
      </c>
      <c r="AR188" s="1"/>
      <c r="AS188" s="1"/>
    </row>
    <row r="189" spans="1:45">
      <c r="A189" s="17" t="s">
        <v>181</v>
      </c>
      <c r="B189" s="328">
        <v>26640.816729999999</v>
      </c>
      <c r="C189" s="328">
        <v>12599.627849999999</v>
      </c>
      <c r="D189" s="328">
        <v>25651.41289</v>
      </c>
      <c r="E189" s="328">
        <v>10266.847890000001</v>
      </c>
      <c r="F189" s="328">
        <v>20079.224149999998</v>
      </c>
      <c r="G189" s="328">
        <v>8139.2385100000001</v>
      </c>
      <c r="H189" s="328">
        <v>17499.45391</v>
      </c>
      <c r="I189" s="328">
        <v>34876.691890000002</v>
      </c>
      <c r="J189" s="328">
        <v>4387.2014900000004</v>
      </c>
      <c r="K189" s="328">
        <v>3929.5201699999998</v>
      </c>
      <c r="L189" s="328">
        <v>6562.33691</v>
      </c>
      <c r="M189" s="328">
        <v>2269.1430599999999</v>
      </c>
      <c r="N189" s="328">
        <v>7046.8953799999999</v>
      </c>
      <c r="O189" s="328">
        <v>17621.36836</v>
      </c>
      <c r="P189" s="328">
        <v>9866.9365699999998</v>
      </c>
      <c r="Q189" s="328">
        <v>903.58372999999995</v>
      </c>
      <c r="R189" s="328">
        <v>6559.1176699999996</v>
      </c>
      <c r="S189" s="328">
        <v>827.62605000000008</v>
      </c>
      <c r="T189" s="328">
        <v>9468.7559799999999</v>
      </c>
      <c r="U189" s="328">
        <v>2019.56945</v>
      </c>
      <c r="V189" s="328">
        <v>3711.65436</v>
      </c>
      <c r="W189" s="328">
        <v>2227.63069</v>
      </c>
      <c r="X189" s="328">
        <v>19617.748149999999</v>
      </c>
      <c r="Y189" s="328">
        <v>952.35378000000003</v>
      </c>
      <c r="Z189" s="328">
        <v>809.35784999999998</v>
      </c>
      <c r="AA189" s="328">
        <v>4162.6928399999997</v>
      </c>
      <c r="AB189" s="328">
        <v>155.86507999999998</v>
      </c>
      <c r="AC189" s="328">
        <v>14258.312550000001</v>
      </c>
      <c r="AD189" s="328">
        <v>257.66836999999998</v>
      </c>
      <c r="AE189" s="328">
        <v>2306.7527400000004</v>
      </c>
      <c r="AF189" s="328">
        <v>361.51321000000002</v>
      </c>
      <c r="AG189" s="328">
        <v>3645.8458700000001</v>
      </c>
      <c r="AH189" s="328">
        <v>320.76434</v>
      </c>
      <c r="AI189" s="328">
        <v>130.56067999999999</v>
      </c>
      <c r="AJ189" s="328">
        <v>0</v>
      </c>
      <c r="AK189" s="328">
        <v>2307.2619199999999</v>
      </c>
      <c r="AL189" s="328">
        <v>1199.01603</v>
      </c>
      <c r="AM189" s="328">
        <v>671.89704000000006</v>
      </c>
      <c r="AN189" s="328">
        <v>113.47117</v>
      </c>
      <c r="AO189" s="328">
        <v>2981.24044</v>
      </c>
      <c r="AP189" s="328">
        <v>575.63607999999999</v>
      </c>
      <c r="AQ189" s="328">
        <v>287982.61183000001</v>
      </c>
      <c r="AR189" s="1"/>
      <c r="AS189" s="1"/>
    </row>
    <row r="190" spans="1:45">
      <c r="A190" s="17" t="s">
        <v>182</v>
      </c>
      <c r="B190" s="328">
        <v>0</v>
      </c>
      <c r="C190" s="328">
        <v>0</v>
      </c>
      <c r="D190" s="328">
        <v>0</v>
      </c>
      <c r="E190" s="328">
        <v>26137.93506</v>
      </c>
      <c r="F190" s="328">
        <v>0</v>
      </c>
      <c r="G190" s="328">
        <v>25401.795529999999</v>
      </c>
      <c r="H190" s="328">
        <v>0</v>
      </c>
      <c r="I190" s="328">
        <v>8650.1435299999994</v>
      </c>
      <c r="J190" s="328">
        <v>23325.2418</v>
      </c>
      <c r="K190" s="328">
        <v>18363.061280000002</v>
      </c>
      <c r="L190" s="328">
        <v>0</v>
      </c>
      <c r="M190" s="328">
        <v>7016.3863200000005</v>
      </c>
      <c r="N190" s="328">
        <v>11543.5594</v>
      </c>
      <c r="O190" s="328">
        <v>0</v>
      </c>
      <c r="P190" s="328">
        <v>801.36782999999991</v>
      </c>
      <c r="Q190" s="328">
        <v>1355.4981200000002</v>
      </c>
      <c r="R190" s="328">
        <v>769.85752000000002</v>
      </c>
      <c r="S190" s="328">
        <v>3867.2673399999999</v>
      </c>
      <c r="T190" s="328">
        <v>0</v>
      </c>
      <c r="U190" s="328">
        <v>1472.9844599999999</v>
      </c>
      <c r="V190" s="328">
        <v>0</v>
      </c>
      <c r="W190" s="328">
        <v>4492.2003600000007</v>
      </c>
      <c r="X190" s="328">
        <v>0</v>
      </c>
      <c r="Y190" s="328">
        <v>12154.3413</v>
      </c>
      <c r="Z190" s="328">
        <v>1298.2291699999998</v>
      </c>
      <c r="AA190" s="328">
        <v>4599.9576999999999</v>
      </c>
      <c r="AB190" s="328">
        <v>9835.5369100000007</v>
      </c>
      <c r="AC190" s="328">
        <v>8342.1740800000007</v>
      </c>
      <c r="AD190" s="328">
        <v>577.04011000000003</v>
      </c>
      <c r="AE190" s="328">
        <v>14549.76216</v>
      </c>
      <c r="AF190" s="328">
        <v>19425.197390000001</v>
      </c>
      <c r="AG190" s="328">
        <v>3470.81511</v>
      </c>
      <c r="AH190" s="328">
        <v>5645.1164500000004</v>
      </c>
      <c r="AI190" s="328">
        <v>4774.4414699999998</v>
      </c>
      <c r="AJ190" s="328">
        <v>0</v>
      </c>
      <c r="AK190" s="328">
        <v>0</v>
      </c>
      <c r="AL190" s="328">
        <v>2867.1445199999998</v>
      </c>
      <c r="AM190" s="328">
        <v>3491.6769100000001</v>
      </c>
      <c r="AN190" s="328">
        <v>12889.124529999999</v>
      </c>
      <c r="AO190" s="328">
        <v>10280.52715</v>
      </c>
      <c r="AP190" s="328">
        <v>3266.2522300000001</v>
      </c>
      <c r="AQ190" s="328">
        <v>250664.63574</v>
      </c>
      <c r="AR190" s="1"/>
      <c r="AS190" s="1"/>
    </row>
    <row r="191" spans="1:45">
      <c r="A191" s="24" t="s">
        <v>183</v>
      </c>
      <c r="B191" s="328">
        <v>207.02581000000001</v>
      </c>
      <c r="C191" s="328">
        <v>-641.05989999999997</v>
      </c>
      <c r="D191" s="328">
        <v>279.89643999999998</v>
      </c>
      <c r="E191" s="328">
        <v>273.01193999999998</v>
      </c>
      <c r="F191" s="328">
        <v>242.52867999999998</v>
      </c>
      <c r="G191" s="328">
        <v>-131.54179000000002</v>
      </c>
      <c r="H191" s="328">
        <v>1407.60996</v>
      </c>
      <c r="I191" s="328">
        <v>150.50024999999999</v>
      </c>
      <c r="J191" s="328">
        <v>-2940.04385</v>
      </c>
      <c r="K191" s="328">
        <v>773.84448999999995</v>
      </c>
      <c r="L191" s="328">
        <v>430.60565000000003</v>
      </c>
      <c r="M191" s="328">
        <v>-967.26573999999994</v>
      </c>
      <c r="N191" s="328">
        <v>3110.7905900000001</v>
      </c>
      <c r="O191" s="328">
        <v>-1988.1226499999998</v>
      </c>
      <c r="P191" s="328">
        <v>-1723.09349</v>
      </c>
      <c r="Q191" s="328">
        <v>-998.76687000000004</v>
      </c>
      <c r="R191" s="328">
        <v>-2331.1788999999999</v>
      </c>
      <c r="S191" s="328">
        <v>-2424.5443500000001</v>
      </c>
      <c r="T191" s="328">
        <v>-1062.94624</v>
      </c>
      <c r="U191" s="328">
        <v>690.24602000000004</v>
      </c>
      <c r="V191" s="328">
        <v>482.83183000000002</v>
      </c>
      <c r="W191" s="328">
        <v>-1671.9212299999999</v>
      </c>
      <c r="X191" s="328">
        <v>-4659.0725300000004</v>
      </c>
      <c r="Y191" s="328">
        <v>678.09871999999996</v>
      </c>
      <c r="Z191" s="328">
        <v>-2632.5073700000003</v>
      </c>
      <c r="AA191" s="328">
        <v>-2620.2494900000002</v>
      </c>
      <c r="AB191" s="328">
        <v>1184.77017</v>
      </c>
      <c r="AC191" s="328">
        <v>279.14170000000001</v>
      </c>
      <c r="AD191" s="328">
        <v>-2086.3269299999997</v>
      </c>
      <c r="AE191" s="328">
        <v>1032.6588899999999</v>
      </c>
      <c r="AF191" s="328">
        <v>743.80683999999997</v>
      </c>
      <c r="AG191" s="328">
        <v>222.15067000000002</v>
      </c>
      <c r="AH191" s="328">
        <v>-832.53246000000001</v>
      </c>
      <c r="AI191" s="328">
        <v>-930.22506999999996</v>
      </c>
      <c r="AJ191" s="328">
        <v>-671.32754</v>
      </c>
      <c r="AK191" s="328">
        <v>303.88679999999999</v>
      </c>
      <c r="AL191" s="328">
        <v>-817.02576999999997</v>
      </c>
      <c r="AM191" s="328">
        <v>-849.43332999999996</v>
      </c>
      <c r="AN191" s="328">
        <v>104.92872</v>
      </c>
      <c r="AO191" s="328">
        <v>-1555.9691399999999</v>
      </c>
      <c r="AP191" s="328">
        <v>-260.73507999999998</v>
      </c>
      <c r="AQ191" s="328">
        <v>-22197.555550000001</v>
      </c>
      <c r="AR191" s="8"/>
      <c r="AS191" s="1"/>
    </row>
    <row r="192" spans="1:45">
      <c r="A192" s="17" t="s">
        <v>184</v>
      </c>
      <c r="B192" s="328">
        <v>0</v>
      </c>
      <c r="C192" s="328">
        <v>0</v>
      </c>
      <c r="D192" s="328">
        <v>0</v>
      </c>
      <c r="E192" s="328">
        <v>0</v>
      </c>
      <c r="F192" s="328">
        <v>560.58378000000005</v>
      </c>
      <c r="G192" s="328">
        <v>0</v>
      </c>
      <c r="H192" s="328">
        <v>0</v>
      </c>
      <c r="I192" s="328">
        <v>0</v>
      </c>
      <c r="J192" s="328">
        <v>0</v>
      </c>
      <c r="K192" s="328">
        <v>0</v>
      </c>
      <c r="L192" s="328">
        <v>23.875589999999999</v>
      </c>
      <c r="M192" s="328">
        <v>0.59247000000000005</v>
      </c>
      <c r="N192" s="328">
        <v>255.98668000000001</v>
      </c>
      <c r="O192" s="328">
        <v>0</v>
      </c>
      <c r="P192" s="328">
        <v>0</v>
      </c>
      <c r="Q192" s="328">
        <v>0</v>
      </c>
      <c r="R192" s="328">
        <v>0</v>
      </c>
      <c r="S192" s="328">
        <v>-1635.22083</v>
      </c>
      <c r="T192" s="328">
        <v>0</v>
      </c>
      <c r="U192" s="328">
        <v>0</v>
      </c>
      <c r="V192" s="328">
        <v>0</v>
      </c>
      <c r="W192" s="328">
        <v>0</v>
      </c>
      <c r="X192" s="328">
        <v>0</v>
      </c>
      <c r="Y192" s="328">
        <v>0</v>
      </c>
      <c r="Z192" s="328">
        <v>937.56153000000006</v>
      </c>
      <c r="AA192" s="328">
        <v>-1141.6291200000001</v>
      </c>
      <c r="AB192" s="328">
        <v>0</v>
      </c>
      <c r="AC192" s="328">
        <v>0</v>
      </c>
      <c r="AD192" s="328">
        <v>-2219.2589199999998</v>
      </c>
      <c r="AE192" s="328">
        <v>0</v>
      </c>
      <c r="AF192" s="328">
        <v>0</v>
      </c>
      <c r="AG192" s="328">
        <v>0</v>
      </c>
      <c r="AH192" s="328">
        <v>0</v>
      </c>
      <c r="AI192" s="328">
        <v>0</v>
      </c>
      <c r="AJ192" s="328">
        <v>-588.43196</v>
      </c>
      <c r="AK192" s="328">
        <v>0</v>
      </c>
      <c r="AL192" s="328">
        <v>0</v>
      </c>
      <c r="AM192" s="328">
        <v>0</v>
      </c>
      <c r="AN192" s="328">
        <v>0</v>
      </c>
      <c r="AO192" s="328">
        <v>-605.86271999999997</v>
      </c>
      <c r="AP192" s="328">
        <v>5.9949599999999998</v>
      </c>
      <c r="AQ192" s="328">
        <v>-4405.80854</v>
      </c>
      <c r="AR192" s="1"/>
      <c r="AS192" s="1"/>
    </row>
    <row r="193" spans="1:45">
      <c r="A193" s="121" t="s">
        <v>185</v>
      </c>
      <c r="B193" s="328">
        <v>207.02581000000001</v>
      </c>
      <c r="C193" s="328">
        <v>-641.05989999999997</v>
      </c>
      <c r="D193" s="328">
        <v>279.89643999999998</v>
      </c>
      <c r="E193" s="328">
        <v>273.01193999999998</v>
      </c>
      <c r="F193" s="328">
        <v>-318.05509999999998</v>
      </c>
      <c r="G193" s="328">
        <v>-131.54179000000002</v>
      </c>
      <c r="H193" s="328">
        <v>1407.60996</v>
      </c>
      <c r="I193" s="328">
        <v>150.50024999999999</v>
      </c>
      <c r="J193" s="328">
        <v>-2940.04385</v>
      </c>
      <c r="K193" s="328">
        <v>773.84448999999995</v>
      </c>
      <c r="L193" s="328">
        <v>406.73005999999998</v>
      </c>
      <c r="M193" s="328">
        <v>-967.85820999999999</v>
      </c>
      <c r="N193" s="328">
        <v>2854.8039100000001</v>
      </c>
      <c r="O193" s="328">
        <v>-1988.1226499999998</v>
      </c>
      <c r="P193" s="328">
        <v>-1723.09349</v>
      </c>
      <c r="Q193" s="328">
        <v>-998.76687000000004</v>
      </c>
      <c r="R193" s="328">
        <v>-2331.1788999999999</v>
      </c>
      <c r="S193" s="328">
        <v>-789.32352000000003</v>
      </c>
      <c r="T193" s="328">
        <v>-1062.94624</v>
      </c>
      <c r="U193" s="328">
        <v>690.24602000000004</v>
      </c>
      <c r="V193" s="328">
        <v>482.83183000000002</v>
      </c>
      <c r="W193" s="328">
        <v>-1671.9212299999999</v>
      </c>
      <c r="X193" s="328">
        <v>-4659.0725300000004</v>
      </c>
      <c r="Y193" s="328">
        <v>678.09871999999996</v>
      </c>
      <c r="Z193" s="328">
        <v>-3570.0688999999998</v>
      </c>
      <c r="AA193" s="328">
        <v>-1478.6203700000001</v>
      </c>
      <c r="AB193" s="328">
        <v>1184.77017</v>
      </c>
      <c r="AC193" s="328">
        <v>279.14170000000001</v>
      </c>
      <c r="AD193" s="328">
        <v>132.93198999999998</v>
      </c>
      <c r="AE193" s="328">
        <v>1032.6588899999999</v>
      </c>
      <c r="AF193" s="328">
        <v>743.80683999999997</v>
      </c>
      <c r="AG193" s="328">
        <v>222.15067000000002</v>
      </c>
      <c r="AH193" s="328">
        <v>-832.53246000000001</v>
      </c>
      <c r="AI193" s="328">
        <v>-930.22506999999996</v>
      </c>
      <c r="AJ193" s="328">
        <v>-82.895579999999995</v>
      </c>
      <c r="AK193" s="328">
        <v>303.88679999999999</v>
      </c>
      <c r="AL193" s="328">
        <v>-817.02576999999997</v>
      </c>
      <c r="AM193" s="328">
        <v>-849.43332999999996</v>
      </c>
      <c r="AN193" s="328">
        <v>104.92872</v>
      </c>
      <c r="AO193" s="328">
        <v>-950.10642000000007</v>
      </c>
      <c r="AP193" s="328">
        <v>-266.73003999999997</v>
      </c>
      <c r="AQ193" s="328">
        <v>-17791.747010000003</v>
      </c>
      <c r="AR193" s="1"/>
      <c r="AS193" s="1"/>
    </row>
    <row r="194" spans="1:45">
      <c r="A194" s="686" t="s">
        <v>186</v>
      </c>
      <c r="B194" s="684">
        <v>1740056.3796199998</v>
      </c>
      <c r="C194" s="684">
        <v>483051.66713999998</v>
      </c>
      <c r="D194" s="684">
        <v>1064431.7130199999</v>
      </c>
      <c r="E194" s="684">
        <v>404173.18737</v>
      </c>
      <c r="F194" s="684">
        <v>242990.73215999999</v>
      </c>
      <c r="G194" s="684">
        <v>221248.98378000001</v>
      </c>
      <c r="H194" s="684">
        <v>165626.37896</v>
      </c>
      <c r="I194" s="684">
        <v>289210.27577000001</v>
      </c>
      <c r="J194" s="684">
        <v>231439.41832</v>
      </c>
      <c r="K194" s="684">
        <v>330781.21479</v>
      </c>
      <c r="L194" s="684">
        <v>140653.54547000001</v>
      </c>
      <c r="M194" s="684">
        <v>337794.15954000002</v>
      </c>
      <c r="N194" s="684">
        <v>421189.56742000004</v>
      </c>
      <c r="O194" s="684">
        <v>143820.11305000001</v>
      </c>
      <c r="P194" s="684">
        <v>185724.62437000001</v>
      </c>
      <c r="Q194" s="684">
        <v>73330.263000000006</v>
      </c>
      <c r="R194" s="684">
        <v>84601.357530000008</v>
      </c>
      <c r="S194" s="684">
        <v>94266.146510000006</v>
      </c>
      <c r="T194" s="684">
        <v>132274.54882</v>
      </c>
      <c r="U194" s="684">
        <v>227577.20653</v>
      </c>
      <c r="V194" s="684">
        <v>86515.996769999998</v>
      </c>
      <c r="W194" s="684">
        <v>119302.17161</v>
      </c>
      <c r="X194" s="684">
        <v>311041.20645999996</v>
      </c>
      <c r="Y194" s="684">
        <v>135717.90343000001</v>
      </c>
      <c r="Z194" s="684">
        <v>298231.02102999995</v>
      </c>
      <c r="AA194" s="684">
        <v>136006.1041</v>
      </c>
      <c r="AB194" s="684">
        <v>398112.80704000004</v>
      </c>
      <c r="AC194" s="684">
        <v>367694.87391000002</v>
      </c>
      <c r="AD194" s="684">
        <v>110284.77576999999</v>
      </c>
      <c r="AE194" s="684">
        <v>359451.07141999999</v>
      </c>
      <c r="AF194" s="684">
        <v>91160.516159999999</v>
      </c>
      <c r="AG194" s="684">
        <v>92766.783290000007</v>
      </c>
      <c r="AH194" s="684">
        <v>73612.4859</v>
      </c>
      <c r="AI194" s="684">
        <v>29852.743850000003</v>
      </c>
      <c r="AJ194" s="684">
        <v>56288.784079999998</v>
      </c>
      <c r="AK194" s="684">
        <v>25171.6374</v>
      </c>
      <c r="AL194" s="684">
        <v>148094.85087999998</v>
      </c>
      <c r="AM194" s="684">
        <v>31926.080559999999</v>
      </c>
      <c r="AN194" s="684">
        <v>194071.71143999998</v>
      </c>
      <c r="AO194" s="684">
        <v>87456.03826999999</v>
      </c>
      <c r="AP194" s="684">
        <v>32612.511829999999</v>
      </c>
      <c r="AQ194" s="684">
        <v>10199613.558370002</v>
      </c>
      <c r="AR194" s="8"/>
      <c r="AS194" s="116"/>
    </row>
    <row r="195" spans="1:45">
      <c r="A195" s="685" t="s">
        <v>187</v>
      </c>
      <c r="B195" s="684">
        <v>10686.26396</v>
      </c>
      <c r="C195" s="684">
        <v>0</v>
      </c>
      <c r="D195" s="684">
        <v>0</v>
      </c>
      <c r="E195" s="684">
        <v>0</v>
      </c>
      <c r="F195" s="684">
        <v>0</v>
      </c>
      <c r="G195" s="684">
        <v>0</v>
      </c>
      <c r="H195" s="684">
        <v>0</v>
      </c>
      <c r="I195" s="684">
        <v>0</v>
      </c>
      <c r="J195" s="684">
        <v>0</v>
      </c>
      <c r="K195" s="684">
        <v>0</v>
      </c>
      <c r="L195" s="684">
        <v>0</v>
      </c>
      <c r="M195" s="684">
        <v>0</v>
      </c>
      <c r="N195" s="684">
        <v>0</v>
      </c>
      <c r="O195" s="684">
        <v>0</v>
      </c>
      <c r="P195" s="684">
        <v>0</v>
      </c>
      <c r="Q195" s="684">
        <v>0</v>
      </c>
      <c r="R195" s="684">
        <v>0</v>
      </c>
      <c r="S195" s="684">
        <v>0</v>
      </c>
      <c r="T195" s="684">
        <v>0</v>
      </c>
      <c r="U195" s="684">
        <v>0</v>
      </c>
      <c r="V195" s="684">
        <v>0</v>
      </c>
      <c r="W195" s="684">
        <v>0</v>
      </c>
      <c r="X195" s="684">
        <v>0</v>
      </c>
      <c r="Y195" s="684">
        <v>0</v>
      </c>
      <c r="Z195" s="684">
        <v>0</v>
      </c>
      <c r="AA195" s="684">
        <v>0</v>
      </c>
      <c r="AB195" s="684">
        <v>0</v>
      </c>
      <c r="AC195" s="684">
        <v>0</v>
      </c>
      <c r="AD195" s="684">
        <v>0</v>
      </c>
      <c r="AE195" s="684">
        <v>0</v>
      </c>
      <c r="AF195" s="684">
        <v>0</v>
      </c>
      <c r="AG195" s="684">
        <v>0</v>
      </c>
      <c r="AH195" s="684">
        <v>0</v>
      </c>
      <c r="AI195" s="684">
        <v>0</v>
      </c>
      <c r="AJ195" s="684">
        <v>0</v>
      </c>
      <c r="AK195" s="684">
        <v>0</v>
      </c>
      <c r="AL195" s="684">
        <v>0</v>
      </c>
      <c r="AM195" s="684">
        <v>0</v>
      </c>
      <c r="AN195" s="684">
        <v>0</v>
      </c>
      <c r="AO195" s="684">
        <v>0</v>
      </c>
      <c r="AP195" s="684">
        <v>0</v>
      </c>
      <c r="AQ195" s="684">
        <v>10686.26396</v>
      </c>
      <c r="AR195" s="8"/>
      <c r="AS195" s="1"/>
    </row>
    <row r="196" spans="1:45">
      <c r="A196" s="24" t="s">
        <v>188</v>
      </c>
      <c r="B196" s="328">
        <v>0</v>
      </c>
      <c r="C196" s="328">
        <v>0</v>
      </c>
      <c r="D196" s="328">
        <v>0</v>
      </c>
      <c r="E196" s="328">
        <v>0</v>
      </c>
      <c r="F196" s="328">
        <v>0</v>
      </c>
      <c r="G196" s="328">
        <v>0</v>
      </c>
      <c r="H196" s="328">
        <v>0</v>
      </c>
      <c r="I196" s="328">
        <v>0</v>
      </c>
      <c r="J196" s="328">
        <v>0</v>
      </c>
      <c r="K196" s="328">
        <v>0</v>
      </c>
      <c r="L196" s="328">
        <v>0</v>
      </c>
      <c r="M196" s="328">
        <v>0</v>
      </c>
      <c r="N196" s="328">
        <v>0</v>
      </c>
      <c r="O196" s="328">
        <v>0</v>
      </c>
      <c r="P196" s="328">
        <v>0</v>
      </c>
      <c r="Q196" s="328">
        <v>0</v>
      </c>
      <c r="R196" s="328">
        <v>0</v>
      </c>
      <c r="S196" s="328">
        <v>0</v>
      </c>
      <c r="T196" s="328">
        <v>0</v>
      </c>
      <c r="U196" s="328">
        <v>0</v>
      </c>
      <c r="V196" s="328">
        <v>0</v>
      </c>
      <c r="W196" s="328">
        <v>0</v>
      </c>
      <c r="X196" s="328">
        <v>0</v>
      </c>
      <c r="Y196" s="328">
        <v>0</v>
      </c>
      <c r="Z196" s="328">
        <v>0</v>
      </c>
      <c r="AA196" s="328">
        <v>0</v>
      </c>
      <c r="AB196" s="328">
        <v>0</v>
      </c>
      <c r="AC196" s="328">
        <v>0</v>
      </c>
      <c r="AD196" s="328">
        <v>0</v>
      </c>
      <c r="AE196" s="328">
        <v>0</v>
      </c>
      <c r="AF196" s="328">
        <v>0</v>
      </c>
      <c r="AG196" s="328">
        <v>0</v>
      </c>
      <c r="AH196" s="328">
        <v>0</v>
      </c>
      <c r="AI196" s="328">
        <v>0</v>
      </c>
      <c r="AJ196" s="328">
        <v>0</v>
      </c>
      <c r="AK196" s="328">
        <v>0</v>
      </c>
      <c r="AL196" s="328">
        <v>0</v>
      </c>
      <c r="AM196" s="328">
        <v>0</v>
      </c>
      <c r="AN196" s="328">
        <v>0</v>
      </c>
      <c r="AO196" s="328">
        <v>0</v>
      </c>
      <c r="AP196" s="328">
        <v>0</v>
      </c>
      <c r="AQ196" s="328">
        <v>0</v>
      </c>
      <c r="AR196" s="8"/>
      <c r="AS196" s="1"/>
    </row>
    <row r="197" spans="1:45">
      <c r="A197" s="17" t="s">
        <v>189</v>
      </c>
      <c r="B197" s="328">
        <v>0</v>
      </c>
      <c r="C197" s="328">
        <v>0</v>
      </c>
      <c r="D197" s="328">
        <v>0</v>
      </c>
      <c r="E197" s="328">
        <v>0</v>
      </c>
      <c r="F197" s="328">
        <v>0</v>
      </c>
      <c r="G197" s="328">
        <v>0</v>
      </c>
      <c r="H197" s="328">
        <v>0</v>
      </c>
      <c r="I197" s="328">
        <v>0</v>
      </c>
      <c r="J197" s="328">
        <v>0</v>
      </c>
      <c r="K197" s="328">
        <v>0</v>
      </c>
      <c r="L197" s="328">
        <v>0</v>
      </c>
      <c r="M197" s="328">
        <v>0</v>
      </c>
      <c r="N197" s="328">
        <v>0</v>
      </c>
      <c r="O197" s="328">
        <v>0</v>
      </c>
      <c r="P197" s="328">
        <v>0</v>
      </c>
      <c r="Q197" s="328">
        <v>0</v>
      </c>
      <c r="R197" s="328">
        <v>0</v>
      </c>
      <c r="S197" s="328">
        <v>0</v>
      </c>
      <c r="T197" s="328">
        <v>0</v>
      </c>
      <c r="U197" s="328">
        <v>0</v>
      </c>
      <c r="V197" s="328">
        <v>0</v>
      </c>
      <c r="W197" s="328">
        <v>0</v>
      </c>
      <c r="X197" s="328">
        <v>0</v>
      </c>
      <c r="Y197" s="328">
        <v>0</v>
      </c>
      <c r="Z197" s="328">
        <v>0</v>
      </c>
      <c r="AA197" s="328">
        <v>0</v>
      </c>
      <c r="AB197" s="328">
        <v>0</v>
      </c>
      <c r="AC197" s="328">
        <v>0</v>
      </c>
      <c r="AD197" s="328">
        <v>0</v>
      </c>
      <c r="AE197" s="328">
        <v>0</v>
      </c>
      <c r="AF197" s="328">
        <v>0</v>
      </c>
      <c r="AG197" s="328">
        <v>0</v>
      </c>
      <c r="AH197" s="328">
        <v>0</v>
      </c>
      <c r="AI197" s="328">
        <v>0</v>
      </c>
      <c r="AJ197" s="328">
        <v>0</v>
      </c>
      <c r="AK197" s="328">
        <v>0</v>
      </c>
      <c r="AL197" s="328">
        <v>0</v>
      </c>
      <c r="AM197" s="328">
        <v>0</v>
      </c>
      <c r="AN197" s="328">
        <v>0</v>
      </c>
      <c r="AO197" s="328">
        <v>0</v>
      </c>
      <c r="AP197" s="328">
        <v>0</v>
      </c>
      <c r="AQ197" s="328">
        <v>0</v>
      </c>
      <c r="AR197" s="1"/>
      <c r="AS197" s="1"/>
    </row>
    <row r="198" spans="1:45">
      <c r="A198" s="17" t="s">
        <v>190</v>
      </c>
      <c r="B198" s="328">
        <v>0</v>
      </c>
      <c r="C198" s="328">
        <v>0</v>
      </c>
      <c r="D198" s="328">
        <v>0</v>
      </c>
      <c r="E198" s="328">
        <v>0</v>
      </c>
      <c r="F198" s="328">
        <v>0</v>
      </c>
      <c r="G198" s="328">
        <v>0</v>
      </c>
      <c r="H198" s="328">
        <v>0</v>
      </c>
      <c r="I198" s="328">
        <v>0</v>
      </c>
      <c r="J198" s="328">
        <v>0</v>
      </c>
      <c r="K198" s="328">
        <v>0</v>
      </c>
      <c r="L198" s="328">
        <v>0</v>
      </c>
      <c r="M198" s="328">
        <v>0</v>
      </c>
      <c r="N198" s="328">
        <v>0</v>
      </c>
      <c r="O198" s="328">
        <v>0</v>
      </c>
      <c r="P198" s="328">
        <v>0</v>
      </c>
      <c r="Q198" s="328">
        <v>0</v>
      </c>
      <c r="R198" s="328">
        <v>0</v>
      </c>
      <c r="S198" s="328">
        <v>0</v>
      </c>
      <c r="T198" s="328">
        <v>0</v>
      </c>
      <c r="U198" s="328">
        <v>0</v>
      </c>
      <c r="V198" s="328">
        <v>0</v>
      </c>
      <c r="W198" s="328">
        <v>0</v>
      </c>
      <c r="X198" s="328">
        <v>0</v>
      </c>
      <c r="Y198" s="328">
        <v>0</v>
      </c>
      <c r="Z198" s="328">
        <v>0</v>
      </c>
      <c r="AA198" s="328">
        <v>0</v>
      </c>
      <c r="AB198" s="328">
        <v>0</v>
      </c>
      <c r="AC198" s="328">
        <v>0</v>
      </c>
      <c r="AD198" s="328">
        <v>0</v>
      </c>
      <c r="AE198" s="328">
        <v>0</v>
      </c>
      <c r="AF198" s="328">
        <v>0</v>
      </c>
      <c r="AG198" s="328">
        <v>0</v>
      </c>
      <c r="AH198" s="328">
        <v>0</v>
      </c>
      <c r="AI198" s="328">
        <v>0</v>
      </c>
      <c r="AJ198" s="328">
        <v>0</v>
      </c>
      <c r="AK198" s="328">
        <v>0</v>
      </c>
      <c r="AL198" s="328">
        <v>0</v>
      </c>
      <c r="AM198" s="328">
        <v>0</v>
      </c>
      <c r="AN198" s="328">
        <v>0</v>
      </c>
      <c r="AO198" s="328">
        <v>0</v>
      </c>
      <c r="AP198" s="328">
        <v>0</v>
      </c>
      <c r="AQ198" s="328">
        <v>0</v>
      </c>
      <c r="AR198" s="1"/>
      <c r="AS198" s="1"/>
    </row>
    <row r="199" spans="1:45">
      <c r="A199" s="17" t="s">
        <v>191</v>
      </c>
      <c r="B199" s="328">
        <v>0</v>
      </c>
      <c r="C199" s="328">
        <v>0</v>
      </c>
      <c r="D199" s="328">
        <v>0</v>
      </c>
      <c r="E199" s="328">
        <v>0</v>
      </c>
      <c r="F199" s="328">
        <v>0</v>
      </c>
      <c r="G199" s="328">
        <v>0</v>
      </c>
      <c r="H199" s="328">
        <v>0</v>
      </c>
      <c r="I199" s="328">
        <v>0</v>
      </c>
      <c r="J199" s="328">
        <v>0</v>
      </c>
      <c r="K199" s="328">
        <v>0</v>
      </c>
      <c r="L199" s="328">
        <v>0</v>
      </c>
      <c r="M199" s="328">
        <v>0</v>
      </c>
      <c r="N199" s="328">
        <v>0</v>
      </c>
      <c r="O199" s="328">
        <v>0</v>
      </c>
      <c r="P199" s="328">
        <v>0</v>
      </c>
      <c r="Q199" s="328">
        <v>0</v>
      </c>
      <c r="R199" s="328">
        <v>0</v>
      </c>
      <c r="S199" s="328">
        <v>0</v>
      </c>
      <c r="T199" s="328">
        <v>0</v>
      </c>
      <c r="U199" s="328">
        <v>0</v>
      </c>
      <c r="V199" s="328">
        <v>0</v>
      </c>
      <c r="W199" s="328">
        <v>0</v>
      </c>
      <c r="X199" s="328">
        <v>0</v>
      </c>
      <c r="Y199" s="328">
        <v>0</v>
      </c>
      <c r="Z199" s="328">
        <v>0</v>
      </c>
      <c r="AA199" s="328">
        <v>0</v>
      </c>
      <c r="AB199" s="328">
        <v>0</v>
      </c>
      <c r="AC199" s="328">
        <v>0</v>
      </c>
      <c r="AD199" s="328">
        <v>0</v>
      </c>
      <c r="AE199" s="328">
        <v>0</v>
      </c>
      <c r="AF199" s="328">
        <v>0</v>
      </c>
      <c r="AG199" s="328">
        <v>0</v>
      </c>
      <c r="AH199" s="328">
        <v>0</v>
      </c>
      <c r="AI199" s="328">
        <v>0</v>
      </c>
      <c r="AJ199" s="328">
        <v>0</v>
      </c>
      <c r="AK199" s="328">
        <v>0</v>
      </c>
      <c r="AL199" s="328">
        <v>0</v>
      </c>
      <c r="AM199" s="328">
        <v>0</v>
      </c>
      <c r="AN199" s="328">
        <v>0</v>
      </c>
      <c r="AO199" s="328">
        <v>0</v>
      </c>
      <c r="AP199" s="328">
        <v>0</v>
      </c>
      <c r="AQ199" s="328">
        <v>0</v>
      </c>
      <c r="AR199" s="1"/>
      <c r="AS199" s="1"/>
    </row>
    <row r="200" spans="1:45">
      <c r="A200" s="17" t="s">
        <v>192</v>
      </c>
      <c r="B200" s="328">
        <v>0</v>
      </c>
      <c r="C200" s="328">
        <v>0</v>
      </c>
      <c r="D200" s="328">
        <v>0</v>
      </c>
      <c r="E200" s="328">
        <v>0</v>
      </c>
      <c r="F200" s="328">
        <v>0</v>
      </c>
      <c r="G200" s="328">
        <v>0</v>
      </c>
      <c r="H200" s="328">
        <v>0</v>
      </c>
      <c r="I200" s="328">
        <v>0</v>
      </c>
      <c r="J200" s="328">
        <v>0</v>
      </c>
      <c r="K200" s="328">
        <v>0</v>
      </c>
      <c r="L200" s="328">
        <v>0</v>
      </c>
      <c r="M200" s="328">
        <v>0</v>
      </c>
      <c r="N200" s="328">
        <v>0</v>
      </c>
      <c r="O200" s="328">
        <v>0</v>
      </c>
      <c r="P200" s="328">
        <v>0</v>
      </c>
      <c r="Q200" s="328">
        <v>0</v>
      </c>
      <c r="R200" s="328">
        <v>0</v>
      </c>
      <c r="S200" s="328">
        <v>0</v>
      </c>
      <c r="T200" s="328">
        <v>0</v>
      </c>
      <c r="U200" s="328">
        <v>0</v>
      </c>
      <c r="V200" s="328">
        <v>0</v>
      </c>
      <c r="W200" s="328">
        <v>0</v>
      </c>
      <c r="X200" s="328">
        <v>0</v>
      </c>
      <c r="Y200" s="328">
        <v>0</v>
      </c>
      <c r="Z200" s="328">
        <v>0</v>
      </c>
      <c r="AA200" s="328">
        <v>0</v>
      </c>
      <c r="AB200" s="328">
        <v>0</v>
      </c>
      <c r="AC200" s="328">
        <v>0</v>
      </c>
      <c r="AD200" s="328">
        <v>0</v>
      </c>
      <c r="AE200" s="328">
        <v>0</v>
      </c>
      <c r="AF200" s="328">
        <v>0</v>
      </c>
      <c r="AG200" s="328">
        <v>0</v>
      </c>
      <c r="AH200" s="328">
        <v>0</v>
      </c>
      <c r="AI200" s="328">
        <v>0</v>
      </c>
      <c r="AJ200" s="328">
        <v>0</v>
      </c>
      <c r="AK200" s="328">
        <v>0</v>
      </c>
      <c r="AL200" s="328">
        <v>0</v>
      </c>
      <c r="AM200" s="328">
        <v>0</v>
      </c>
      <c r="AN200" s="328">
        <v>0</v>
      </c>
      <c r="AO200" s="328">
        <v>0</v>
      </c>
      <c r="AP200" s="328">
        <v>0</v>
      </c>
      <c r="AQ200" s="328">
        <v>0</v>
      </c>
      <c r="AR200" s="1"/>
      <c r="AS200" s="1"/>
    </row>
    <row r="201" spans="1:45">
      <c r="A201" s="17" t="s">
        <v>193</v>
      </c>
      <c r="B201" s="328">
        <v>0</v>
      </c>
      <c r="C201" s="328">
        <v>0</v>
      </c>
      <c r="D201" s="328">
        <v>0</v>
      </c>
      <c r="E201" s="328">
        <v>0</v>
      </c>
      <c r="F201" s="328">
        <v>0</v>
      </c>
      <c r="G201" s="328">
        <v>0</v>
      </c>
      <c r="H201" s="328">
        <v>0</v>
      </c>
      <c r="I201" s="328">
        <v>0</v>
      </c>
      <c r="J201" s="328">
        <v>0</v>
      </c>
      <c r="K201" s="328">
        <v>0</v>
      </c>
      <c r="L201" s="328">
        <v>0</v>
      </c>
      <c r="M201" s="328">
        <v>0</v>
      </c>
      <c r="N201" s="328">
        <v>0</v>
      </c>
      <c r="O201" s="328">
        <v>0</v>
      </c>
      <c r="P201" s="328">
        <v>0</v>
      </c>
      <c r="Q201" s="328">
        <v>0</v>
      </c>
      <c r="R201" s="328">
        <v>0</v>
      </c>
      <c r="S201" s="328">
        <v>0</v>
      </c>
      <c r="T201" s="328">
        <v>0</v>
      </c>
      <c r="U201" s="328">
        <v>0</v>
      </c>
      <c r="V201" s="328">
        <v>0</v>
      </c>
      <c r="W201" s="328">
        <v>0</v>
      </c>
      <c r="X201" s="328">
        <v>0</v>
      </c>
      <c r="Y201" s="328">
        <v>0</v>
      </c>
      <c r="Z201" s="328">
        <v>0</v>
      </c>
      <c r="AA201" s="328">
        <v>0</v>
      </c>
      <c r="AB201" s="328">
        <v>0</v>
      </c>
      <c r="AC201" s="328">
        <v>0</v>
      </c>
      <c r="AD201" s="328">
        <v>0</v>
      </c>
      <c r="AE201" s="328">
        <v>0</v>
      </c>
      <c r="AF201" s="328">
        <v>0</v>
      </c>
      <c r="AG201" s="328">
        <v>0</v>
      </c>
      <c r="AH201" s="328">
        <v>0</v>
      </c>
      <c r="AI201" s="328">
        <v>0</v>
      </c>
      <c r="AJ201" s="328">
        <v>0</v>
      </c>
      <c r="AK201" s="328">
        <v>0</v>
      </c>
      <c r="AL201" s="328">
        <v>0</v>
      </c>
      <c r="AM201" s="328">
        <v>0</v>
      </c>
      <c r="AN201" s="328">
        <v>0</v>
      </c>
      <c r="AO201" s="328">
        <v>0</v>
      </c>
      <c r="AP201" s="328">
        <v>0</v>
      </c>
      <c r="AQ201" s="328">
        <v>0</v>
      </c>
      <c r="AR201" s="1"/>
      <c r="AS201" s="1"/>
    </row>
    <row r="202" spans="1:45">
      <c r="A202" s="24" t="s">
        <v>194</v>
      </c>
      <c r="B202" s="328">
        <v>395.04159000000004</v>
      </c>
      <c r="C202" s="328">
        <v>0</v>
      </c>
      <c r="D202" s="328">
        <v>0</v>
      </c>
      <c r="E202" s="328">
        <v>0</v>
      </c>
      <c r="F202" s="328">
        <v>0</v>
      </c>
      <c r="G202" s="328">
        <v>0</v>
      </c>
      <c r="H202" s="328">
        <v>0</v>
      </c>
      <c r="I202" s="328">
        <v>0</v>
      </c>
      <c r="J202" s="328">
        <v>0</v>
      </c>
      <c r="K202" s="328">
        <v>0</v>
      </c>
      <c r="L202" s="328">
        <v>0</v>
      </c>
      <c r="M202" s="328">
        <v>0</v>
      </c>
      <c r="N202" s="328">
        <v>0</v>
      </c>
      <c r="O202" s="328">
        <v>0</v>
      </c>
      <c r="P202" s="328">
        <v>0</v>
      </c>
      <c r="Q202" s="328">
        <v>0</v>
      </c>
      <c r="R202" s="328">
        <v>0</v>
      </c>
      <c r="S202" s="328">
        <v>0</v>
      </c>
      <c r="T202" s="328">
        <v>0</v>
      </c>
      <c r="U202" s="328">
        <v>0</v>
      </c>
      <c r="V202" s="328">
        <v>0</v>
      </c>
      <c r="W202" s="328">
        <v>0</v>
      </c>
      <c r="X202" s="328">
        <v>0</v>
      </c>
      <c r="Y202" s="328">
        <v>0</v>
      </c>
      <c r="Z202" s="328">
        <v>0</v>
      </c>
      <c r="AA202" s="328">
        <v>0</v>
      </c>
      <c r="AB202" s="328">
        <v>0</v>
      </c>
      <c r="AC202" s="328">
        <v>0</v>
      </c>
      <c r="AD202" s="328">
        <v>0</v>
      </c>
      <c r="AE202" s="328">
        <v>0</v>
      </c>
      <c r="AF202" s="328">
        <v>0</v>
      </c>
      <c r="AG202" s="328">
        <v>0</v>
      </c>
      <c r="AH202" s="328">
        <v>0</v>
      </c>
      <c r="AI202" s="328">
        <v>0</v>
      </c>
      <c r="AJ202" s="328">
        <v>0</v>
      </c>
      <c r="AK202" s="328">
        <v>0</v>
      </c>
      <c r="AL202" s="328">
        <v>0</v>
      </c>
      <c r="AM202" s="328">
        <v>0</v>
      </c>
      <c r="AN202" s="328">
        <v>0</v>
      </c>
      <c r="AO202" s="328">
        <v>0</v>
      </c>
      <c r="AP202" s="328">
        <v>0</v>
      </c>
      <c r="AQ202" s="328">
        <v>395.04159000000004</v>
      </c>
      <c r="AR202" s="8"/>
      <c r="AS202" s="1"/>
    </row>
    <row r="203" spans="1:45">
      <c r="A203" s="17" t="s">
        <v>195</v>
      </c>
      <c r="B203" s="328">
        <v>0</v>
      </c>
      <c r="C203" s="328">
        <v>0</v>
      </c>
      <c r="D203" s="328">
        <v>0</v>
      </c>
      <c r="E203" s="328">
        <v>0</v>
      </c>
      <c r="F203" s="328">
        <v>0</v>
      </c>
      <c r="G203" s="328">
        <v>0</v>
      </c>
      <c r="H203" s="328">
        <v>0</v>
      </c>
      <c r="I203" s="328">
        <v>0</v>
      </c>
      <c r="J203" s="328">
        <v>0</v>
      </c>
      <c r="K203" s="328">
        <v>0</v>
      </c>
      <c r="L203" s="328">
        <v>0</v>
      </c>
      <c r="M203" s="328">
        <v>0</v>
      </c>
      <c r="N203" s="328">
        <v>0</v>
      </c>
      <c r="O203" s="328">
        <v>0</v>
      </c>
      <c r="P203" s="328">
        <v>0</v>
      </c>
      <c r="Q203" s="328">
        <v>0</v>
      </c>
      <c r="R203" s="328">
        <v>0</v>
      </c>
      <c r="S203" s="328">
        <v>0</v>
      </c>
      <c r="T203" s="328">
        <v>0</v>
      </c>
      <c r="U203" s="328">
        <v>0</v>
      </c>
      <c r="V203" s="328">
        <v>0</v>
      </c>
      <c r="W203" s="328">
        <v>0</v>
      </c>
      <c r="X203" s="328">
        <v>0</v>
      </c>
      <c r="Y203" s="328">
        <v>0</v>
      </c>
      <c r="Z203" s="328">
        <v>0</v>
      </c>
      <c r="AA203" s="328">
        <v>0</v>
      </c>
      <c r="AB203" s="328">
        <v>0</v>
      </c>
      <c r="AC203" s="328">
        <v>0</v>
      </c>
      <c r="AD203" s="328">
        <v>0</v>
      </c>
      <c r="AE203" s="328">
        <v>0</v>
      </c>
      <c r="AF203" s="328">
        <v>0</v>
      </c>
      <c r="AG203" s="328">
        <v>0</v>
      </c>
      <c r="AH203" s="328">
        <v>0</v>
      </c>
      <c r="AI203" s="328">
        <v>0</v>
      </c>
      <c r="AJ203" s="328">
        <v>0</v>
      </c>
      <c r="AK203" s="328">
        <v>0</v>
      </c>
      <c r="AL203" s="328">
        <v>0</v>
      </c>
      <c r="AM203" s="328">
        <v>0</v>
      </c>
      <c r="AN203" s="328">
        <v>0</v>
      </c>
      <c r="AO203" s="328">
        <v>0</v>
      </c>
      <c r="AP203" s="328">
        <v>0</v>
      </c>
      <c r="AQ203" s="328">
        <v>0</v>
      </c>
      <c r="AR203" s="1"/>
      <c r="AS203" s="1"/>
    </row>
    <row r="204" spans="1:45">
      <c r="A204" s="17" t="s">
        <v>196</v>
      </c>
      <c r="B204" s="328">
        <v>0</v>
      </c>
      <c r="C204" s="328">
        <v>0</v>
      </c>
      <c r="D204" s="328">
        <v>0</v>
      </c>
      <c r="E204" s="328">
        <v>0</v>
      </c>
      <c r="F204" s="328">
        <v>0</v>
      </c>
      <c r="G204" s="328">
        <v>0</v>
      </c>
      <c r="H204" s="328">
        <v>0</v>
      </c>
      <c r="I204" s="328">
        <v>0</v>
      </c>
      <c r="J204" s="328">
        <v>0</v>
      </c>
      <c r="K204" s="328">
        <v>0</v>
      </c>
      <c r="L204" s="328">
        <v>0</v>
      </c>
      <c r="M204" s="328">
        <v>0</v>
      </c>
      <c r="N204" s="328">
        <v>0</v>
      </c>
      <c r="O204" s="328">
        <v>0</v>
      </c>
      <c r="P204" s="328">
        <v>0</v>
      </c>
      <c r="Q204" s="328">
        <v>0</v>
      </c>
      <c r="R204" s="328">
        <v>0</v>
      </c>
      <c r="S204" s="328">
        <v>0</v>
      </c>
      <c r="T204" s="328">
        <v>0</v>
      </c>
      <c r="U204" s="328">
        <v>0</v>
      </c>
      <c r="V204" s="328">
        <v>0</v>
      </c>
      <c r="W204" s="328">
        <v>0</v>
      </c>
      <c r="X204" s="328">
        <v>0</v>
      </c>
      <c r="Y204" s="328">
        <v>0</v>
      </c>
      <c r="Z204" s="328">
        <v>0</v>
      </c>
      <c r="AA204" s="328">
        <v>0</v>
      </c>
      <c r="AB204" s="328">
        <v>0</v>
      </c>
      <c r="AC204" s="328">
        <v>0</v>
      </c>
      <c r="AD204" s="328">
        <v>0</v>
      </c>
      <c r="AE204" s="328">
        <v>0</v>
      </c>
      <c r="AF204" s="328">
        <v>0</v>
      </c>
      <c r="AG204" s="328">
        <v>0</v>
      </c>
      <c r="AH204" s="328">
        <v>0</v>
      </c>
      <c r="AI204" s="328">
        <v>0</v>
      </c>
      <c r="AJ204" s="328">
        <v>0</v>
      </c>
      <c r="AK204" s="328">
        <v>0</v>
      </c>
      <c r="AL204" s="328">
        <v>0</v>
      </c>
      <c r="AM204" s="328">
        <v>0</v>
      </c>
      <c r="AN204" s="328">
        <v>0</v>
      </c>
      <c r="AO204" s="328">
        <v>0</v>
      </c>
      <c r="AP204" s="328">
        <v>0</v>
      </c>
      <c r="AQ204" s="328">
        <v>0</v>
      </c>
      <c r="AR204" s="1"/>
      <c r="AS204" s="1"/>
    </row>
    <row r="205" spans="1:45">
      <c r="A205" s="11" t="s">
        <v>197</v>
      </c>
      <c r="B205" s="328">
        <v>0.10934000000000001</v>
      </c>
      <c r="C205" s="328">
        <v>0</v>
      </c>
      <c r="D205" s="328">
        <v>0</v>
      </c>
      <c r="E205" s="328">
        <v>0</v>
      </c>
      <c r="F205" s="328">
        <v>0</v>
      </c>
      <c r="G205" s="328">
        <v>0</v>
      </c>
      <c r="H205" s="328">
        <v>0</v>
      </c>
      <c r="I205" s="328">
        <v>0</v>
      </c>
      <c r="J205" s="328">
        <v>0</v>
      </c>
      <c r="K205" s="328">
        <v>0</v>
      </c>
      <c r="L205" s="328">
        <v>0</v>
      </c>
      <c r="M205" s="328">
        <v>0</v>
      </c>
      <c r="N205" s="328">
        <v>0</v>
      </c>
      <c r="O205" s="328">
        <v>0</v>
      </c>
      <c r="P205" s="328">
        <v>0</v>
      </c>
      <c r="Q205" s="328">
        <v>0</v>
      </c>
      <c r="R205" s="328">
        <v>0</v>
      </c>
      <c r="S205" s="328">
        <v>0</v>
      </c>
      <c r="T205" s="328">
        <v>0</v>
      </c>
      <c r="U205" s="328">
        <v>0</v>
      </c>
      <c r="V205" s="328">
        <v>0</v>
      </c>
      <c r="W205" s="328">
        <v>0</v>
      </c>
      <c r="X205" s="328">
        <v>0</v>
      </c>
      <c r="Y205" s="328">
        <v>0</v>
      </c>
      <c r="Z205" s="328">
        <v>0</v>
      </c>
      <c r="AA205" s="328">
        <v>0</v>
      </c>
      <c r="AB205" s="328">
        <v>0</v>
      </c>
      <c r="AC205" s="328">
        <v>0</v>
      </c>
      <c r="AD205" s="328">
        <v>0</v>
      </c>
      <c r="AE205" s="328">
        <v>0</v>
      </c>
      <c r="AF205" s="328">
        <v>0</v>
      </c>
      <c r="AG205" s="328">
        <v>0</v>
      </c>
      <c r="AH205" s="328">
        <v>0</v>
      </c>
      <c r="AI205" s="328">
        <v>0</v>
      </c>
      <c r="AJ205" s="328">
        <v>0</v>
      </c>
      <c r="AK205" s="328">
        <v>0</v>
      </c>
      <c r="AL205" s="328">
        <v>0</v>
      </c>
      <c r="AM205" s="328">
        <v>0</v>
      </c>
      <c r="AN205" s="328">
        <v>0</v>
      </c>
      <c r="AO205" s="328">
        <v>0</v>
      </c>
      <c r="AP205" s="328">
        <v>0</v>
      </c>
      <c r="AQ205" s="328">
        <v>0.10934000000000001</v>
      </c>
      <c r="AR205" s="1"/>
      <c r="AS205" s="1"/>
    </row>
    <row r="206" spans="1:45">
      <c r="A206" s="17" t="s">
        <v>198</v>
      </c>
      <c r="B206" s="328">
        <v>0</v>
      </c>
      <c r="C206" s="328">
        <v>0</v>
      </c>
      <c r="D206" s="328">
        <v>0</v>
      </c>
      <c r="E206" s="328">
        <v>0</v>
      </c>
      <c r="F206" s="328">
        <v>0</v>
      </c>
      <c r="G206" s="328">
        <v>0</v>
      </c>
      <c r="H206" s="328">
        <v>0</v>
      </c>
      <c r="I206" s="328">
        <v>0</v>
      </c>
      <c r="J206" s="328">
        <v>0</v>
      </c>
      <c r="K206" s="328">
        <v>0</v>
      </c>
      <c r="L206" s="328">
        <v>0</v>
      </c>
      <c r="M206" s="328">
        <v>0</v>
      </c>
      <c r="N206" s="328">
        <v>0</v>
      </c>
      <c r="O206" s="328">
        <v>0</v>
      </c>
      <c r="P206" s="328">
        <v>0</v>
      </c>
      <c r="Q206" s="328">
        <v>0</v>
      </c>
      <c r="R206" s="328">
        <v>0</v>
      </c>
      <c r="S206" s="328">
        <v>0</v>
      </c>
      <c r="T206" s="328">
        <v>0</v>
      </c>
      <c r="U206" s="328">
        <v>0</v>
      </c>
      <c r="V206" s="328">
        <v>0</v>
      </c>
      <c r="W206" s="328">
        <v>0</v>
      </c>
      <c r="X206" s="328">
        <v>0</v>
      </c>
      <c r="Y206" s="328">
        <v>0</v>
      </c>
      <c r="Z206" s="328">
        <v>0</v>
      </c>
      <c r="AA206" s="328">
        <v>0</v>
      </c>
      <c r="AB206" s="328">
        <v>0</v>
      </c>
      <c r="AC206" s="328">
        <v>0</v>
      </c>
      <c r="AD206" s="328">
        <v>0</v>
      </c>
      <c r="AE206" s="328">
        <v>0</v>
      </c>
      <c r="AF206" s="328">
        <v>0</v>
      </c>
      <c r="AG206" s="328">
        <v>0</v>
      </c>
      <c r="AH206" s="328">
        <v>0</v>
      </c>
      <c r="AI206" s="328">
        <v>0</v>
      </c>
      <c r="AJ206" s="328">
        <v>0</v>
      </c>
      <c r="AK206" s="328">
        <v>0</v>
      </c>
      <c r="AL206" s="328">
        <v>0</v>
      </c>
      <c r="AM206" s="328">
        <v>0</v>
      </c>
      <c r="AN206" s="328">
        <v>0</v>
      </c>
      <c r="AO206" s="328">
        <v>0</v>
      </c>
      <c r="AP206" s="328">
        <v>0</v>
      </c>
      <c r="AQ206" s="328">
        <v>0</v>
      </c>
      <c r="AR206" s="1"/>
      <c r="AS206" s="1"/>
    </row>
    <row r="207" spans="1:45">
      <c r="A207" s="17" t="s">
        <v>199</v>
      </c>
      <c r="B207" s="328">
        <v>394.93225000000001</v>
      </c>
      <c r="C207" s="328">
        <v>0</v>
      </c>
      <c r="D207" s="328">
        <v>0</v>
      </c>
      <c r="E207" s="328">
        <v>0</v>
      </c>
      <c r="F207" s="328">
        <v>0</v>
      </c>
      <c r="G207" s="328">
        <v>0</v>
      </c>
      <c r="H207" s="328">
        <v>0</v>
      </c>
      <c r="I207" s="328">
        <v>0</v>
      </c>
      <c r="J207" s="328">
        <v>0</v>
      </c>
      <c r="K207" s="328">
        <v>0</v>
      </c>
      <c r="L207" s="328">
        <v>0</v>
      </c>
      <c r="M207" s="328">
        <v>0</v>
      </c>
      <c r="N207" s="328">
        <v>0</v>
      </c>
      <c r="O207" s="328">
        <v>0</v>
      </c>
      <c r="P207" s="328">
        <v>0</v>
      </c>
      <c r="Q207" s="328">
        <v>0</v>
      </c>
      <c r="R207" s="328">
        <v>0</v>
      </c>
      <c r="S207" s="328">
        <v>0</v>
      </c>
      <c r="T207" s="328">
        <v>0</v>
      </c>
      <c r="U207" s="328">
        <v>0</v>
      </c>
      <c r="V207" s="328">
        <v>0</v>
      </c>
      <c r="W207" s="328">
        <v>0</v>
      </c>
      <c r="X207" s="328">
        <v>0</v>
      </c>
      <c r="Y207" s="328">
        <v>0</v>
      </c>
      <c r="Z207" s="328">
        <v>0</v>
      </c>
      <c r="AA207" s="328">
        <v>0</v>
      </c>
      <c r="AB207" s="328">
        <v>0</v>
      </c>
      <c r="AC207" s="328">
        <v>0</v>
      </c>
      <c r="AD207" s="328">
        <v>0</v>
      </c>
      <c r="AE207" s="328">
        <v>0</v>
      </c>
      <c r="AF207" s="328">
        <v>0</v>
      </c>
      <c r="AG207" s="328">
        <v>0</v>
      </c>
      <c r="AH207" s="328">
        <v>0</v>
      </c>
      <c r="AI207" s="328">
        <v>0</v>
      </c>
      <c r="AJ207" s="328">
        <v>0</v>
      </c>
      <c r="AK207" s="328">
        <v>0</v>
      </c>
      <c r="AL207" s="328">
        <v>0</v>
      </c>
      <c r="AM207" s="328">
        <v>0</v>
      </c>
      <c r="AN207" s="328">
        <v>0</v>
      </c>
      <c r="AO207" s="328">
        <v>0</v>
      </c>
      <c r="AP207" s="328">
        <v>0</v>
      </c>
      <c r="AQ207" s="328">
        <v>394.93225000000001</v>
      </c>
      <c r="AR207" s="1"/>
      <c r="AS207" s="1"/>
    </row>
    <row r="208" spans="1:45">
      <c r="A208" s="24" t="s">
        <v>200</v>
      </c>
      <c r="B208" s="328">
        <v>0</v>
      </c>
      <c r="C208" s="328">
        <v>0</v>
      </c>
      <c r="D208" s="328">
        <v>0</v>
      </c>
      <c r="E208" s="328">
        <v>0</v>
      </c>
      <c r="F208" s="328">
        <v>0</v>
      </c>
      <c r="G208" s="328">
        <v>0</v>
      </c>
      <c r="H208" s="328">
        <v>0</v>
      </c>
      <c r="I208" s="328">
        <v>0</v>
      </c>
      <c r="J208" s="328">
        <v>0</v>
      </c>
      <c r="K208" s="328">
        <v>0</v>
      </c>
      <c r="L208" s="328">
        <v>0</v>
      </c>
      <c r="M208" s="328">
        <v>0</v>
      </c>
      <c r="N208" s="328">
        <v>0</v>
      </c>
      <c r="O208" s="328">
        <v>0</v>
      </c>
      <c r="P208" s="328">
        <v>0</v>
      </c>
      <c r="Q208" s="328">
        <v>0</v>
      </c>
      <c r="R208" s="328">
        <v>0</v>
      </c>
      <c r="S208" s="328">
        <v>0</v>
      </c>
      <c r="T208" s="328">
        <v>0</v>
      </c>
      <c r="U208" s="328">
        <v>0</v>
      </c>
      <c r="V208" s="328">
        <v>0</v>
      </c>
      <c r="W208" s="328">
        <v>0</v>
      </c>
      <c r="X208" s="328">
        <v>0</v>
      </c>
      <c r="Y208" s="328">
        <v>0</v>
      </c>
      <c r="Z208" s="328">
        <v>0</v>
      </c>
      <c r="AA208" s="328">
        <v>0</v>
      </c>
      <c r="AB208" s="328">
        <v>0</v>
      </c>
      <c r="AC208" s="328">
        <v>0</v>
      </c>
      <c r="AD208" s="328">
        <v>0</v>
      </c>
      <c r="AE208" s="328">
        <v>0</v>
      </c>
      <c r="AF208" s="328">
        <v>0</v>
      </c>
      <c r="AG208" s="328">
        <v>0</v>
      </c>
      <c r="AH208" s="328">
        <v>0</v>
      </c>
      <c r="AI208" s="328">
        <v>0</v>
      </c>
      <c r="AJ208" s="328">
        <v>0</v>
      </c>
      <c r="AK208" s="328">
        <v>0</v>
      </c>
      <c r="AL208" s="328">
        <v>0</v>
      </c>
      <c r="AM208" s="328">
        <v>0</v>
      </c>
      <c r="AN208" s="328">
        <v>0</v>
      </c>
      <c r="AO208" s="328">
        <v>0</v>
      </c>
      <c r="AP208" s="328">
        <v>0</v>
      </c>
      <c r="AQ208" s="328">
        <v>0</v>
      </c>
      <c r="AR208" s="1"/>
      <c r="AS208" s="1"/>
    </row>
    <row r="209" spans="1:45">
      <c r="A209" s="24" t="s">
        <v>201</v>
      </c>
      <c r="B209" s="328">
        <v>10291.22237</v>
      </c>
      <c r="C209" s="328">
        <v>0</v>
      </c>
      <c r="D209" s="328">
        <v>0</v>
      </c>
      <c r="E209" s="328">
        <v>0</v>
      </c>
      <c r="F209" s="328">
        <v>0</v>
      </c>
      <c r="G209" s="328">
        <v>0</v>
      </c>
      <c r="H209" s="328">
        <v>0</v>
      </c>
      <c r="I209" s="328">
        <v>0</v>
      </c>
      <c r="J209" s="328">
        <v>0</v>
      </c>
      <c r="K209" s="328">
        <v>0</v>
      </c>
      <c r="L209" s="328">
        <v>0</v>
      </c>
      <c r="M209" s="328">
        <v>0</v>
      </c>
      <c r="N209" s="328">
        <v>0</v>
      </c>
      <c r="O209" s="328">
        <v>0</v>
      </c>
      <c r="P209" s="328">
        <v>0</v>
      </c>
      <c r="Q209" s="328">
        <v>0</v>
      </c>
      <c r="R209" s="328">
        <v>0</v>
      </c>
      <c r="S209" s="328">
        <v>0</v>
      </c>
      <c r="T209" s="328">
        <v>0</v>
      </c>
      <c r="U209" s="328">
        <v>0</v>
      </c>
      <c r="V209" s="328">
        <v>0</v>
      </c>
      <c r="W209" s="328">
        <v>0</v>
      </c>
      <c r="X209" s="328">
        <v>0</v>
      </c>
      <c r="Y209" s="328">
        <v>0</v>
      </c>
      <c r="Z209" s="328">
        <v>0</v>
      </c>
      <c r="AA209" s="328">
        <v>0</v>
      </c>
      <c r="AB209" s="328">
        <v>0</v>
      </c>
      <c r="AC209" s="328">
        <v>0</v>
      </c>
      <c r="AD209" s="328">
        <v>0</v>
      </c>
      <c r="AE209" s="328">
        <v>0</v>
      </c>
      <c r="AF209" s="328">
        <v>0</v>
      </c>
      <c r="AG209" s="328">
        <v>0</v>
      </c>
      <c r="AH209" s="328">
        <v>0</v>
      </c>
      <c r="AI209" s="328">
        <v>0</v>
      </c>
      <c r="AJ209" s="328">
        <v>0</v>
      </c>
      <c r="AK209" s="328">
        <v>0</v>
      </c>
      <c r="AL209" s="328">
        <v>0</v>
      </c>
      <c r="AM209" s="328">
        <v>0</v>
      </c>
      <c r="AN209" s="328">
        <v>0</v>
      </c>
      <c r="AO209" s="328">
        <v>0</v>
      </c>
      <c r="AP209" s="328">
        <v>0</v>
      </c>
      <c r="AQ209" s="328">
        <v>10291.22237</v>
      </c>
      <c r="AR209" s="8"/>
      <c r="AS209" s="1"/>
    </row>
    <row r="210" spans="1:45">
      <c r="A210" s="17" t="s">
        <v>202</v>
      </c>
      <c r="B210" s="328">
        <v>0</v>
      </c>
      <c r="C210" s="328">
        <v>0</v>
      </c>
      <c r="D210" s="328">
        <v>0</v>
      </c>
      <c r="E210" s="328">
        <v>0</v>
      </c>
      <c r="F210" s="328">
        <v>0</v>
      </c>
      <c r="G210" s="328">
        <v>0</v>
      </c>
      <c r="H210" s="328">
        <v>0</v>
      </c>
      <c r="I210" s="328">
        <v>0</v>
      </c>
      <c r="J210" s="328">
        <v>0</v>
      </c>
      <c r="K210" s="328">
        <v>0</v>
      </c>
      <c r="L210" s="328">
        <v>0</v>
      </c>
      <c r="M210" s="328">
        <v>0</v>
      </c>
      <c r="N210" s="328">
        <v>0</v>
      </c>
      <c r="O210" s="328">
        <v>0</v>
      </c>
      <c r="P210" s="328">
        <v>0</v>
      </c>
      <c r="Q210" s="328">
        <v>0</v>
      </c>
      <c r="R210" s="328">
        <v>0</v>
      </c>
      <c r="S210" s="328">
        <v>0</v>
      </c>
      <c r="T210" s="328">
        <v>0</v>
      </c>
      <c r="U210" s="328">
        <v>0</v>
      </c>
      <c r="V210" s="328">
        <v>0</v>
      </c>
      <c r="W210" s="328">
        <v>0</v>
      </c>
      <c r="X210" s="328">
        <v>0</v>
      </c>
      <c r="Y210" s="328">
        <v>0</v>
      </c>
      <c r="Z210" s="328">
        <v>0</v>
      </c>
      <c r="AA210" s="328">
        <v>0</v>
      </c>
      <c r="AB210" s="328">
        <v>0</v>
      </c>
      <c r="AC210" s="328">
        <v>0</v>
      </c>
      <c r="AD210" s="328">
        <v>0</v>
      </c>
      <c r="AE210" s="328">
        <v>0</v>
      </c>
      <c r="AF210" s="328">
        <v>0</v>
      </c>
      <c r="AG210" s="328">
        <v>0</v>
      </c>
      <c r="AH210" s="328">
        <v>0</v>
      </c>
      <c r="AI210" s="328">
        <v>0</v>
      </c>
      <c r="AJ210" s="328">
        <v>0</v>
      </c>
      <c r="AK210" s="328">
        <v>0</v>
      </c>
      <c r="AL210" s="328">
        <v>0</v>
      </c>
      <c r="AM210" s="328">
        <v>0</v>
      </c>
      <c r="AN210" s="328">
        <v>0</v>
      </c>
      <c r="AO210" s="328">
        <v>0</v>
      </c>
      <c r="AP210" s="328">
        <v>0</v>
      </c>
      <c r="AQ210" s="328">
        <v>0</v>
      </c>
      <c r="AR210" s="1"/>
      <c r="AS210" s="1"/>
    </row>
    <row r="211" spans="1:45">
      <c r="A211" s="17" t="s">
        <v>203</v>
      </c>
      <c r="B211" s="328">
        <v>10291.22237</v>
      </c>
      <c r="C211" s="328">
        <v>0</v>
      </c>
      <c r="D211" s="328">
        <v>0</v>
      </c>
      <c r="E211" s="328">
        <v>0</v>
      </c>
      <c r="F211" s="328">
        <v>0</v>
      </c>
      <c r="G211" s="328">
        <v>0</v>
      </c>
      <c r="H211" s="328">
        <v>0</v>
      </c>
      <c r="I211" s="328">
        <v>0</v>
      </c>
      <c r="J211" s="328">
        <v>0</v>
      </c>
      <c r="K211" s="328">
        <v>0</v>
      </c>
      <c r="L211" s="328">
        <v>0</v>
      </c>
      <c r="M211" s="328">
        <v>0</v>
      </c>
      <c r="N211" s="328">
        <v>0</v>
      </c>
      <c r="O211" s="328">
        <v>0</v>
      </c>
      <c r="P211" s="328">
        <v>0</v>
      </c>
      <c r="Q211" s="328">
        <v>0</v>
      </c>
      <c r="R211" s="328">
        <v>0</v>
      </c>
      <c r="S211" s="328">
        <v>0</v>
      </c>
      <c r="T211" s="328">
        <v>0</v>
      </c>
      <c r="U211" s="328">
        <v>0</v>
      </c>
      <c r="V211" s="328">
        <v>0</v>
      </c>
      <c r="W211" s="328">
        <v>0</v>
      </c>
      <c r="X211" s="328">
        <v>0</v>
      </c>
      <c r="Y211" s="328">
        <v>0</v>
      </c>
      <c r="Z211" s="328">
        <v>0</v>
      </c>
      <c r="AA211" s="328">
        <v>0</v>
      </c>
      <c r="AB211" s="328">
        <v>0</v>
      </c>
      <c r="AC211" s="328">
        <v>0</v>
      </c>
      <c r="AD211" s="328">
        <v>0</v>
      </c>
      <c r="AE211" s="328">
        <v>0</v>
      </c>
      <c r="AF211" s="328">
        <v>0</v>
      </c>
      <c r="AG211" s="328">
        <v>0</v>
      </c>
      <c r="AH211" s="328">
        <v>0</v>
      </c>
      <c r="AI211" s="328">
        <v>0</v>
      </c>
      <c r="AJ211" s="328">
        <v>0</v>
      </c>
      <c r="AK211" s="328">
        <v>0</v>
      </c>
      <c r="AL211" s="328">
        <v>0</v>
      </c>
      <c r="AM211" s="328">
        <v>0</v>
      </c>
      <c r="AN211" s="328">
        <v>0</v>
      </c>
      <c r="AO211" s="328">
        <v>0</v>
      </c>
      <c r="AP211" s="328">
        <v>0</v>
      </c>
      <c r="AQ211" s="328">
        <v>10291.22237</v>
      </c>
      <c r="AR211" s="1"/>
      <c r="AS211" s="1"/>
    </row>
    <row r="212" spans="1:45">
      <c r="A212" s="17" t="s">
        <v>204</v>
      </c>
      <c r="B212" s="328">
        <v>0</v>
      </c>
      <c r="C212" s="328">
        <v>0</v>
      </c>
      <c r="D212" s="328">
        <v>0</v>
      </c>
      <c r="E212" s="328">
        <v>0</v>
      </c>
      <c r="F212" s="328">
        <v>0</v>
      </c>
      <c r="G212" s="328">
        <v>0</v>
      </c>
      <c r="H212" s="328">
        <v>0</v>
      </c>
      <c r="I212" s="328">
        <v>0</v>
      </c>
      <c r="J212" s="328">
        <v>0</v>
      </c>
      <c r="K212" s="328">
        <v>0</v>
      </c>
      <c r="L212" s="328">
        <v>0</v>
      </c>
      <c r="M212" s="328">
        <v>0</v>
      </c>
      <c r="N212" s="328">
        <v>0</v>
      </c>
      <c r="O212" s="328">
        <v>0</v>
      </c>
      <c r="P212" s="328">
        <v>0</v>
      </c>
      <c r="Q212" s="328">
        <v>0</v>
      </c>
      <c r="R212" s="328">
        <v>0</v>
      </c>
      <c r="S212" s="328">
        <v>0</v>
      </c>
      <c r="T212" s="328">
        <v>0</v>
      </c>
      <c r="U212" s="328">
        <v>0</v>
      </c>
      <c r="V212" s="328">
        <v>0</v>
      </c>
      <c r="W212" s="328">
        <v>0</v>
      </c>
      <c r="X212" s="328">
        <v>0</v>
      </c>
      <c r="Y212" s="328">
        <v>0</v>
      </c>
      <c r="Z212" s="328">
        <v>0</v>
      </c>
      <c r="AA212" s="328">
        <v>0</v>
      </c>
      <c r="AB212" s="328">
        <v>0</v>
      </c>
      <c r="AC212" s="328">
        <v>0</v>
      </c>
      <c r="AD212" s="328">
        <v>0</v>
      </c>
      <c r="AE212" s="328">
        <v>0</v>
      </c>
      <c r="AF212" s="328">
        <v>0</v>
      </c>
      <c r="AG212" s="328">
        <v>0</v>
      </c>
      <c r="AH212" s="328">
        <v>0</v>
      </c>
      <c r="AI212" s="328">
        <v>0</v>
      </c>
      <c r="AJ212" s="328">
        <v>0</v>
      </c>
      <c r="AK212" s="328">
        <v>0</v>
      </c>
      <c r="AL212" s="328">
        <v>0</v>
      </c>
      <c r="AM212" s="328">
        <v>0</v>
      </c>
      <c r="AN212" s="328">
        <v>0</v>
      </c>
      <c r="AO212" s="328">
        <v>0</v>
      </c>
      <c r="AP212" s="328">
        <v>0</v>
      </c>
      <c r="AQ212" s="328">
        <v>0</v>
      </c>
      <c r="AR212" s="1"/>
      <c r="AS212" s="1"/>
    </row>
    <row r="213" spans="1:45">
      <c r="A213" s="17" t="s">
        <v>205</v>
      </c>
      <c r="B213" s="328">
        <v>0</v>
      </c>
      <c r="C213" s="328">
        <v>0</v>
      </c>
      <c r="D213" s="328">
        <v>0</v>
      </c>
      <c r="E213" s="328">
        <v>0</v>
      </c>
      <c r="F213" s="328">
        <v>0</v>
      </c>
      <c r="G213" s="328">
        <v>0</v>
      </c>
      <c r="H213" s="328">
        <v>0</v>
      </c>
      <c r="I213" s="328">
        <v>0</v>
      </c>
      <c r="J213" s="328">
        <v>0</v>
      </c>
      <c r="K213" s="328">
        <v>0</v>
      </c>
      <c r="L213" s="328">
        <v>0</v>
      </c>
      <c r="M213" s="328">
        <v>0</v>
      </c>
      <c r="N213" s="328">
        <v>0</v>
      </c>
      <c r="O213" s="328">
        <v>0</v>
      </c>
      <c r="P213" s="328">
        <v>0</v>
      </c>
      <c r="Q213" s="328">
        <v>0</v>
      </c>
      <c r="R213" s="328">
        <v>0</v>
      </c>
      <c r="S213" s="328">
        <v>0</v>
      </c>
      <c r="T213" s="328">
        <v>0</v>
      </c>
      <c r="U213" s="328">
        <v>0</v>
      </c>
      <c r="V213" s="328">
        <v>0</v>
      </c>
      <c r="W213" s="328">
        <v>0</v>
      </c>
      <c r="X213" s="328">
        <v>0</v>
      </c>
      <c r="Y213" s="328">
        <v>0</v>
      </c>
      <c r="Z213" s="328">
        <v>0</v>
      </c>
      <c r="AA213" s="328">
        <v>0</v>
      </c>
      <c r="AB213" s="328">
        <v>0</v>
      </c>
      <c r="AC213" s="328">
        <v>0</v>
      </c>
      <c r="AD213" s="328">
        <v>0</v>
      </c>
      <c r="AE213" s="328">
        <v>0</v>
      </c>
      <c r="AF213" s="328">
        <v>0</v>
      </c>
      <c r="AG213" s="328">
        <v>0</v>
      </c>
      <c r="AH213" s="328">
        <v>0</v>
      </c>
      <c r="AI213" s="328">
        <v>0</v>
      </c>
      <c r="AJ213" s="328">
        <v>0</v>
      </c>
      <c r="AK213" s="328">
        <v>0</v>
      </c>
      <c r="AL213" s="328">
        <v>0</v>
      </c>
      <c r="AM213" s="328">
        <v>0</v>
      </c>
      <c r="AN213" s="328">
        <v>0</v>
      </c>
      <c r="AO213" s="328">
        <v>0</v>
      </c>
      <c r="AP213" s="328">
        <v>0</v>
      </c>
      <c r="AQ213" s="328">
        <v>0</v>
      </c>
      <c r="AR213" s="1"/>
      <c r="AS213" s="1"/>
    </row>
    <row r="214" spans="1:45">
      <c r="A214" s="24" t="s">
        <v>206</v>
      </c>
      <c r="B214" s="328">
        <v>0</v>
      </c>
      <c r="C214" s="328">
        <v>0</v>
      </c>
      <c r="D214" s="328">
        <v>0</v>
      </c>
      <c r="E214" s="328">
        <v>0</v>
      </c>
      <c r="F214" s="328">
        <v>0</v>
      </c>
      <c r="G214" s="328">
        <v>0</v>
      </c>
      <c r="H214" s="328">
        <v>0</v>
      </c>
      <c r="I214" s="328">
        <v>0</v>
      </c>
      <c r="J214" s="328">
        <v>0</v>
      </c>
      <c r="K214" s="328">
        <v>0</v>
      </c>
      <c r="L214" s="328">
        <v>0</v>
      </c>
      <c r="M214" s="328">
        <v>0</v>
      </c>
      <c r="N214" s="328">
        <v>0</v>
      </c>
      <c r="O214" s="328">
        <v>0</v>
      </c>
      <c r="P214" s="328">
        <v>0</v>
      </c>
      <c r="Q214" s="328">
        <v>0</v>
      </c>
      <c r="R214" s="328">
        <v>0</v>
      </c>
      <c r="S214" s="328">
        <v>0</v>
      </c>
      <c r="T214" s="328">
        <v>0</v>
      </c>
      <c r="U214" s="328">
        <v>0</v>
      </c>
      <c r="V214" s="328">
        <v>0</v>
      </c>
      <c r="W214" s="328">
        <v>0</v>
      </c>
      <c r="X214" s="328">
        <v>0</v>
      </c>
      <c r="Y214" s="328">
        <v>0</v>
      </c>
      <c r="Z214" s="328">
        <v>0</v>
      </c>
      <c r="AA214" s="328">
        <v>0</v>
      </c>
      <c r="AB214" s="328">
        <v>0</v>
      </c>
      <c r="AC214" s="328">
        <v>0</v>
      </c>
      <c r="AD214" s="328">
        <v>0</v>
      </c>
      <c r="AE214" s="328">
        <v>0</v>
      </c>
      <c r="AF214" s="328">
        <v>0</v>
      </c>
      <c r="AG214" s="328">
        <v>0</v>
      </c>
      <c r="AH214" s="328">
        <v>0</v>
      </c>
      <c r="AI214" s="328">
        <v>0</v>
      </c>
      <c r="AJ214" s="328">
        <v>0</v>
      </c>
      <c r="AK214" s="328">
        <v>0</v>
      </c>
      <c r="AL214" s="328">
        <v>0</v>
      </c>
      <c r="AM214" s="328">
        <v>0</v>
      </c>
      <c r="AN214" s="328">
        <v>0</v>
      </c>
      <c r="AO214" s="328">
        <v>0</v>
      </c>
      <c r="AP214" s="328">
        <v>0</v>
      </c>
      <c r="AQ214" s="328">
        <v>0</v>
      </c>
      <c r="AR214" s="1"/>
      <c r="AS214" s="1"/>
    </row>
    <row r="215" spans="1:45">
      <c r="A215" s="685" t="s">
        <v>207</v>
      </c>
      <c r="B215" s="684">
        <v>2867621.0828499999</v>
      </c>
      <c r="C215" s="684">
        <v>825242.65813</v>
      </c>
      <c r="D215" s="684">
        <v>1710361.30751</v>
      </c>
      <c r="E215" s="684">
        <v>1233714.4650099999</v>
      </c>
      <c r="F215" s="684">
        <v>568790.11465999996</v>
      </c>
      <c r="G215" s="684">
        <v>289841.00708000001</v>
      </c>
      <c r="H215" s="684">
        <v>149366.81193999999</v>
      </c>
      <c r="I215" s="684">
        <v>755383.26153000002</v>
      </c>
      <c r="J215" s="684">
        <v>437468.26360000001</v>
      </c>
      <c r="K215" s="684">
        <v>295233.05943000002</v>
      </c>
      <c r="L215" s="684">
        <v>150163.14011000001</v>
      </c>
      <c r="M215" s="684">
        <v>458048.11832000001</v>
      </c>
      <c r="N215" s="684">
        <v>413547.38376999996</v>
      </c>
      <c r="O215" s="684">
        <v>75348.718079999991</v>
      </c>
      <c r="P215" s="684">
        <v>481822.67460999999</v>
      </c>
      <c r="Q215" s="684">
        <v>97867.634390000007</v>
      </c>
      <c r="R215" s="684">
        <v>144001.13628999999</v>
      </c>
      <c r="S215" s="684">
        <v>117433.88060999999</v>
      </c>
      <c r="T215" s="684">
        <v>157564.47333000001</v>
      </c>
      <c r="U215" s="684">
        <v>306209.59946</v>
      </c>
      <c r="V215" s="684">
        <v>159154.65005000003</v>
      </c>
      <c r="W215" s="684">
        <v>202852.84727999999</v>
      </c>
      <c r="X215" s="684">
        <v>205653.20747999998</v>
      </c>
      <c r="Y215" s="684">
        <v>37654.636590000002</v>
      </c>
      <c r="Z215" s="684">
        <v>479689.78499000001</v>
      </c>
      <c r="AA215" s="684">
        <v>246429.43615999998</v>
      </c>
      <c r="AB215" s="684">
        <v>377571.54243999999</v>
      </c>
      <c r="AC215" s="684">
        <v>574784.56920999999</v>
      </c>
      <c r="AD215" s="684">
        <v>476360.6557</v>
      </c>
      <c r="AE215" s="684">
        <v>191819.44327000002</v>
      </c>
      <c r="AF215" s="684">
        <v>139957.37482</v>
      </c>
      <c r="AG215" s="684">
        <v>126934.64523000001</v>
      </c>
      <c r="AH215" s="684">
        <v>88841.435259999998</v>
      </c>
      <c r="AI215" s="684">
        <v>34825.73792</v>
      </c>
      <c r="AJ215" s="684">
        <v>77076.919859999995</v>
      </c>
      <c r="AK215" s="684">
        <v>37499.647010000001</v>
      </c>
      <c r="AL215" s="684">
        <v>242449.30335</v>
      </c>
      <c r="AM215" s="684">
        <v>52934.67426</v>
      </c>
      <c r="AN215" s="684">
        <v>300816.90615</v>
      </c>
      <c r="AO215" s="684">
        <v>139478.65549999999</v>
      </c>
      <c r="AP215" s="684">
        <v>9922.2729399999989</v>
      </c>
      <c r="AQ215" s="684">
        <v>15737737.13618</v>
      </c>
      <c r="AR215" s="8"/>
      <c r="AS215" s="1"/>
    </row>
    <row r="216" spans="1:45">
      <c r="A216" s="24" t="s">
        <v>208</v>
      </c>
      <c r="B216" s="328">
        <v>0</v>
      </c>
      <c r="C216" s="328">
        <v>0.105</v>
      </c>
      <c r="D216" s="328">
        <v>0</v>
      </c>
      <c r="E216" s="328">
        <v>2.66E-3</v>
      </c>
      <c r="F216" s="328">
        <v>0</v>
      </c>
      <c r="G216" s="328">
        <v>0</v>
      </c>
      <c r="H216" s="328">
        <v>0</v>
      </c>
      <c r="I216" s="328">
        <v>0</v>
      </c>
      <c r="J216" s="328">
        <v>0.06</v>
      </c>
      <c r="K216" s="328">
        <v>0</v>
      </c>
      <c r="L216" s="328">
        <v>0</v>
      </c>
      <c r="M216" s="328">
        <v>5.1999999999999998E-2</v>
      </c>
      <c r="N216" s="328">
        <v>0</v>
      </c>
      <c r="O216" s="328">
        <v>0</v>
      </c>
      <c r="P216" s="328">
        <v>4658.8690299999998</v>
      </c>
      <c r="Q216" s="328">
        <v>0</v>
      </c>
      <c r="R216" s="328">
        <v>1</v>
      </c>
      <c r="S216" s="328">
        <v>0</v>
      </c>
      <c r="T216" s="328">
        <v>0</v>
      </c>
      <c r="U216" s="328">
        <v>0</v>
      </c>
      <c r="V216" s="328">
        <v>0</v>
      </c>
      <c r="W216" s="328">
        <v>0</v>
      </c>
      <c r="X216" s="328">
        <v>0</v>
      </c>
      <c r="Y216" s="328">
        <v>0</v>
      </c>
      <c r="Z216" s="328">
        <v>4949.7293499999996</v>
      </c>
      <c r="AA216" s="328">
        <v>0</v>
      </c>
      <c r="AB216" s="328">
        <v>0</v>
      </c>
      <c r="AC216" s="328">
        <v>0</v>
      </c>
      <c r="AD216" s="328">
        <v>0</v>
      </c>
      <c r="AE216" s="328">
        <v>0</v>
      </c>
      <c r="AF216" s="328">
        <v>0</v>
      </c>
      <c r="AG216" s="328">
        <v>0</v>
      </c>
      <c r="AH216" s="328">
        <v>0</v>
      </c>
      <c r="AI216" s="328">
        <v>0</v>
      </c>
      <c r="AJ216" s="328">
        <v>0</v>
      </c>
      <c r="AK216" s="328">
        <v>0</v>
      </c>
      <c r="AL216" s="328">
        <v>0</v>
      </c>
      <c r="AM216" s="328">
        <v>0</v>
      </c>
      <c r="AN216" s="328">
        <v>0</v>
      </c>
      <c r="AO216" s="328">
        <v>0</v>
      </c>
      <c r="AP216" s="328">
        <v>0</v>
      </c>
      <c r="AQ216" s="328">
        <v>9609.8180399999983</v>
      </c>
      <c r="AR216" s="8"/>
      <c r="AS216" s="1"/>
    </row>
    <row r="217" spans="1:45">
      <c r="A217" s="17" t="s">
        <v>209</v>
      </c>
      <c r="B217" s="328">
        <v>0</v>
      </c>
      <c r="C217" s="328">
        <v>0</v>
      </c>
      <c r="D217" s="328">
        <v>0</v>
      </c>
      <c r="E217" s="328">
        <v>0</v>
      </c>
      <c r="F217" s="328">
        <v>0</v>
      </c>
      <c r="G217" s="328">
        <v>0</v>
      </c>
      <c r="H217" s="328">
        <v>0</v>
      </c>
      <c r="I217" s="328">
        <v>0</v>
      </c>
      <c r="J217" s="328">
        <v>0</v>
      </c>
      <c r="K217" s="328">
        <v>0</v>
      </c>
      <c r="L217" s="328">
        <v>0</v>
      </c>
      <c r="M217" s="328">
        <v>0</v>
      </c>
      <c r="N217" s="328">
        <v>0</v>
      </c>
      <c r="O217" s="328">
        <v>0</v>
      </c>
      <c r="P217" s="328">
        <v>0</v>
      </c>
      <c r="Q217" s="328">
        <v>0</v>
      </c>
      <c r="R217" s="328">
        <v>0</v>
      </c>
      <c r="S217" s="328">
        <v>0</v>
      </c>
      <c r="T217" s="328">
        <v>0</v>
      </c>
      <c r="U217" s="328">
        <v>0</v>
      </c>
      <c r="V217" s="328">
        <v>0</v>
      </c>
      <c r="W217" s="328">
        <v>0</v>
      </c>
      <c r="X217" s="328">
        <v>0</v>
      </c>
      <c r="Y217" s="328">
        <v>0</v>
      </c>
      <c r="Z217" s="328">
        <v>0</v>
      </c>
      <c r="AA217" s="328">
        <v>0</v>
      </c>
      <c r="AB217" s="328">
        <v>0</v>
      </c>
      <c r="AC217" s="328">
        <v>0</v>
      </c>
      <c r="AD217" s="328">
        <v>0</v>
      </c>
      <c r="AE217" s="328">
        <v>0</v>
      </c>
      <c r="AF217" s="328">
        <v>0</v>
      </c>
      <c r="AG217" s="328">
        <v>0</v>
      </c>
      <c r="AH217" s="328">
        <v>0</v>
      </c>
      <c r="AI217" s="328">
        <v>0</v>
      </c>
      <c r="AJ217" s="328">
        <v>0</v>
      </c>
      <c r="AK217" s="328">
        <v>0</v>
      </c>
      <c r="AL217" s="328">
        <v>0</v>
      </c>
      <c r="AM217" s="328">
        <v>0</v>
      </c>
      <c r="AN217" s="328">
        <v>0</v>
      </c>
      <c r="AO217" s="328">
        <v>0</v>
      </c>
      <c r="AP217" s="328">
        <v>0</v>
      </c>
      <c r="AQ217" s="328">
        <v>0</v>
      </c>
      <c r="AR217" s="1"/>
      <c r="AS217" s="1"/>
    </row>
    <row r="218" spans="1:45">
      <c r="A218" s="17" t="s">
        <v>210</v>
      </c>
      <c r="B218" s="328">
        <v>0</v>
      </c>
      <c r="C218" s="328">
        <v>0</v>
      </c>
      <c r="D218" s="328">
        <v>0</v>
      </c>
      <c r="E218" s="328">
        <v>0</v>
      </c>
      <c r="F218" s="328">
        <v>0</v>
      </c>
      <c r="G218" s="328">
        <v>0</v>
      </c>
      <c r="H218" s="328">
        <v>0</v>
      </c>
      <c r="I218" s="328">
        <v>0</v>
      </c>
      <c r="J218" s="328">
        <v>0</v>
      </c>
      <c r="K218" s="328">
        <v>0</v>
      </c>
      <c r="L218" s="328">
        <v>0</v>
      </c>
      <c r="M218" s="328">
        <v>0</v>
      </c>
      <c r="N218" s="328">
        <v>0</v>
      </c>
      <c r="O218" s="328">
        <v>0</v>
      </c>
      <c r="P218" s="328">
        <v>0</v>
      </c>
      <c r="Q218" s="328">
        <v>0</v>
      </c>
      <c r="R218" s="328">
        <v>0</v>
      </c>
      <c r="S218" s="328">
        <v>0</v>
      </c>
      <c r="T218" s="328">
        <v>0</v>
      </c>
      <c r="U218" s="328">
        <v>0</v>
      </c>
      <c r="V218" s="328">
        <v>0</v>
      </c>
      <c r="W218" s="328">
        <v>0</v>
      </c>
      <c r="X218" s="328">
        <v>0</v>
      </c>
      <c r="Y218" s="328">
        <v>0</v>
      </c>
      <c r="Z218" s="328">
        <v>0</v>
      </c>
      <c r="AA218" s="328">
        <v>0</v>
      </c>
      <c r="AB218" s="328">
        <v>0</v>
      </c>
      <c r="AC218" s="328">
        <v>0</v>
      </c>
      <c r="AD218" s="328">
        <v>0</v>
      </c>
      <c r="AE218" s="328">
        <v>0</v>
      </c>
      <c r="AF218" s="328">
        <v>0</v>
      </c>
      <c r="AG218" s="328">
        <v>0</v>
      </c>
      <c r="AH218" s="328">
        <v>0</v>
      </c>
      <c r="AI218" s="328">
        <v>0</v>
      </c>
      <c r="AJ218" s="328">
        <v>0</v>
      </c>
      <c r="AK218" s="328">
        <v>0</v>
      </c>
      <c r="AL218" s="328">
        <v>0</v>
      </c>
      <c r="AM218" s="328">
        <v>0</v>
      </c>
      <c r="AN218" s="328">
        <v>0</v>
      </c>
      <c r="AO218" s="328">
        <v>0</v>
      </c>
      <c r="AP218" s="328">
        <v>0</v>
      </c>
      <c r="AQ218" s="328">
        <v>0</v>
      </c>
      <c r="AR218" s="1"/>
      <c r="AS218" s="1"/>
    </row>
    <row r="219" spans="1:45">
      <c r="A219" s="17" t="s">
        <v>211</v>
      </c>
      <c r="B219" s="328">
        <v>0</v>
      </c>
      <c r="C219" s="328">
        <v>0.105</v>
      </c>
      <c r="D219" s="328">
        <v>0</v>
      </c>
      <c r="E219" s="328">
        <v>2.66E-3</v>
      </c>
      <c r="F219" s="328">
        <v>0</v>
      </c>
      <c r="G219" s="328">
        <v>0</v>
      </c>
      <c r="H219" s="328">
        <v>0</v>
      </c>
      <c r="I219" s="328">
        <v>0</v>
      </c>
      <c r="J219" s="328">
        <v>0.06</v>
      </c>
      <c r="K219" s="328">
        <v>0</v>
      </c>
      <c r="L219" s="328">
        <v>0</v>
      </c>
      <c r="M219" s="328">
        <v>5.1999999999999998E-2</v>
      </c>
      <c r="N219" s="328">
        <v>0</v>
      </c>
      <c r="O219" s="328">
        <v>0</v>
      </c>
      <c r="P219" s="328">
        <v>4658.8690299999998</v>
      </c>
      <c r="Q219" s="328">
        <v>0</v>
      </c>
      <c r="R219" s="328">
        <v>1</v>
      </c>
      <c r="S219" s="328">
        <v>0</v>
      </c>
      <c r="T219" s="328">
        <v>0</v>
      </c>
      <c r="U219" s="328">
        <v>0</v>
      </c>
      <c r="V219" s="328">
        <v>0</v>
      </c>
      <c r="W219" s="328">
        <v>0</v>
      </c>
      <c r="X219" s="328">
        <v>0</v>
      </c>
      <c r="Y219" s="328">
        <v>0</v>
      </c>
      <c r="Z219" s="328">
        <v>4949.7293499999996</v>
      </c>
      <c r="AA219" s="328">
        <v>0</v>
      </c>
      <c r="AB219" s="328">
        <v>0</v>
      </c>
      <c r="AC219" s="328">
        <v>0</v>
      </c>
      <c r="AD219" s="328">
        <v>0</v>
      </c>
      <c r="AE219" s="328">
        <v>0</v>
      </c>
      <c r="AF219" s="328">
        <v>0</v>
      </c>
      <c r="AG219" s="328">
        <v>0</v>
      </c>
      <c r="AH219" s="328">
        <v>0</v>
      </c>
      <c r="AI219" s="328">
        <v>0</v>
      </c>
      <c r="AJ219" s="328">
        <v>0</v>
      </c>
      <c r="AK219" s="328">
        <v>0</v>
      </c>
      <c r="AL219" s="328">
        <v>0</v>
      </c>
      <c r="AM219" s="328">
        <v>0</v>
      </c>
      <c r="AN219" s="328">
        <v>0</v>
      </c>
      <c r="AO219" s="328">
        <v>0</v>
      </c>
      <c r="AP219" s="328">
        <v>0</v>
      </c>
      <c r="AQ219" s="328">
        <v>9609.8180399999983</v>
      </c>
      <c r="AR219" s="1"/>
      <c r="AS219" s="1"/>
    </row>
    <row r="220" spans="1:45">
      <c r="A220" s="24" t="s">
        <v>212</v>
      </c>
      <c r="B220" s="328">
        <v>0</v>
      </c>
      <c r="C220" s="328">
        <v>0</v>
      </c>
      <c r="D220" s="328">
        <v>52965.272109999998</v>
      </c>
      <c r="E220" s="328">
        <v>0</v>
      </c>
      <c r="F220" s="328">
        <v>0</v>
      </c>
      <c r="G220" s="328">
        <v>0</v>
      </c>
      <c r="H220" s="328">
        <v>0</v>
      </c>
      <c r="I220" s="328">
        <v>0</v>
      </c>
      <c r="J220" s="328">
        <v>0</v>
      </c>
      <c r="K220" s="328">
        <v>0</v>
      </c>
      <c r="L220" s="328">
        <v>620.72855000000004</v>
      </c>
      <c r="M220" s="328">
        <v>0</v>
      </c>
      <c r="N220" s="328">
        <v>0</v>
      </c>
      <c r="O220" s="328">
        <v>0</v>
      </c>
      <c r="P220" s="328">
        <v>0</v>
      </c>
      <c r="Q220" s="328">
        <v>0</v>
      </c>
      <c r="R220" s="328">
        <v>0</v>
      </c>
      <c r="S220" s="328">
        <v>0</v>
      </c>
      <c r="T220" s="328">
        <v>0</v>
      </c>
      <c r="U220" s="328">
        <v>0</v>
      </c>
      <c r="V220" s="328">
        <v>0</v>
      </c>
      <c r="W220" s="328">
        <v>0</v>
      </c>
      <c r="X220" s="328">
        <v>0</v>
      </c>
      <c r="Y220" s="328">
        <v>0</v>
      </c>
      <c r="Z220" s="328">
        <v>0</v>
      </c>
      <c r="AA220" s="328">
        <v>0</v>
      </c>
      <c r="AB220" s="328">
        <v>0</v>
      </c>
      <c r="AC220" s="328">
        <v>0</v>
      </c>
      <c r="AD220" s="328">
        <v>0</v>
      </c>
      <c r="AE220" s="328">
        <v>0</v>
      </c>
      <c r="AF220" s="328">
        <v>0</v>
      </c>
      <c r="AG220" s="328">
        <v>0</v>
      </c>
      <c r="AH220" s="328">
        <v>0</v>
      </c>
      <c r="AI220" s="328">
        <v>0</v>
      </c>
      <c r="AJ220" s="328">
        <v>0</v>
      </c>
      <c r="AK220" s="328">
        <v>0</v>
      </c>
      <c r="AL220" s="328">
        <v>0</v>
      </c>
      <c r="AM220" s="328">
        <v>0</v>
      </c>
      <c r="AN220" s="328">
        <v>0</v>
      </c>
      <c r="AO220" s="328">
        <v>0</v>
      </c>
      <c r="AP220" s="328">
        <v>0</v>
      </c>
      <c r="AQ220" s="328">
        <v>53586.000659999998</v>
      </c>
      <c r="AR220" s="8"/>
      <c r="AS220" s="1"/>
    </row>
    <row r="221" spans="1:45">
      <c r="A221" s="18" t="s">
        <v>213</v>
      </c>
      <c r="B221" s="328">
        <v>0</v>
      </c>
      <c r="C221" s="328">
        <v>0</v>
      </c>
      <c r="D221" s="328">
        <v>0</v>
      </c>
      <c r="E221" s="328">
        <v>0</v>
      </c>
      <c r="F221" s="328">
        <v>0</v>
      </c>
      <c r="G221" s="328">
        <v>0</v>
      </c>
      <c r="H221" s="328">
        <v>0</v>
      </c>
      <c r="I221" s="328">
        <v>0</v>
      </c>
      <c r="J221" s="328">
        <v>0</v>
      </c>
      <c r="K221" s="328">
        <v>0</v>
      </c>
      <c r="L221" s="328">
        <v>0</v>
      </c>
      <c r="M221" s="328">
        <v>0</v>
      </c>
      <c r="N221" s="328">
        <v>0</v>
      </c>
      <c r="O221" s="328">
        <v>0</v>
      </c>
      <c r="P221" s="328">
        <v>0</v>
      </c>
      <c r="Q221" s="328">
        <v>0</v>
      </c>
      <c r="R221" s="328">
        <v>0</v>
      </c>
      <c r="S221" s="328">
        <v>0</v>
      </c>
      <c r="T221" s="328">
        <v>0</v>
      </c>
      <c r="U221" s="328">
        <v>0</v>
      </c>
      <c r="V221" s="328">
        <v>0</v>
      </c>
      <c r="W221" s="328">
        <v>0</v>
      </c>
      <c r="X221" s="328">
        <v>0</v>
      </c>
      <c r="Y221" s="328">
        <v>0</v>
      </c>
      <c r="Z221" s="328">
        <v>0</v>
      </c>
      <c r="AA221" s="328">
        <v>0</v>
      </c>
      <c r="AB221" s="328">
        <v>0</v>
      </c>
      <c r="AC221" s="328">
        <v>0</v>
      </c>
      <c r="AD221" s="328">
        <v>0</v>
      </c>
      <c r="AE221" s="328">
        <v>0</v>
      </c>
      <c r="AF221" s="328">
        <v>0</v>
      </c>
      <c r="AG221" s="328">
        <v>0</v>
      </c>
      <c r="AH221" s="328">
        <v>0</v>
      </c>
      <c r="AI221" s="328">
        <v>0</v>
      </c>
      <c r="AJ221" s="328">
        <v>0</v>
      </c>
      <c r="AK221" s="328">
        <v>0</v>
      </c>
      <c r="AL221" s="328">
        <v>0</v>
      </c>
      <c r="AM221" s="328">
        <v>0</v>
      </c>
      <c r="AN221" s="328">
        <v>0</v>
      </c>
      <c r="AO221" s="328">
        <v>0</v>
      </c>
      <c r="AP221" s="328">
        <v>0</v>
      </c>
      <c r="AQ221" s="328">
        <v>0</v>
      </c>
      <c r="AR221" s="1"/>
      <c r="AS221" s="1"/>
    </row>
    <row r="222" spans="1:45">
      <c r="A222" s="17" t="s">
        <v>214</v>
      </c>
      <c r="B222" s="328">
        <v>0</v>
      </c>
      <c r="C222" s="328">
        <v>0</v>
      </c>
      <c r="D222" s="328">
        <v>52965.272109999998</v>
      </c>
      <c r="E222" s="328">
        <v>0</v>
      </c>
      <c r="F222" s="328">
        <v>0</v>
      </c>
      <c r="G222" s="328">
        <v>0</v>
      </c>
      <c r="H222" s="328">
        <v>0</v>
      </c>
      <c r="I222" s="328">
        <v>0</v>
      </c>
      <c r="J222" s="328">
        <v>0</v>
      </c>
      <c r="K222" s="328">
        <v>0</v>
      </c>
      <c r="L222" s="328">
        <v>620.72855000000004</v>
      </c>
      <c r="M222" s="328">
        <v>0</v>
      </c>
      <c r="N222" s="328">
        <v>0</v>
      </c>
      <c r="O222" s="328">
        <v>0</v>
      </c>
      <c r="P222" s="328">
        <v>0</v>
      </c>
      <c r="Q222" s="328">
        <v>0</v>
      </c>
      <c r="R222" s="328">
        <v>0</v>
      </c>
      <c r="S222" s="328">
        <v>0</v>
      </c>
      <c r="T222" s="328">
        <v>0</v>
      </c>
      <c r="U222" s="328">
        <v>0</v>
      </c>
      <c r="V222" s="328">
        <v>0</v>
      </c>
      <c r="W222" s="328">
        <v>0</v>
      </c>
      <c r="X222" s="328">
        <v>0</v>
      </c>
      <c r="Y222" s="328">
        <v>0</v>
      </c>
      <c r="Z222" s="328">
        <v>0</v>
      </c>
      <c r="AA222" s="328">
        <v>0</v>
      </c>
      <c r="AB222" s="328">
        <v>0</v>
      </c>
      <c r="AC222" s="328">
        <v>0</v>
      </c>
      <c r="AD222" s="328">
        <v>0</v>
      </c>
      <c r="AE222" s="328">
        <v>0</v>
      </c>
      <c r="AF222" s="328">
        <v>0</v>
      </c>
      <c r="AG222" s="328">
        <v>0</v>
      </c>
      <c r="AH222" s="328">
        <v>0</v>
      </c>
      <c r="AI222" s="328">
        <v>0</v>
      </c>
      <c r="AJ222" s="328">
        <v>0</v>
      </c>
      <c r="AK222" s="328">
        <v>0</v>
      </c>
      <c r="AL222" s="328">
        <v>0</v>
      </c>
      <c r="AM222" s="328">
        <v>0</v>
      </c>
      <c r="AN222" s="328">
        <v>0</v>
      </c>
      <c r="AO222" s="328">
        <v>0</v>
      </c>
      <c r="AP222" s="328">
        <v>0</v>
      </c>
      <c r="AQ222" s="328">
        <v>53586.000659999998</v>
      </c>
      <c r="AR222" s="1"/>
      <c r="AS222" s="1"/>
    </row>
    <row r="223" spans="1:45">
      <c r="A223" s="17" t="s">
        <v>215</v>
      </c>
      <c r="B223" s="328">
        <v>0</v>
      </c>
      <c r="C223" s="328">
        <v>0</v>
      </c>
      <c r="D223" s="328">
        <v>0</v>
      </c>
      <c r="E223" s="328">
        <v>0</v>
      </c>
      <c r="F223" s="328">
        <v>0</v>
      </c>
      <c r="G223" s="328">
        <v>0</v>
      </c>
      <c r="H223" s="328">
        <v>0</v>
      </c>
      <c r="I223" s="328">
        <v>0</v>
      </c>
      <c r="J223" s="328">
        <v>0</v>
      </c>
      <c r="K223" s="328">
        <v>0</v>
      </c>
      <c r="L223" s="328">
        <v>0</v>
      </c>
      <c r="M223" s="328">
        <v>0</v>
      </c>
      <c r="N223" s="328">
        <v>0</v>
      </c>
      <c r="O223" s="328">
        <v>0</v>
      </c>
      <c r="P223" s="328">
        <v>0</v>
      </c>
      <c r="Q223" s="328">
        <v>0</v>
      </c>
      <c r="R223" s="328">
        <v>0</v>
      </c>
      <c r="S223" s="328">
        <v>0</v>
      </c>
      <c r="T223" s="328">
        <v>0</v>
      </c>
      <c r="U223" s="328">
        <v>0</v>
      </c>
      <c r="V223" s="328">
        <v>0</v>
      </c>
      <c r="W223" s="328">
        <v>0</v>
      </c>
      <c r="X223" s="328">
        <v>0</v>
      </c>
      <c r="Y223" s="328">
        <v>0</v>
      </c>
      <c r="Z223" s="328">
        <v>0</v>
      </c>
      <c r="AA223" s="328">
        <v>0</v>
      </c>
      <c r="AB223" s="328">
        <v>0</v>
      </c>
      <c r="AC223" s="328">
        <v>0</v>
      </c>
      <c r="AD223" s="328">
        <v>0</v>
      </c>
      <c r="AE223" s="328">
        <v>0</v>
      </c>
      <c r="AF223" s="328">
        <v>0</v>
      </c>
      <c r="AG223" s="328">
        <v>0</v>
      </c>
      <c r="AH223" s="328">
        <v>0</v>
      </c>
      <c r="AI223" s="328">
        <v>0</v>
      </c>
      <c r="AJ223" s="328">
        <v>0</v>
      </c>
      <c r="AK223" s="328">
        <v>0</v>
      </c>
      <c r="AL223" s="328">
        <v>0</v>
      </c>
      <c r="AM223" s="328">
        <v>0</v>
      </c>
      <c r="AN223" s="328">
        <v>0</v>
      </c>
      <c r="AO223" s="328">
        <v>0</v>
      </c>
      <c r="AP223" s="328">
        <v>0</v>
      </c>
      <c r="AQ223" s="328">
        <v>0</v>
      </c>
      <c r="AR223" s="1"/>
      <c r="AS223" s="1"/>
    </row>
    <row r="224" spans="1:45">
      <c r="A224" s="17" t="s">
        <v>216</v>
      </c>
      <c r="B224" s="328">
        <v>0</v>
      </c>
      <c r="C224" s="328">
        <v>0</v>
      </c>
      <c r="D224" s="328">
        <v>0</v>
      </c>
      <c r="E224" s="328">
        <v>0</v>
      </c>
      <c r="F224" s="328">
        <v>0</v>
      </c>
      <c r="G224" s="328">
        <v>0</v>
      </c>
      <c r="H224" s="328">
        <v>0</v>
      </c>
      <c r="I224" s="328">
        <v>0</v>
      </c>
      <c r="J224" s="328">
        <v>0</v>
      </c>
      <c r="K224" s="328">
        <v>0</v>
      </c>
      <c r="L224" s="328">
        <v>0</v>
      </c>
      <c r="M224" s="328">
        <v>0</v>
      </c>
      <c r="N224" s="328">
        <v>0</v>
      </c>
      <c r="O224" s="328">
        <v>0</v>
      </c>
      <c r="P224" s="328">
        <v>0</v>
      </c>
      <c r="Q224" s="328">
        <v>0</v>
      </c>
      <c r="R224" s="328">
        <v>0</v>
      </c>
      <c r="S224" s="328">
        <v>0</v>
      </c>
      <c r="T224" s="328">
        <v>0</v>
      </c>
      <c r="U224" s="328">
        <v>0</v>
      </c>
      <c r="V224" s="328">
        <v>0</v>
      </c>
      <c r="W224" s="328">
        <v>0</v>
      </c>
      <c r="X224" s="328">
        <v>0</v>
      </c>
      <c r="Y224" s="328">
        <v>0</v>
      </c>
      <c r="Z224" s="328">
        <v>0</v>
      </c>
      <c r="AA224" s="328">
        <v>0</v>
      </c>
      <c r="AB224" s="328">
        <v>0</v>
      </c>
      <c r="AC224" s="328">
        <v>0</v>
      </c>
      <c r="AD224" s="328">
        <v>0</v>
      </c>
      <c r="AE224" s="328">
        <v>0</v>
      </c>
      <c r="AF224" s="328">
        <v>0</v>
      </c>
      <c r="AG224" s="328">
        <v>0</v>
      </c>
      <c r="AH224" s="328">
        <v>0</v>
      </c>
      <c r="AI224" s="328">
        <v>0</v>
      </c>
      <c r="AJ224" s="328">
        <v>0</v>
      </c>
      <c r="AK224" s="328">
        <v>0</v>
      </c>
      <c r="AL224" s="328">
        <v>0</v>
      </c>
      <c r="AM224" s="328">
        <v>0</v>
      </c>
      <c r="AN224" s="328">
        <v>0</v>
      </c>
      <c r="AO224" s="328">
        <v>0</v>
      </c>
      <c r="AP224" s="328">
        <v>0</v>
      </c>
      <c r="AQ224" s="328">
        <v>0</v>
      </c>
      <c r="AR224" s="1"/>
      <c r="AS224" s="1"/>
    </row>
    <row r="225" spans="1:45">
      <c r="A225" s="17" t="s">
        <v>217</v>
      </c>
      <c r="B225" s="328">
        <v>0</v>
      </c>
      <c r="C225" s="328">
        <v>0</v>
      </c>
      <c r="D225" s="328">
        <v>0</v>
      </c>
      <c r="E225" s="328">
        <v>0</v>
      </c>
      <c r="F225" s="328">
        <v>0</v>
      </c>
      <c r="G225" s="328">
        <v>0</v>
      </c>
      <c r="H225" s="328">
        <v>0</v>
      </c>
      <c r="I225" s="328">
        <v>0</v>
      </c>
      <c r="J225" s="328">
        <v>0</v>
      </c>
      <c r="K225" s="328">
        <v>0</v>
      </c>
      <c r="L225" s="328">
        <v>0</v>
      </c>
      <c r="M225" s="328">
        <v>0</v>
      </c>
      <c r="N225" s="328">
        <v>0</v>
      </c>
      <c r="O225" s="328">
        <v>0</v>
      </c>
      <c r="P225" s="328">
        <v>0</v>
      </c>
      <c r="Q225" s="328">
        <v>0</v>
      </c>
      <c r="R225" s="328">
        <v>0</v>
      </c>
      <c r="S225" s="328">
        <v>0</v>
      </c>
      <c r="T225" s="328">
        <v>0</v>
      </c>
      <c r="U225" s="328">
        <v>0</v>
      </c>
      <c r="V225" s="328">
        <v>0</v>
      </c>
      <c r="W225" s="328">
        <v>0</v>
      </c>
      <c r="X225" s="328">
        <v>0</v>
      </c>
      <c r="Y225" s="328">
        <v>0</v>
      </c>
      <c r="Z225" s="328">
        <v>0</v>
      </c>
      <c r="AA225" s="328">
        <v>0</v>
      </c>
      <c r="AB225" s="328">
        <v>0</v>
      </c>
      <c r="AC225" s="328">
        <v>0</v>
      </c>
      <c r="AD225" s="328">
        <v>0</v>
      </c>
      <c r="AE225" s="328">
        <v>0</v>
      </c>
      <c r="AF225" s="328">
        <v>0</v>
      </c>
      <c r="AG225" s="328">
        <v>0</v>
      </c>
      <c r="AH225" s="328">
        <v>0</v>
      </c>
      <c r="AI225" s="328">
        <v>0</v>
      </c>
      <c r="AJ225" s="328">
        <v>0</v>
      </c>
      <c r="AK225" s="328">
        <v>0</v>
      </c>
      <c r="AL225" s="328">
        <v>0</v>
      </c>
      <c r="AM225" s="328">
        <v>0</v>
      </c>
      <c r="AN225" s="328">
        <v>0</v>
      </c>
      <c r="AO225" s="328">
        <v>0</v>
      </c>
      <c r="AP225" s="328">
        <v>0</v>
      </c>
      <c r="AQ225" s="328">
        <v>0</v>
      </c>
      <c r="AR225" s="1"/>
      <c r="AS225" s="1"/>
    </row>
    <row r="226" spans="1:45">
      <c r="A226" s="24" t="s">
        <v>218</v>
      </c>
      <c r="B226" s="328">
        <v>0</v>
      </c>
      <c r="C226" s="328">
        <v>0</v>
      </c>
      <c r="D226" s="328">
        <v>0</v>
      </c>
      <c r="E226" s="328">
        <v>0</v>
      </c>
      <c r="F226" s="328">
        <v>0</v>
      </c>
      <c r="G226" s="328">
        <v>0</v>
      </c>
      <c r="H226" s="328">
        <v>0</v>
      </c>
      <c r="I226" s="328">
        <v>0</v>
      </c>
      <c r="J226" s="328">
        <v>0</v>
      </c>
      <c r="K226" s="328">
        <v>0</v>
      </c>
      <c r="L226" s="328">
        <v>0</v>
      </c>
      <c r="M226" s="328">
        <v>0</v>
      </c>
      <c r="N226" s="328">
        <v>0</v>
      </c>
      <c r="O226" s="328">
        <v>0</v>
      </c>
      <c r="P226" s="328">
        <v>1569.4701100000002</v>
      </c>
      <c r="Q226" s="328">
        <v>0</v>
      </c>
      <c r="R226" s="328">
        <v>0</v>
      </c>
      <c r="S226" s="328">
        <v>0</v>
      </c>
      <c r="T226" s="328">
        <v>0</v>
      </c>
      <c r="U226" s="328">
        <v>0</v>
      </c>
      <c r="V226" s="328">
        <v>0</v>
      </c>
      <c r="W226" s="328">
        <v>0</v>
      </c>
      <c r="X226" s="328">
        <v>0</v>
      </c>
      <c r="Y226" s="328">
        <v>0</v>
      </c>
      <c r="Z226" s="328">
        <v>0</v>
      </c>
      <c r="AA226" s="328">
        <v>0</v>
      </c>
      <c r="AB226" s="328">
        <v>0</v>
      </c>
      <c r="AC226" s="328">
        <v>0</v>
      </c>
      <c r="AD226" s="328">
        <v>0</v>
      </c>
      <c r="AE226" s="328">
        <v>0</v>
      </c>
      <c r="AF226" s="328">
        <v>0</v>
      </c>
      <c r="AG226" s="328">
        <v>0</v>
      </c>
      <c r="AH226" s="328">
        <v>0</v>
      </c>
      <c r="AI226" s="328">
        <v>0</v>
      </c>
      <c r="AJ226" s="328">
        <v>0</v>
      </c>
      <c r="AK226" s="328">
        <v>0</v>
      </c>
      <c r="AL226" s="328">
        <v>0</v>
      </c>
      <c r="AM226" s="328">
        <v>0</v>
      </c>
      <c r="AN226" s="328">
        <v>0</v>
      </c>
      <c r="AO226" s="328">
        <v>0</v>
      </c>
      <c r="AP226" s="328">
        <v>0</v>
      </c>
      <c r="AQ226" s="328">
        <v>1569.4701100000002</v>
      </c>
      <c r="AR226" s="8"/>
      <c r="AS226" s="1"/>
    </row>
    <row r="227" spans="1:45">
      <c r="A227" s="17" t="s">
        <v>219</v>
      </c>
      <c r="B227" s="328">
        <v>0</v>
      </c>
      <c r="C227" s="328">
        <v>0</v>
      </c>
      <c r="D227" s="328">
        <v>0</v>
      </c>
      <c r="E227" s="328">
        <v>0</v>
      </c>
      <c r="F227" s="328">
        <v>0</v>
      </c>
      <c r="G227" s="328">
        <v>0</v>
      </c>
      <c r="H227" s="328">
        <v>0</v>
      </c>
      <c r="I227" s="328">
        <v>0</v>
      </c>
      <c r="J227" s="328">
        <v>0</v>
      </c>
      <c r="K227" s="328">
        <v>0</v>
      </c>
      <c r="L227" s="328">
        <v>0</v>
      </c>
      <c r="M227" s="328">
        <v>0</v>
      </c>
      <c r="N227" s="328">
        <v>0</v>
      </c>
      <c r="O227" s="328">
        <v>0</v>
      </c>
      <c r="P227" s="328">
        <v>1569.4701100000002</v>
      </c>
      <c r="Q227" s="328">
        <v>0</v>
      </c>
      <c r="R227" s="328">
        <v>0</v>
      </c>
      <c r="S227" s="328">
        <v>0</v>
      </c>
      <c r="T227" s="328">
        <v>0</v>
      </c>
      <c r="U227" s="328">
        <v>0</v>
      </c>
      <c r="V227" s="328">
        <v>0</v>
      </c>
      <c r="W227" s="328">
        <v>0</v>
      </c>
      <c r="X227" s="328">
        <v>0</v>
      </c>
      <c r="Y227" s="328">
        <v>0</v>
      </c>
      <c r="Z227" s="328">
        <v>0</v>
      </c>
      <c r="AA227" s="328">
        <v>0</v>
      </c>
      <c r="AB227" s="328">
        <v>0</v>
      </c>
      <c r="AC227" s="328">
        <v>0</v>
      </c>
      <c r="AD227" s="328">
        <v>0</v>
      </c>
      <c r="AE227" s="328">
        <v>0</v>
      </c>
      <c r="AF227" s="328">
        <v>0</v>
      </c>
      <c r="AG227" s="328">
        <v>0</v>
      </c>
      <c r="AH227" s="328">
        <v>0</v>
      </c>
      <c r="AI227" s="328">
        <v>0</v>
      </c>
      <c r="AJ227" s="328">
        <v>0</v>
      </c>
      <c r="AK227" s="328">
        <v>0</v>
      </c>
      <c r="AL227" s="328">
        <v>0</v>
      </c>
      <c r="AM227" s="328">
        <v>0</v>
      </c>
      <c r="AN227" s="328">
        <v>0</v>
      </c>
      <c r="AO227" s="328">
        <v>0</v>
      </c>
      <c r="AP227" s="328">
        <v>0</v>
      </c>
      <c r="AQ227" s="328">
        <v>1569.4701100000002</v>
      </c>
      <c r="AR227" s="1"/>
      <c r="AS227" s="1"/>
    </row>
    <row r="228" spans="1:45">
      <c r="A228" s="17" t="s">
        <v>220</v>
      </c>
      <c r="B228" s="328">
        <v>0</v>
      </c>
      <c r="C228" s="328">
        <v>0</v>
      </c>
      <c r="D228" s="328">
        <v>0</v>
      </c>
      <c r="E228" s="328">
        <v>0</v>
      </c>
      <c r="F228" s="328">
        <v>0</v>
      </c>
      <c r="G228" s="328">
        <v>0</v>
      </c>
      <c r="H228" s="328">
        <v>0</v>
      </c>
      <c r="I228" s="328">
        <v>0</v>
      </c>
      <c r="J228" s="328">
        <v>0</v>
      </c>
      <c r="K228" s="328">
        <v>0</v>
      </c>
      <c r="L228" s="328">
        <v>0</v>
      </c>
      <c r="M228" s="328">
        <v>0</v>
      </c>
      <c r="N228" s="328">
        <v>0</v>
      </c>
      <c r="O228" s="328">
        <v>0</v>
      </c>
      <c r="P228" s="328">
        <v>0</v>
      </c>
      <c r="Q228" s="328">
        <v>0</v>
      </c>
      <c r="R228" s="328">
        <v>0</v>
      </c>
      <c r="S228" s="328">
        <v>0</v>
      </c>
      <c r="T228" s="328">
        <v>0</v>
      </c>
      <c r="U228" s="328">
        <v>0</v>
      </c>
      <c r="V228" s="328">
        <v>0</v>
      </c>
      <c r="W228" s="328">
        <v>0</v>
      </c>
      <c r="X228" s="328">
        <v>0</v>
      </c>
      <c r="Y228" s="328">
        <v>0</v>
      </c>
      <c r="Z228" s="328">
        <v>0</v>
      </c>
      <c r="AA228" s="328">
        <v>0</v>
      </c>
      <c r="AB228" s="328">
        <v>0</v>
      </c>
      <c r="AC228" s="328">
        <v>0</v>
      </c>
      <c r="AD228" s="328">
        <v>0</v>
      </c>
      <c r="AE228" s="328">
        <v>0</v>
      </c>
      <c r="AF228" s="328">
        <v>0</v>
      </c>
      <c r="AG228" s="328">
        <v>0</v>
      </c>
      <c r="AH228" s="328">
        <v>0</v>
      </c>
      <c r="AI228" s="328">
        <v>0</v>
      </c>
      <c r="AJ228" s="328">
        <v>0</v>
      </c>
      <c r="AK228" s="328">
        <v>0</v>
      </c>
      <c r="AL228" s="328">
        <v>0</v>
      </c>
      <c r="AM228" s="328">
        <v>0</v>
      </c>
      <c r="AN228" s="328">
        <v>0</v>
      </c>
      <c r="AO228" s="328">
        <v>0</v>
      </c>
      <c r="AP228" s="328">
        <v>0</v>
      </c>
      <c r="AQ228" s="328">
        <v>0</v>
      </c>
      <c r="AR228" s="1"/>
      <c r="AS228" s="1"/>
    </row>
    <row r="229" spans="1:45">
      <c r="A229" s="24" t="s">
        <v>221</v>
      </c>
      <c r="B229" s="328">
        <v>0</v>
      </c>
      <c r="C229" s="328">
        <v>0</v>
      </c>
      <c r="D229" s="328">
        <v>0</v>
      </c>
      <c r="E229" s="328">
        <v>0</v>
      </c>
      <c r="F229" s="328">
        <v>0</v>
      </c>
      <c r="G229" s="328">
        <v>0</v>
      </c>
      <c r="H229" s="328">
        <v>0</v>
      </c>
      <c r="I229" s="328">
        <v>0</v>
      </c>
      <c r="J229" s="328">
        <v>0</v>
      </c>
      <c r="K229" s="328">
        <v>0</v>
      </c>
      <c r="L229" s="328">
        <v>0</v>
      </c>
      <c r="M229" s="328">
        <v>0</v>
      </c>
      <c r="N229" s="328">
        <v>0</v>
      </c>
      <c r="O229" s="328">
        <v>0</v>
      </c>
      <c r="P229" s="328">
        <v>0</v>
      </c>
      <c r="Q229" s="328">
        <v>0</v>
      </c>
      <c r="R229" s="328">
        <v>0</v>
      </c>
      <c r="S229" s="328">
        <v>0</v>
      </c>
      <c r="T229" s="328">
        <v>0</v>
      </c>
      <c r="U229" s="328">
        <v>0</v>
      </c>
      <c r="V229" s="328">
        <v>0</v>
      </c>
      <c r="W229" s="328">
        <v>0</v>
      </c>
      <c r="X229" s="328">
        <v>0</v>
      </c>
      <c r="Y229" s="328">
        <v>0</v>
      </c>
      <c r="Z229" s="328">
        <v>0</v>
      </c>
      <c r="AA229" s="328">
        <v>0</v>
      </c>
      <c r="AB229" s="328">
        <v>0</v>
      </c>
      <c r="AC229" s="328">
        <v>0</v>
      </c>
      <c r="AD229" s="328">
        <v>0</v>
      </c>
      <c r="AE229" s="328">
        <v>0</v>
      </c>
      <c r="AF229" s="328">
        <v>0</v>
      </c>
      <c r="AG229" s="328">
        <v>0</v>
      </c>
      <c r="AH229" s="328">
        <v>0</v>
      </c>
      <c r="AI229" s="328">
        <v>0</v>
      </c>
      <c r="AJ229" s="328">
        <v>0</v>
      </c>
      <c r="AK229" s="328">
        <v>0</v>
      </c>
      <c r="AL229" s="328">
        <v>0</v>
      </c>
      <c r="AM229" s="328">
        <v>0</v>
      </c>
      <c r="AN229" s="328">
        <v>0</v>
      </c>
      <c r="AO229" s="328">
        <v>0</v>
      </c>
      <c r="AP229" s="328">
        <v>0</v>
      </c>
      <c r="AQ229" s="328">
        <v>0</v>
      </c>
      <c r="AR229" s="8"/>
      <c r="AS229" s="1"/>
    </row>
    <row r="230" spans="1:45">
      <c r="A230" s="17" t="s">
        <v>222</v>
      </c>
      <c r="B230" s="328">
        <v>0</v>
      </c>
      <c r="C230" s="328">
        <v>0</v>
      </c>
      <c r="D230" s="328">
        <v>0</v>
      </c>
      <c r="E230" s="328">
        <v>0</v>
      </c>
      <c r="F230" s="328">
        <v>0</v>
      </c>
      <c r="G230" s="328">
        <v>0</v>
      </c>
      <c r="H230" s="328">
        <v>0</v>
      </c>
      <c r="I230" s="328">
        <v>0</v>
      </c>
      <c r="J230" s="328">
        <v>0</v>
      </c>
      <c r="K230" s="328">
        <v>0</v>
      </c>
      <c r="L230" s="328">
        <v>0</v>
      </c>
      <c r="M230" s="328">
        <v>0</v>
      </c>
      <c r="N230" s="328">
        <v>0</v>
      </c>
      <c r="O230" s="328">
        <v>0</v>
      </c>
      <c r="P230" s="328">
        <v>0</v>
      </c>
      <c r="Q230" s="328">
        <v>0</v>
      </c>
      <c r="R230" s="328">
        <v>0</v>
      </c>
      <c r="S230" s="328">
        <v>0</v>
      </c>
      <c r="T230" s="328">
        <v>0</v>
      </c>
      <c r="U230" s="328">
        <v>0</v>
      </c>
      <c r="V230" s="328">
        <v>0</v>
      </c>
      <c r="W230" s="328">
        <v>0</v>
      </c>
      <c r="X230" s="328">
        <v>0</v>
      </c>
      <c r="Y230" s="328">
        <v>0</v>
      </c>
      <c r="Z230" s="328">
        <v>0</v>
      </c>
      <c r="AA230" s="328">
        <v>0</v>
      </c>
      <c r="AB230" s="328">
        <v>0</v>
      </c>
      <c r="AC230" s="328">
        <v>0</v>
      </c>
      <c r="AD230" s="328">
        <v>0</v>
      </c>
      <c r="AE230" s="328">
        <v>0</v>
      </c>
      <c r="AF230" s="328">
        <v>0</v>
      </c>
      <c r="AG230" s="328">
        <v>0</v>
      </c>
      <c r="AH230" s="328">
        <v>0</v>
      </c>
      <c r="AI230" s="328">
        <v>0</v>
      </c>
      <c r="AJ230" s="328">
        <v>0</v>
      </c>
      <c r="AK230" s="328">
        <v>0</v>
      </c>
      <c r="AL230" s="328">
        <v>0</v>
      </c>
      <c r="AM230" s="328">
        <v>0</v>
      </c>
      <c r="AN230" s="328">
        <v>0</v>
      </c>
      <c r="AO230" s="328">
        <v>0</v>
      </c>
      <c r="AP230" s="328">
        <v>0</v>
      </c>
      <c r="AQ230" s="328">
        <v>0</v>
      </c>
      <c r="AR230" s="1"/>
      <c r="AS230" s="1"/>
    </row>
    <row r="231" spans="1:45">
      <c r="A231" s="17" t="s">
        <v>223</v>
      </c>
      <c r="B231" s="328">
        <v>0</v>
      </c>
      <c r="C231" s="328">
        <v>0</v>
      </c>
      <c r="D231" s="328">
        <v>0</v>
      </c>
      <c r="E231" s="328">
        <v>0</v>
      </c>
      <c r="F231" s="328">
        <v>0</v>
      </c>
      <c r="G231" s="328">
        <v>0</v>
      </c>
      <c r="H231" s="328">
        <v>0</v>
      </c>
      <c r="I231" s="328">
        <v>0</v>
      </c>
      <c r="J231" s="328">
        <v>0</v>
      </c>
      <c r="K231" s="328">
        <v>0</v>
      </c>
      <c r="L231" s="328">
        <v>0</v>
      </c>
      <c r="M231" s="328">
        <v>0</v>
      </c>
      <c r="N231" s="328">
        <v>0</v>
      </c>
      <c r="O231" s="328">
        <v>0</v>
      </c>
      <c r="P231" s="328">
        <v>0</v>
      </c>
      <c r="Q231" s="328">
        <v>0</v>
      </c>
      <c r="R231" s="328">
        <v>0</v>
      </c>
      <c r="S231" s="328">
        <v>0</v>
      </c>
      <c r="T231" s="328">
        <v>0</v>
      </c>
      <c r="U231" s="328">
        <v>0</v>
      </c>
      <c r="V231" s="328">
        <v>0</v>
      </c>
      <c r="W231" s="328">
        <v>0</v>
      </c>
      <c r="X231" s="328">
        <v>0</v>
      </c>
      <c r="Y231" s="328">
        <v>0</v>
      </c>
      <c r="Z231" s="328">
        <v>0</v>
      </c>
      <c r="AA231" s="328">
        <v>0</v>
      </c>
      <c r="AB231" s="328">
        <v>0</v>
      </c>
      <c r="AC231" s="328">
        <v>0</v>
      </c>
      <c r="AD231" s="328">
        <v>0</v>
      </c>
      <c r="AE231" s="328">
        <v>0</v>
      </c>
      <c r="AF231" s="328">
        <v>0</v>
      </c>
      <c r="AG231" s="328">
        <v>0</v>
      </c>
      <c r="AH231" s="328">
        <v>0</v>
      </c>
      <c r="AI231" s="328">
        <v>0</v>
      </c>
      <c r="AJ231" s="328">
        <v>0</v>
      </c>
      <c r="AK231" s="328">
        <v>0</v>
      </c>
      <c r="AL231" s="328">
        <v>0</v>
      </c>
      <c r="AM231" s="328">
        <v>0</v>
      </c>
      <c r="AN231" s="328">
        <v>0</v>
      </c>
      <c r="AO231" s="328">
        <v>0</v>
      </c>
      <c r="AP231" s="328">
        <v>0</v>
      </c>
      <c r="AQ231" s="328">
        <v>0</v>
      </c>
      <c r="AR231" s="1"/>
      <c r="AS231" s="1"/>
    </row>
    <row r="232" spans="1:45">
      <c r="A232" s="24" t="s">
        <v>224</v>
      </c>
      <c r="B232" s="328">
        <v>2152079.3700999999</v>
      </c>
      <c r="C232" s="328">
        <v>747510.96814000001</v>
      </c>
      <c r="D232" s="328">
        <v>1463713.77584</v>
      </c>
      <c r="E232" s="328">
        <v>405102.13030999998</v>
      </c>
      <c r="F232" s="328">
        <v>476017.63451999996</v>
      </c>
      <c r="G232" s="328">
        <v>258748.27262999999</v>
      </c>
      <c r="H232" s="328">
        <v>121986.34908</v>
      </c>
      <c r="I232" s="328">
        <v>716083.08513999998</v>
      </c>
      <c r="J232" s="328">
        <v>366976.36170999997</v>
      </c>
      <c r="K232" s="328">
        <v>255760.31369000001</v>
      </c>
      <c r="L232" s="328">
        <v>137106.84994999997</v>
      </c>
      <c r="M232" s="328">
        <v>424771.97469999996</v>
      </c>
      <c r="N232" s="328">
        <v>227102.30106999999</v>
      </c>
      <c r="O232" s="328">
        <v>27695.372079999997</v>
      </c>
      <c r="P232" s="328">
        <v>107802.54598000001</v>
      </c>
      <c r="Q232" s="328">
        <v>74609.130099999995</v>
      </c>
      <c r="R232" s="328">
        <v>103567.37405</v>
      </c>
      <c r="S232" s="328">
        <v>104026.38062000001</v>
      </c>
      <c r="T232" s="328">
        <v>105525.97387999999</v>
      </c>
      <c r="U232" s="328">
        <v>44888.006000000001</v>
      </c>
      <c r="V232" s="328">
        <v>142090.98562999998</v>
      </c>
      <c r="W232" s="328">
        <v>172828.19036000001</v>
      </c>
      <c r="X232" s="328">
        <v>151403.10896000001</v>
      </c>
      <c r="Y232" s="328">
        <v>15783.999800000001</v>
      </c>
      <c r="Z232" s="328">
        <v>450124.05293000001</v>
      </c>
      <c r="AA232" s="328">
        <v>230974.56581</v>
      </c>
      <c r="AB232" s="328">
        <v>267912.56088999996</v>
      </c>
      <c r="AC232" s="328">
        <v>522257.35548000003</v>
      </c>
      <c r="AD232" s="328">
        <v>458829.37913999998</v>
      </c>
      <c r="AE232" s="328">
        <v>141373.25357</v>
      </c>
      <c r="AF232" s="328">
        <v>137019.24851</v>
      </c>
      <c r="AG232" s="328">
        <v>103999.8498</v>
      </c>
      <c r="AH232" s="328">
        <v>74320.745280000003</v>
      </c>
      <c r="AI232" s="328">
        <v>27508.20405</v>
      </c>
      <c r="AJ232" s="328">
        <v>57988.050360000001</v>
      </c>
      <c r="AK232" s="328">
        <v>36625.06338</v>
      </c>
      <c r="AL232" s="328">
        <v>235790.51309999998</v>
      </c>
      <c r="AM232" s="328">
        <v>42284.257880000005</v>
      </c>
      <c r="AN232" s="328">
        <v>229166.98711000002</v>
      </c>
      <c r="AO232" s="328">
        <v>80304.175810000001</v>
      </c>
      <c r="AP232" s="328">
        <v>9898.0626699999993</v>
      </c>
      <c r="AQ232" s="328">
        <v>11909556.78011</v>
      </c>
      <c r="AR232" s="8"/>
      <c r="AS232" s="1"/>
    </row>
    <row r="233" spans="1:45">
      <c r="A233" s="17" t="s">
        <v>225</v>
      </c>
      <c r="B233" s="328">
        <v>1677158.0602799999</v>
      </c>
      <c r="C233" s="328">
        <v>737694.52482000005</v>
      </c>
      <c r="D233" s="328">
        <v>1253726.4717300001</v>
      </c>
      <c r="E233" s="328">
        <v>399530.46275999997</v>
      </c>
      <c r="F233" s="328">
        <v>470731.43614000001</v>
      </c>
      <c r="G233" s="328">
        <v>254311.89066999999</v>
      </c>
      <c r="H233" s="328">
        <v>117136.94997</v>
      </c>
      <c r="I233" s="328">
        <v>673725.16616999998</v>
      </c>
      <c r="J233" s="328">
        <v>321603.62994999997</v>
      </c>
      <c r="K233" s="328">
        <v>241169.73050000001</v>
      </c>
      <c r="L233" s="328">
        <v>135283.29144999999</v>
      </c>
      <c r="M233" s="328">
        <v>418781.02477999998</v>
      </c>
      <c r="N233" s="328">
        <v>225747.74906999999</v>
      </c>
      <c r="O233" s="328">
        <v>25431.278989999999</v>
      </c>
      <c r="P233" s="328">
        <v>66365.97086999999</v>
      </c>
      <c r="Q233" s="328">
        <v>73723.570529999997</v>
      </c>
      <c r="R233" s="328">
        <v>99407.294829999999</v>
      </c>
      <c r="S233" s="328">
        <v>95390.409719999996</v>
      </c>
      <c r="T233" s="328">
        <v>105074.07016</v>
      </c>
      <c r="U233" s="328">
        <v>43747.230009999999</v>
      </c>
      <c r="V233" s="328">
        <v>135563.28187999999</v>
      </c>
      <c r="W233" s="328">
        <v>169840.80812</v>
      </c>
      <c r="X233" s="328">
        <v>147300.77158</v>
      </c>
      <c r="Y233" s="328">
        <v>12477.74114</v>
      </c>
      <c r="Z233" s="328">
        <v>446455.16002999997</v>
      </c>
      <c r="AA233" s="328">
        <v>141713.91806</v>
      </c>
      <c r="AB233" s="328">
        <v>258082.13565000001</v>
      </c>
      <c r="AC233" s="328">
        <v>452835.36992999999</v>
      </c>
      <c r="AD233" s="328">
        <v>310100.92972000001</v>
      </c>
      <c r="AE233" s="328">
        <v>137231.94127000001</v>
      </c>
      <c r="AF233" s="328">
        <v>126405.97933</v>
      </c>
      <c r="AG233" s="328">
        <v>103999.8498</v>
      </c>
      <c r="AH233" s="328">
        <v>69722.965959999987</v>
      </c>
      <c r="AI233" s="328">
        <v>26801.656589999999</v>
      </c>
      <c r="AJ233" s="328">
        <v>21708.203719999998</v>
      </c>
      <c r="AK233" s="328">
        <v>28192.559559999998</v>
      </c>
      <c r="AL233" s="328">
        <v>234225.88259999998</v>
      </c>
      <c r="AM233" s="328">
        <v>31909.13724</v>
      </c>
      <c r="AN233" s="328">
        <v>225100.22675</v>
      </c>
      <c r="AO233" s="328">
        <v>80304.175810000001</v>
      </c>
      <c r="AP233" s="328">
        <v>9513.0626699999993</v>
      </c>
      <c r="AQ233" s="328">
        <v>10605225.97081</v>
      </c>
      <c r="AR233" s="1"/>
      <c r="AS233" s="1"/>
    </row>
    <row r="234" spans="1:45">
      <c r="A234" s="17" t="s">
        <v>226</v>
      </c>
      <c r="B234" s="328">
        <v>0</v>
      </c>
      <c r="C234" s="328">
        <v>0</v>
      </c>
      <c r="D234" s="328">
        <v>0</v>
      </c>
      <c r="E234" s="328">
        <v>0</v>
      </c>
      <c r="F234" s="328">
        <v>0</v>
      </c>
      <c r="G234" s="328">
        <v>0</v>
      </c>
      <c r="H234" s="328">
        <v>0</v>
      </c>
      <c r="I234" s="328">
        <v>0</v>
      </c>
      <c r="J234" s="328">
        <v>0</v>
      </c>
      <c r="K234" s="328">
        <v>0</v>
      </c>
      <c r="L234" s="328">
        <v>0</v>
      </c>
      <c r="M234" s="328">
        <v>0</v>
      </c>
      <c r="N234" s="328">
        <v>0</v>
      </c>
      <c r="O234" s="328">
        <v>0</v>
      </c>
      <c r="P234" s="328">
        <v>5.5E-2</v>
      </c>
      <c r="Q234" s="328">
        <v>0</v>
      </c>
      <c r="R234" s="328">
        <v>0</v>
      </c>
      <c r="S234" s="328">
        <v>0</v>
      </c>
      <c r="T234" s="328">
        <v>0</v>
      </c>
      <c r="U234" s="328">
        <v>0</v>
      </c>
      <c r="V234" s="328">
        <v>0</v>
      </c>
      <c r="W234" s="328">
        <v>0</v>
      </c>
      <c r="X234" s="328">
        <v>0</v>
      </c>
      <c r="Y234" s="328">
        <v>0</v>
      </c>
      <c r="Z234" s="328">
        <v>0</v>
      </c>
      <c r="AA234" s="328">
        <v>0</v>
      </c>
      <c r="AB234" s="328">
        <v>0</v>
      </c>
      <c r="AC234" s="328">
        <v>0</v>
      </c>
      <c r="AD234" s="328">
        <v>0</v>
      </c>
      <c r="AE234" s="328">
        <v>0</v>
      </c>
      <c r="AF234" s="328">
        <v>0</v>
      </c>
      <c r="AG234" s="328">
        <v>0</v>
      </c>
      <c r="AH234" s="328">
        <v>0</v>
      </c>
      <c r="AI234" s="328">
        <v>0</v>
      </c>
      <c r="AJ234" s="328">
        <v>0</v>
      </c>
      <c r="AK234" s="328">
        <v>0</v>
      </c>
      <c r="AL234" s="328">
        <v>0</v>
      </c>
      <c r="AM234" s="328">
        <v>0</v>
      </c>
      <c r="AN234" s="328">
        <v>0</v>
      </c>
      <c r="AO234" s="328">
        <v>0</v>
      </c>
      <c r="AP234" s="328">
        <v>0</v>
      </c>
      <c r="AQ234" s="328">
        <v>5.5E-2</v>
      </c>
      <c r="AR234" s="1"/>
      <c r="AS234" s="1"/>
    </row>
    <row r="235" spans="1:45">
      <c r="A235" s="17" t="s">
        <v>227</v>
      </c>
      <c r="B235" s="328">
        <v>216819.69352</v>
      </c>
      <c r="C235" s="328">
        <v>0</v>
      </c>
      <c r="D235" s="328">
        <v>3516.3306299999999</v>
      </c>
      <c r="E235" s="328">
        <v>0</v>
      </c>
      <c r="F235" s="328">
        <v>0</v>
      </c>
      <c r="G235" s="328">
        <v>821.64556999999991</v>
      </c>
      <c r="H235" s="328">
        <v>4167.25198</v>
      </c>
      <c r="I235" s="328">
        <v>2923.7873799999998</v>
      </c>
      <c r="J235" s="328">
        <v>2541.86598</v>
      </c>
      <c r="K235" s="328">
        <v>0</v>
      </c>
      <c r="L235" s="328">
        <v>967.77449999999999</v>
      </c>
      <c r="M235" s="328">
        <v>0</v>
      </c>
      <c r="N235" s="328">
        <v>1270.5519999999999</v>
      </c>
      <c r="O235" s="328">
        <v>0</v>
      </c>
      <c r="P235" s="328">
        <v>736.27</v>
      </c>
      <c r="Q235" s="328">
        <v>0</v>
      </c>
      <c r="R235" s="328">
        <v>0</v>
      </c>
      <c r="S235" s="328">
        <v>0</v>
      </c>
      <c r="T235" s="328">
        <v>0</v>
      </c>
      <c r="U235" s="328">
        <v>0</v>
      </c>
      <c r="V235" s="328">
        <v>0</v>
      </c>
      <c r="W235" s="328">
        <v>0</v>
      </c>
      <c r="X235" s="328">
        <v>0</v>
      </c>
      <c r="Y235" s="328">
        <v>0</v>
      </c>
      <c r="Z235" s="328">
        <v>0</v>
      </c>
      <c r="AA235" s="328">
        <v>643.47799999999995</v>
      </c>
      <c r="AB235" s="328">
        <v>1178.2161299999998</v>
      </c>
      <c r="AC235" s="328">
        <v>11586.942730000001</v>
      </c>
      <c r="AD235" s="328">
        <v>135146.15090000001</v>
      </c>
      <c r="AE235" s="328">
        <v>2414.3625000000002</v>
      </c>
      <c r="AF235" s="328">
        <v>9201.94823</v>
      </c>
      <c r="AG235" s="328">
        <v>0</v>
      </c>
      <c r="AH235" s="328">
        <v>0</v>
      </c>
      <c r="AI235" s="328">
        <v>0</v>
      </c>
      <c r="AJ235" s="328">
        <v>13205.892970000001</v>
      </c>
      <c r="AK235" s="328">
        <v>7849.2918200000004</v>
      </c>
      <c r="AL235" s="328">
        <v>0</v>
      </c>
      <c r="AM235" s="328">
        <v>4218.5465800000002</v>
      </c>
      <c r="AN235" s="328">
        <v>337.69384000000002</v>
      </c>
      <c r="AO235" s="328">
        <v>0</v>
      </c>
      <c r="AP235" s="328">
        <v>0</v>
      </c>
      <c r="AQ235" s="328">
        <v>419547.69526000001</v>
      </c>
      <c r="AR235" s="1"/>
      <c r="AS235" s="1"/>
    </row>
    <row r="236" spans="1:45">
      <c r="A236" s="17" t="s">
        <v>228</v>
      </c>
      <c r="B236" s="328">
        <v>0</v>
      </c>
      <c r="C236" s="328">
        <v>0</v>
      </c>
      <c r="D236" s="328">
        <v>0</v>
      </c>
      <c r="E236" s="328">
        <v>0</v>
      </c>
      <c r="F236" s="328">
        <v>0</v>
      </c>
      <c r="G236" s="328">
        <v>0</v>
      </c>
      <c r="H236" s="328">
        <v>0</v>
      </c>
      <c r="I236" s="328">
        <v>0</v>
      </c>
      <c r="J236" s="328">
        <v>0</v>
      </c>
      <c r="K236" s="328">
        <v>0</v>
      </c>
      <c r="L236" s="328">
        <v>0</v>
      </c>
      <c r="M236" s="328">
        <v>0</v>
      </c>
      <c r="N236" s="328">
        <v>0</v>
      </c>
      <c r="O236" s="328">
        <v>0</v>
      </c>
      <c r="P236" s="328">
        <v>0</v>
      </c>
      <c r="Q236" s="328">
        <v>0</v>
      </c>
      <c r="R236" s="328">
        <v>0</v>
      </c>
      <c r="S236" s="328">
        <v>0</v>
      </c>
      <c r="T236" s="328">
        <v>0</v>
      </c>
      <c r="U236" s="328">
        <v>0</v>
      </c>
      <c r="V236" s="328">
        <v>0</v>
      </c>
      <c r="W236" s="328">
        <v>0</v>
      </c>
      <c r="X236" s="328">
        <v>0</v>
      </c>
      <c r="Y236" s="328">
        <v>0</v>
      </c>
      <c r="Z236" s="328">
        <v>0</v>
      </c>
      <c r="AA236" s="328">
        <v>0</v>
      </c>
      <c r="AB236" s="328">
        <v>0</v>
      </c>
      <c r="AC236" s="328">
        <v>0</v>
      </c>
      <c r="AD236" s="328">
        <v>0</v>
      </c>
      <c r="AE236" s="328">
        <v>0</v>
      </c>
      <c r="AF236" s="328">
        <v>0</v>
      </c>
      <c r="AG236" s="328">
        <v>0</v>
      </c>
      <c r="AH236" s="328">
        <v>0</v>
      </c>
      <c r="AI236" s="328">
        <v>0</v>
      </c>
      <c r="AJ236" s="328">
        <v>0</v>
      </c>
      <c r="AK236" s="328">
        <v>0</v>
      </c>
      <c r="AL236" s="328">
        <v>0</v>
      </c>
      <c r="AM236" s="328">
        <v>0</v>
      </c>
      <c r="AN236" s="328">
        <v>0</v>
      </c>
      <c r="AO236" s="328">
        <v>0</v>
      </c>
      <c r="AP236" s="328">
        <v>0</v>
      </c>
      <c r="AQ236" s="328">
        <v>0</v>
      </c>
      <c r="AR236" s="1"/>
      <c r="AS236" s="1"/>
    </row>
    <row r="237" spans="1:45">
      <c r="A237" s="17" t="s">
        <v>229</v>
      </c>
      <c r="B237" s="328">
        <v>58996.14976</v>
      </c>
      <c r="C237" s="328">
        <v>9816.4433200000003</v>
      </c>
      <c r="D237" s="328">
        <v>44758.075450000004</v>
      </c>
      <c r="E237" s="328">
        <v>5571.6675500000001</v>
      </c>
      <c r="F237" s="328">
        <v>5286.1983799999998</v>
      </c>
      <c r="G237" s="328">
        <v>2179.2236600000001</v>
      </c>
      <c r="H237" s="328">
        <v>682.14713000000006</v>
      </c>
      <c r="I237" s="328">
        <v>3267.77025</v>
      </c>
      <c r="J237" s="328">
        <v>5136.1304800000007</v>
      </c>
      <c r="K237" s="328">
        <v>14590.583189999999</v>
      </c>
      <c r="L237" s="328">
        <v>855.78399999999999</v>
      </c>
      <c r="M237" s="328">
        <v>5990.94992</v>
      </c>
      <c r="N237" s="328">
        <v>84</v>
      </c>
      <c r="O237" s="328">
        <v>2264.0930899999998</v>
      </c>
      <c r="P237" s="328">
        <v>3292.2825499999999</v>
      </c>
      <c r="Q237" s="328">
        <v>885.55956999999989</v>
      </c>
      <c r="R237" s="328">
        <v>4160.0792200000005</v>
      </c>
      <c r="S237" s="328">
        <v>2717.7004300000003</v>
      </c>
      <c r="T237" s="328">
        <v>444.82571999999999</v>
      </c>
      <c r="U237" s="328">
        <v>1140.7759900000001</v>
      </c>
      <c r="V237" s="328">
        <v>6527.7037499999997</v>
      </c>
      <c r="W237" s="328">
        <v>2987.3822400000004</v>
      </c>
      <c r="X237" s="328">
        <v>4102.3373799999999</v>
      </c>
      <c r="Y237" s="328">
        <v>3305.6586600000001</v>
      </c>
      <c r="Z237" s="328">
        <v>3668.8928999999998</v>
      </c>
      <c r="AA237" s="328">
        <v>1898.8868300000001</v>
      </c>
      <c r="AB237" s="328">
        <v>8652.2091099999998</v>
      </c>
      <c r="AC237" s="328">
        <v>7337.3564100000003</v>
      </c>
      <c r="AD237" s="328">
        <v>4119.5</v>
      </c>
      <c r="AE237" s="328">
        <v>1726.9498000000001</v>
      </c>
      <c r="AF237" s="328">
        <v>137.00095000000002</v>
      </c>
      <c r="AG237" s="328">
        <v>0</v>
      </c>
      <c r="AH237" s="328">
        <v>4596.0458699999999</v>
      </c>
      <c r="AI237" s="328">
        <v>706.54746</v>
      </c>
      <c r="AJ237" s="328">
        <v>2056</v>
      </c>
      <c r="AK237" s="328">
        <v>280</v>
      </c>
      <c r="AL237" s="328">
        <v>830.6105</v>
      </c>
      <c r="AM237" s="328">
        <v>0</v>
      </c>
      <c r="AN237" s="328">
        <v>3729.0665199999999</v>
      </c>
      <c r="AO237" s="328">
        <v>0</v>
      </c>
      <c r="AP237" s="328">
        <v>385</v>
      </c>
      <c r="AQ237" s="328">
        <v>229167.58804</v>
      </c>
      <c r="AR237" s="1"/>
      <c r="AS237" s="1"/>
    </row>
    <row r="238" spans="1:45">
      <c r="A238" s="17" t="s">
        <v>230</v>
      </c>
      <c r="B238" s="328">
        <v>0</v>
      </c>
      <c r="C238" s="328">
        <v>0</v>
      </c>
      <c r="D238" s="328">
        <v>207.27160000000001</v>
      </c>
      <c r="E238" s="328">
        <v>0</v>
      </c>
      <c r="F238" s="328">
        <v>0</v>
      </c>
      <c r="G238" s="328">
        <v>0</v>
      </c>
      <c r="H238" s="328">
        <v>0</v>
      </c>
      <c r="I238" s="328">
        <v>21</v>
      </c>
      <c r="J238" s="328">
        <v>0</v>
      </c>
      <c r="K238" s="328">
        <v>0</v>
      </c>
      <c r="L238" s="328">
        <v>0</v>
      </c>
      <c r="M238" s="328">
        <v>0</v>
      </c>
      <c r="N238" s="328">
        <v>0</v>
      </c>
      <c r="O238" s="328">
        <v>0</v>
      </c>
      <c r="P238" s="328">
        <v>0</v>
      </c>
      <c r="Q238" s="328">
        <v>0</v>
      </c>
      <c r="R238" s="328">
        <v>0</v>
      </c>
      <c r="S238" s="328">
        <v>0</v>
      </c>
      <c r="T238" s="328">
        <v>0</v>
      </c>
      <c r="U238" s="328">
        <v>0</v>
      </c>
      <c r="V238" s="328">
        <v>0</v>
      </c>
      <c r="W238" s="328">
        <v>0</v>
      </c>
      <c r="X238" s="328">
        <v>0</v>
      </c>
      <c r="Y238" s="328">
        <v>0</v>
      </c>
      <c r="Z238" s="328">
        <v>0</v>
      </c>
      <c r="AA238" s="328">
        <v>0</v>
      </c>
      <c r="AB238" s="328">
        <v>0</v>
      </c>
      <c r="AC238" s="328">
        <v>0</v>
      </c>
      <c r="AD238" s="328">
        <v>0</v>
      </c>
      <c r="AE238" s="328">
        <v>0</v>
      </c>
      <c r="AF238" s="328">
        <v>0</v>
      </c>
      <c r="AG238" s="328">
        <v>0</v>
      </c>
      <c r="AH238" s="328">
        <v>0</v>
      </c>
      <c r="AI238" s="328">
        <v>0</v>
      </c>
      <c r="AJ238" s="328">
        <v>0</v>
      </c>
      <c r="AK238" s="328">
        <v>0</v>
      </c>
      <c r="AL238" s="328">
        <v>0</v>
      </c>
      <c r="AM238" s="328">
        <v>895.51978000000008</v>
      </c>
      <c r="AN238" s="328">
        <v>0</v>
      </c>
      <c r="AO238" s="328">
        <v>0</v>
      </c>
      <c r="AP238" s="328">
        <v>0</v>
      </c>
      <c r="AQ238" s="328">
        <v>1123.7913799999999</v>
      </c>
      <c r="AR238" s="1"/>
      <c r="AS238" s="1"/>
    </row>
    <row r="239" spans="1:45">
      <c r="A239" s="17" t="s">
        <v>231</v>
      </c>
      <c r="B239" s="328">
        <v>0</v>
      </c>
      <c r="C239" s="328">
        <v>0</v>
      </c>
      <c r="D239" s="328">
        <v>0</v>
      </c>
      <c r="E239" s="328">
        <v>0</v>
      </c>
      <c r="F239" s="328">
        <v>0</v>
      </c>
      <c r="G239" s="328">
        <v>0</v>
      </c>
      <c r="H239" s="328">
        <v>0</v>
      </c>
      <c r="I239" s="328">
        <v>4.0000000000000001E-3</v>
      </c>
      <c r="J239" s="328">
        <v>0</v>
      </c>
      <c r="K239" s="328">
        <v>0</v>
      </c>
      <c r="L239" s="328">
        <v>0</v>
      </c>
      <c r="M239" s="328">
        <v>0</v>
      </c>
      <c r="N239" s="328">
        <v>0</v>
      </c>
      <c r="O239" s="328">
        <v>0</v>
      </c>
      <c r="P239" s="328">
        <v>0</v>
      </c>
      <c r="Q239" s="328">
        <v>0</v>
      </c>
      <c r="R239" s="328">
        <v>0</v>
      </c>
      <c r="S239" s="328">
        <v>0</v>
      </c>
      <c r="T239" s="328">
        <v>7.0780000000000003</v>
      </c>
      <c r="U239" s="328">
        <v>0</v>
      </c>
      <c r="V239" s="328">
        <v>0</v>
      </c>
      <c r="W239" s="328">
        <v>0</v>
      </c>
      <c r="X239" s="328">
        <v>0</v>
      </c>
      <c r="Y239" s="328">
        <v>0.6</v>
      </c>
      <c r="Z239" s="328">
        <v>0</v>
      </c>
      <c r="AA239" s="328">
        <v>0</v>
      </c>
      <c r="AB239" s="328">
        <v>0</v>
      </c>
      <c r="AC239" s="328">
        <v>0</v>
      </c>
      <c r="AD239" s="328">
        <v>0</v>
      </c>
      <c r="AE239" s="328">
        <v>0</v>
      </c>
      <c r="AF239" s="328">
        <v>0</v>
      </c>
      <c r="AG239" s="328">
        <v>0</v>
      </c>
      <c r="AH239" s="328">
        <v>1.7334499999999999</v>
      </c>
      <c r="AI239" s="328">
        <v>0</v>
      </c>
      <c r="AJ239" s="328">
        <v>0</v>
      </c>
      <c r="AK239" s="328">
        <v>0</v>
      </c>
      <c r="AL239" s="328">
        <v>0</v>
      </c>
      <c r="AM239" s="328">
        <v>0</v>
      </c>
      <c r="AN239" s="328">
        <v>0</v>
      </c>
      <c r="AO239" s="328">
        <v>0</v>
      </c>
      <c r="AP239" s="328">
        <v>0</v>
      </c>
      <c r="AQ239" s="328">
        <v>9.4154499999999999</v>
      </c>
      <c r="AR239" s="1"/>
      <c r="AS239" s="1"/>
    </row>
    <row r="240" spans="1:45">
      <c r="A240" s="17" t="s">
        <v>232</v>
      </c>
      <c r="B240" s="328">
        <v>199105.46653999999</v>
      </c>
      <c r="C240" s="328">
        <v>0</v>
      </c>
      <c r="D240" s="328">
        <v>161505.62643</v>
      </c>
      <c r="E240" s="328">
        <v>0</v>
      </c>
      <c r="F240" s="328">
        <v>0</v>
      </c>
      <c r="G240" s="328">
        <v>1435.5127299999999</v>
      </c>
      <c r="H240" s="328">
        <v>0</v>
      </c>
      <c r="I240" s="328">
        <v>36145.357340000002</v>
      </c>
      <c r="J240" s="328">
        <v>37694.7353</v>
      </c>
      <c r="K240" s="328">
        <v>0</v>
      </c>
      <c r="L240" s="328">
        <v>0</v>
      </c>
      <c r="M240" s="328">
        <v>0</v>
      </c>
      <c r="N240" s="328">
        <v>0</v>
      </c>
      <c r="O240" s="328">
        <v>0</v>
      </c>
      <c r="P240" s="328">
        <v>37407.967560000005</v>
      </c>
      <c r="Q240" s="328">
        <v>0</v>
      </c>
      <c r="R240" s="328">
        <v>0</v>
      </c>
      <c r="S240" s="328">
        <v>5918.2704699999995</v>
      </c>
      <c r="T240" s="328">
        <v>0</v>
      </c>
      <c r="U240" s="328">
        <v>0</v>
      </c>
      <c r="V240" s="328">
        <v>0</v>
      </c>
      <c r="W240" s="328">
        <v>0</v>
      </c>
      <c r="X240" s="328">
        <v>0</v>
      </c>
      <c r="Y240" s="328">
        <v>0</v>
      </c>
      <c r="Z240" s="328">
        <v>0</v>
      </c>
      <c r="AA240" s="328">
        <v>86718.282919999998</v>
      </c>
      <c r="AB240" s="328">
        <v>0</v>
      </c>
      <c r="AC240" s="328">
        <v>50497.686409999995</v>
      </c>
      <c r="AD240" s="328">
        <v>9462.7985200000003</v>
      </c>
      <c r="AE240" s="328">
        <v>0</v>
      </c>
      <c r="AF240" s="328">
        <v>1274.32</v>
      </c>
      <c r="AG240" s="328">
        <v>0</v>
      </c>
      <c r="AH240" s="328">
        <v>0</v>
      </c>
      <c r="AI240" s="328">
        <v>0</v>
      </c>
      <c r="AJ240" s="328">
        <v>21017.953670000003</v>
      </c>
      <c r="AK240" s="328">
        <v>303.21199999999999</v>
      </c>
      <c r="AL240" s="328">
        <v>734.02</v>
      </c>
      <c r="AM240" s="328">
        <v>5261.0542800000003</v>
      </c>
      <c r="AN240" s="328">
        <v>0</v>
      </c>
      <c r="AO240" s="328">
        <v>0</v>
      </c>
      <c r="AP240" s="328">
        <v>0</v>
      </c>
      <c r="AQ240" s="328">
        <v>654482.26416999998</v>
      </c>
      <c r="AR240" s="1"/>
      <c r="AS240" s="1"/>
    </row>
    <row r="241" spans="1:45">
      <c r="A241" s="24" t="s">
        <v>233</v>
      </c>
      <c r="B241" s="328">
        <v>653662.77174999996</v>
      </c>
      <c r="C241" s="328">
        <v>77731.584989999988</v>
      </c>
      <c r="D241" s="328">
        <v>193682.25956000001</v>
      </c>
      <c r="E241" s="328">
        <v>828612.33204000001</v>
      </c>
      <c r="F241" s="328">
        <v>92772.48014</v>
      </c>
      <c r="G241" s="328">
        <v>31092.73445</v>
      </c>
      <c r="H241" s="328">
        <v>27380.46286</v>
      </c>
      <c r="I241" s="328">
        <v>39300.176390000001</v>
      </c>
      <c r="J241" s="328">
        <v>70491.841889999996</v>
      </c>
      <c r="K241" s="328">
        <v>39472.745739999998</v>
      </c>
      <c r="L241" s="328">
        <v>12435.561609999999</v>
      </c>
      <c r="M241" s="328">
        <v>33276.091619999999</v>
      </c>
      <c r="N241" s="328">
        <v>186445.0827</v>
      </c>
      <c r="O241" s="328">
        <v>47653.345999999998</v>
      </c>
      <c r="P241" s="328">
        <v>367791.78949</v>
      </c>
      <c r="Q241" s="328">
        <v>23258.504290000001</v>
      </c>
      <c r="R241" s="328">
        <v>40432.762240000004</v>
      </c>
      <c r="S241" s="328">
        <v>13407.49999</v>
      </c>
      <c r="T241" s="328">
        <v>52038.499450000003</v>
      </c>
      <c r="U241" s="328">
        <v>261321.59346</v>
      </c>
      <c r="V241" s="328">
        <v>17063.664420000001</v>
      </c>
      <c r="W241" s="328">
        <v>30024.656920000001</v>
      </c>
      <c r="X241" s="328">
        <v>54250.098520000007</v>
      </c>
      <c r="Y241" s="328">
        <v>21870.63679</v>
      </c>
      <c r="Z241" s="328">
        <v>24616.002710000001</v>
      </c>
      <c r="AA241" s="328">
        <v>15454.870349999999</v>
      </c>
      <c r="AB241" s="328">
        <v>109658.98155</v>
      </c>
      <c r="AC241" s="328">
        <v>52527.213729999996</v>
      </c>
      <c r="AD241" s="328">
        <v>17531.276559999998</v>
      </c>
      <c r="AE241" s="328">
        <v>50446.189700000003</v>
      </c>
      <c r="AF241" s="328">
        <v>2938.1263100000001</v>
      </c>
      <c r="AG241" s="328">
        <v>22934.795429999998</v>
      </c>
      <c r="AH241" s="328">
        <v>14520.689980000001</v>
      </c>
      <c r="AI241" s="328">
        <v>7317.5338700000002</v>
      </c>
      <c r="AJ241" s="328">
        <v>19088.869500000001</v>
      </c>
      <c r="AK241" s="328">
        <v>874.58362999999997</v>
      </c>
      <c r="AL241" s="328">
        <v>6658.79025</v>
      </c>
      <c r="AM241" s="328">
        <v>10650.416380000001</v>
      </c>
      <c r="AN241" s="328">
        <v>71649.919040000008</v>
      </c>
      <c r="AO241" s="328">
        <v>59174.47969</v>
      </c>
      <c r="AP241" s="328">
        <v>24.210270000000001</v>
      </c>
      <c r="AQ241" s="328">
        <v>3701536.1262600003</v>
      </c>
      <c r="AR241" s="8"/>
      <c r="AS241" s="1"/>
    </row>
    <row r="242" spans="1:45">
      <c r="A242" s="17" t="s">
        <v>234</v>
      </c>
      <c r="B242" s="328">
        <v>51330.222280000002</v>
      </c>
      <c r="C242" s="328">
        <v>16258.690480000001</v>
      </c>
      <c r="D242" s="328">
        <v>18241.028039999997</v>
      </c>
      <c r="E242" s="328">
        <v>48909.429859999997</v>
      </c>
      <c r="F242" s="328">
        <v>236.86552</v>
      </c>
      <c r="G242" s="328">
        <v>2424.3833999999997</v>
      </c>
      <c r="H242" s="328">
        <v>6737.6499699999995</v>
      </c>
      <c r="I242" s="328">
        <v>4230.7836200000002</v>
      </c>
      <c r="J242" s="328">
        <v>10398.887359999999</v>
      </c>
      <c r="K242" s="328">
        <v>293.31162</v>
      </c>
      <c r="L242" s="328">
        <v>2644.68201</v>
      </c>
      <c r="M242" s="328">
        <v>0</v>
      </c>
      <c r="N242" s="328">
        <v>0</v>
      </c>
      <c r="O242" s="328">
        <v>748.17394999999999</v>
      </c>
      <c r="P242" s="328">
        <v>0</v>
      </c>
      <c r="Q242" s="328">
        <v>0</v>
      </c>
      <c r="R242" s="328">
        <v>29448.428600000003</v>
      </c>
      <c r="S242" s="328">
        <v>0</v>
      </c>
      <c r="T242" s="328">
        <v>2149.9633199999998</v>
      </c>
      <c r="U242" s="328">
        <v>0</v>
      </c>
      <c r="V242" s="328">
        <v>0</v>
      </c>
      <c r="W242" s="328">
        <v>0</v>
      </c>
      <c r="X242" s="328">
        <v>2053.5273899999997</v>
      </c>
      <c r="Y242" s="328">
        <v>0</v>
      </c>
      <c r="Z242" s="328">
        <v>0</v>
      </c>
      <c r="AA242" s="328">
        <v>31.772299999999998</v>
      </c>
      <c r="AB242" s="328">
        <v>81850.847999999998</v>
      </c>
      <c r="AC242" s="328">
        <v>38344.444649999998</v>
      </c>
      <c r="AD242" s="328">
        <v>0</v>
      </c>
      <c r="AE242" s="328">
        <v>0</v>
      </c>
      <c r="AF242" s="328">
        <v>0</v>
      </c>
      <c r="AG242" s="328">
        <v>0</v>
      </c>
      <c r="AH242" s="328">
        <v>0</v>
      </c>
      <c r="AI242" s="328">
        <v>0</v>
      </c>
      <c r="AJ242" s="328">
        <v>530.78931999999998</v>
      </c>
      <c r="AK242" s="328">
        <v>0</v>
      </c>
      <c r="AL242" s="328">
        <v>891.97221999999999</v>
      </c>
      <c r="AM242" s="328">
        <v>0</v>
      </c>
      <c r="AN242" s="328">
        <v>0</v>
      </c>
      <c r="AO242" s="328">
        <v>0</v>
      </c>
      <c r="AP242" s="328">
        <v>0</v>
      </c>
      <c r="AQ242" s="328">
        <v>317755.85391000001</v>
      </c>
      <c r="AR242" s="1"/>
      <c r="AS242" s="1"/>
    </row>
    <row r="243" spans="1:45">
      <c r="A243" s="17" t="s">
        <v>235</v>
      </c>
      <c r="B243" s="328">
        <v>49546.2</v>
      </c>
      <c r="C243" s="328">
        <v>0</v>
      </c>
      <c r="D243" s="328">
        <v>0</v>
      </c>
      <c r="E243" s="328">
        <v>0</v>
      </c>
      <c r="F243" s="328">
        <v>0</v>
      </c>
      <c r="G243" s="328">
        <v>0</v>
      </c>
      <c r="H243" s="328">
        <v>0</v>
      </c>
      <c r="I243" s="328">
        <v>688.93939999999998</v>
      </c>
      <c r="J243" s="328">
        <v>8412.94</v>
      </c>
      <c r="K243" s="328">
        <v>0</v>
      </c>
      <c r="L243" s="328">
        <v>0</v>
      </c>
      <c r="M243" s="328">
        <v>0</v>
      </c>
      <c r="N243" s="328">
        <v>0</v>
      </c>
      <c r="O243" s="328">
        <v>0</v>
      </c>
      <c r="P243" s="328">
        <v>0</v>
      </c>
      <c r="Q243" s="328">
        <v>0</v>
      </c>
      <c r="R243" s="328">
        <v>0</v>
      </c>
      <c r="S243" s="328">
        <v>0</v>
      </c>
      <c r="T243" s="328">
        <v>0</v>
      </c>
      <c r="U243" s="328">
        <v>0</v>
      </c>
      <c r="V243" s="328">
        <v>0</v>
      </c>
      <c r="W243" s="328">
        <v>0</v>
      </c>
      <c r="X243" s="328">
        <v>0</v>
      </c>
      <c r="Y243" s="328">
        <v>0</v>
      </c>
      <c r="Z243" s="328">
        <v>0</v>
      </c>
      <c r="AA243" s="328">
        <v>0</v>
      </c>
      <c r="AB243" s="328">
        <v>0</v>
      </c>
      <c r="AC243" s="328">
        <v>0</v>
      </c>
      <c r="AD243" s="328">
        <v>11204.969210000001</v>
      </c>
      <c r="AE243" s="328">
        <v>0</v>
      </c>
      <c r="AF243" s="328">
        <v>0</v>
      </c>
      <c r="AG243" s="328">
        <v>0</v>
      </c>
      <c r="AH243" s="328">
        <v>0</v>
      </c>
      <c r="AI243" s="328">
        <v>0</v>
      </c>
      <c r="AJ243" s="328">
        <v>0</v>
      </c>
      <c r="AK243" s="328">
        <v>0</v>
      </c>
      <c r="AL243" s="328">
        <v>0</v>
      </c>
      <c r="AM243" s="328">
        <v>0</v>
      </c>
      <c r="AN243" s="328">
        <v>0</v>
      </c>
      <c r="AO243" s="328">
        <v>0</v>
      </c>
      <c r="AP243" s="328">
        <v>0</v>
      </c>
      <c r="AQ243" s="328">
        <v>69853.048609999998</v>
      </c>
      <c r="AR243" s="1"/>
      <c r="AS243" s="1"/>
    </row>
    <row r="244" spans="1:45">
      <c r="A244" s="17" t="s">
        <v>236</v>
      </c>
      <c r="B244" s="328">
        <v>108417.53742000001</v>
      </c>
      <c r="C244" s="328">
        <v>12059.4755</v>
      </c>
      <c r="D244" s="328">
        <v>34881.216329999996</v>
      </c>
      <c r="E244" s="328">
        <v>11454.329740000001</v>
      </c>
      <c r="F244" s="328">
        <v>1051.13599</v>
      </c>
      <c r="G244" s="328">
        <v>5464.4234000000006</v>
      </c>
      <c r="H244" s="328">
        <v>1348.82845</v>
      </c>
      <c r="I244" s="328">
        <v>4031.3210199999999</v>
      </c>
      <c r="J244" s="328">
        <v>7005.8138899999994</v>
      </c>
      <c r="K244" s="328">
        <v>1156.2647899999999</v>
      </c>
      <c r="L244" s="328">
        <v>5069.8123800000003</v>
      </c>
      <c r="M244" s="328">
        <v>864.1789399999999</v>
      </c>
      <c r="N244" s="328">
        <v>1260.10889</v>
      </c>
      <c r="O244" s="328">
        <v>1886.6961799999999</v>
      </c>
      <c r="P244" s="328">
        <v>2205.8486499999999</v>
      </c>
      <c r="Q244" s="328">
        <v>1209.8594499999999</v>
      </c>
      <c r="R244" s="328">
        <v>1378.5069900000001</v>
      </c>
      <c r="S244" s="328">
        <v>421.23561999999998</v>
      </c>
      <c r="T244" s="328">
        <v>1273.0048000000002</v>
      </c>
      <c r="U244" s="328">
        <v>2480.6283900000003</v>
      </c>
      <c r="V244" s="328">
        <v>361.95269000000002</v>
      </c>
      <c r="W244" s="328">
        <v>2011.6767</v>
      </c>
      <c r="X244" s="328">
        <v>6063.2331900000008</v>
      </c>
      <c r="Y244" s="328">
        <v>1089.19695</v>
      </c>
      <c r="Z244" s="328">
        <v>12207.32388</v>
      </c>
      <c r="AA244" s="328">
        <v>3148.5839599999999</v>
      </c>
      <c r="AB244" s="328">
        <v>1016.55452</v>
      </c>
      <c r="AC244" s="328">
        <v>6362.3949000000002</v>
      </c>
      <c r="AD244" s="328">
        <v>6326.30735</v>
      </c>
      <c r="AE244" s="328">
        <v>1722.3533799999998</v>
      </c>
      <c r="AF244" s="328">
        <v>1745.54636</v>
      </c>
      <c r="AG244" s="328">
        <v>1156.7071699999999</v>
      </c>
      <c r="AH244" s="328">
        <v>1937.3296499999999</v>
      </c>
      <c r="AI244" s="328">
        <v>207.68965</v>
      </c>
      <c r="AJ244" s="328">
        <v>1338.9860100000001</v>
      </c>
      <c r="AK244" s="328">
        <v>617.22103000000004</v>
      </c>
      <c r="AL244" s="328">
        <v>2287.0108399999999</v>
      </c>
      <c r="AM244" s="328">
        <v>1391.8808100000001</v>
      </c>
      <c r="AN244" s="328">
        <v>9785.7336599999999</v>
      </c>
      <c r="AO244" s="328">
        <v>14117.01455</v>
      </c>
      <c r="AP244" s="328">
        <v>19.735279999999999</v>
      </c>
      <c r="AQ244" s="328">
        <v>279834.65935000003</v>
      </c>
      <c r="AR244" s="1"/>
      <c r="AS244" s="1"/>
    </row>
    <row r="245" spans="1:45">
      <c r="A245" s="17" t="s">
        <v>237</v>
      </c>
      <c r="B245" s="328">
        <v>55348.72178</v>
      </c>
      <c r="C245" s="328">
        <v>6190.4097899999997</v>
      </c>
      <c r="D245" s="328">
        <v>16445.161090000001</v>
      </c>
      <c r="E245" s="328">
        <v>10693.386859999999</v>
      </c>
      <c r="F245" s="328">
        <v>4783.0122000000001</v>
      </c>
      <c r="G245" s="328">
        <v>5228.3126199999997</v>
      </c>
      <c r="H245" s="328">
        <v>510.59613000000002</v>
      </c>
      <c r="I245" s="328">
        <v>2373.9817200000002</v>
      </c>
      <c r="J245" s="328">
        <v>7428.1409100000001</v>
      </c>
      <c r="K245" s="328">
        <v>3797.6091699999997</v>
      </c>
      <c r="L245" s="328">
        <v>3301.8481099999999</v>
      </c>
      <c r="M245" s="328">
        <v>7560.8236699999998</v>
      </c>
      <c r="N245" s="328">
        <v>2770.7215499999998</v>
      </c>
      <c r="O245" s="328">
        <v>3196.57348</v>
      </c>
      <c r="P245" s="328">
        <v>1255.1889199999998</v>
      </c>
      <c r="Q245" s="328">
        <v>1586.3038799999999</v>
      </c>
      <c r="R245" s="328">
        <v>622.52854000000002</v>
      </c>
      <c r="S245" s="328">
        <v>1579.3070500000001</v>
      </c>
      <c r="T245" s="328">
        <v>4153.5164999999997</v>
      </c>
      <c r="U245" s="328">
        <v>1165.1205</v>
      </c>
      <c r="V245" s="328">
        <v>353.01794000000001</v>
      </c>
      <c r="W245" s="328">
        <v>2395.5645099999997</v>
      </c>
      <c r="X245" s="328">
        <v>2135.5575099999996</v>
      </c>
      <c r="Y245" s="328">
        <v>499.96836999999999</v>
      </c>
      <c r="Z245" s="328">
        <v>3060.2060899999997</v>
      </c>
      <c r="AA245" s="328">
        <v>2323.7516499999997</v>
      </c>
      <c r="AB245" s="328">
        <v>2574.21983</v>
      </c>
      <c r="AC245" s="328">
        <v>7674.2028700000001</v>
      </c>
      <c r="AD245" s="328">
        <v>0</v>
      </c>
      <c r="AE245" s="328">
        <v>892.11123999999995</v>
      </c>
      <c r="AF245" s="328">
        <v>1192.5799500000001</v>
      </c>
      <c r="AG245" s="328">
        <v>93.703600000000009</v>
      </c>
      <c r="AH245" s="328">
        <v>1294.9380800000001</v>
      </c>
      <c r="AI245" s="328">
        <v>490.99405999999999</v>
      </c>
      <c r="AJ245" s="328">
        <v>426.1456</v>
      </c>
      <c r="AK245" s="328">
        <v>251.20155</v>
      </c>
      <c r="AL245" s="328">
        <v>2306.0607400000004</v>
      </c>
      <c r="AM245" s="328">
        <v>851.18727999999999</v>
      </c>
      <c r="AN245" s="328">
        <v>4237.7001399999999</v>
      </c>
      <c r="AO245" s="328">
        <v>13370.04811</v>
      </c>
      <c r="AP245" s="328">
        <v>4.47499</v>
      </c>
      <c r="AQ245" s="328">
        <v>186418.89858000001</v>
      </c>
      <c r="AR245" s="1"/>
      <c r="AS245" s="1"/>
    </row>
    <row r="246" spans="1:45">
      <c r="A246" s="11" t="s">
        <v>238</v>
      </c>
      <c r="B246" s="105">
        <v>0</v>
      </c>
      <c r="C246" s="105">
        <v>0</v>
      </c>
      <c r="D246" s="105">
        <v>0</v>
      </c>
      <c r="E246" s="105">
        <v>0</v>
      </c>
      <c r="F246" s="105">
        <v>0</v>
      </c>
      <c r="G246" s="105">
        <v>0</v>
      </c>
      <c r="H246" s="105">
        <v>0</v>
      </c>
      <c r="I246" s="105">
        <v>0</v>
      </c>
      <c r="J246" s="105">
        <v>0</v>
      </c>
      <c r="K246" s="105">
        <v>0</v>
      </c>
      <c r="L246" s="105">
        <v>0</v>
      </c>
      <c r="M246" s="105">
        <v>0</v>
      </c>
      <c r="N246" s="105">
        <v>0</v>
      </c>
      <c r="O246" s="105">
        <v>0</v>
      </c>
      <c r="P246" s="105">
        <v>0</v>
      </c>
      <c r="Q246" s="105">
        <v>0</v>
      </c>
      <c r="R246" s="105">
        <v>0</v>
      </c>
      <c r="S246" s="105">
        <v>0</v>
      </c>
      <c r="T246" s="105">
        <v>0</v>
      </c>
      <c r="U246" s="105">
        <v>0</v>
      </c>
      <c r="V246" s="105">
        <v>0</v>
      </c>
      <c r="W246" s="105">
        <v>0</v>
      </c>
      <c r="X246" s="105">
        <v>0</v>
      </c>
      <c r="Y246" s="105">
        <v>0</v>
      </c>
      <c r="Z246" s="105">
        <v>0</v>
      </c>
      <c r="AA246" s="105">
        <v>0</v>
      </c>
      <c r="AB246" s="105">
        <v>0</v>
      </c>
      <c r="AC246" s="105">
        <v>0</v>
      </c>
      <c r="AD246" s="105">
        <v>0</v>
      </c>
      <c r="AE246" s="105">
        <v>0</v>
      </c>
      <c r="AF246" s="105">
        <v>0</v>
      </c>
      <c r="AG246" s="105">
        <v>0</v>
      </c>
      <c r="AH246" s="105">
        <v>0</v>
      </c>
      <c r="AI246" s="105">
        <v>0</v>
      </c>
      <c r="AJ246" s="105">
        <v>0</v>
      </c>
      <c r="AK246" s="105">
        <v>0</v>
      </c>
      <c r="AL246" s="105">
        <v>0</v>
      </c>
      <c r="AM246" s="105">
        <v>0</v>
      </c>
      <c r="AN246" s="105">
        <v>0</v>
      </c>
      <c r="AO246" s="105">
        <v>0</v>
      </c>
      <c r="AP246" s="105">
        <v>0</v>
      </c>
      <c r="AQ246" s="105">
        <v>0</v>
      </c>
      <c r="AR246" s="1"/>
      <c r="AS246" s="1"/>
    </row>
    <row r="247" spans="1:45">
      <c r="A247" s="17" t="s">
        <v>239</v>
      </c>
      <c r="B247" s="105">
        <v>389020.09026999999</v>
      </c>
      <c r="C247" s="105">
        <v>43223.00922</v>
      </c>
      <c r="D247" s="105">
        <v>124114.8541</v>
      </c>
      <c r="E247" s="105">
        <v>757555.18558000005</v>
      </c>
      <c r="F247" s="105">
        <v>86701.46643</v>
      </c>
      <c r="G247" s="105">
        <v>17975.615030000001</v>
      </c>
      <c r="H247" s="105">
        <v>18783.388309999998</v>
      </c>
      <c r="I247" s="105">
        <v>27975.15063</v>
      </c>
      <c r="J247" s="105">
        <v>37246.059729999994</v>
      </c>
      <c r="K247" s="105">
        <v>34225.560159999994</v>
      </c>
      <c r="L247" s="105">
        <v>1419.21911</v>
      </c>
      <c r="M247" s="105">
        <v>24851.089010000003</v>
      </c>
      <c r="N247" s="105">
        <v>182414.25225999998</v>
      </c>
      <c r="O247" s="105">
        <v>41821.902390000003</v>
      </c>
      <c r="P247" s="105">
        <v>364330.75192000001</v>
      </c>
      <c r="Q247" s="105">
        <v>20462.340960000001</v>
      </c>
      <c r="R247" s="105">
        <v>8983.2981099999997</v>
      </c>
      <c r="S247" s="105">
        <v>11406.95732</v>
      </c>
      <c r="T247" s="105">
        <v>44462.01483</v>
      </c>
      <c r="U247" s="105">
        <v>257675.84456999999</v>
      </c>
      <c r="V247" s="105">
        <v>16348.693789999999</v>
      </c>
      <c r="W247" s="105">
        <v>25617.415710000001</v>
      </c>
      <c r="X247" s="105">
        <v>43997.780429999999</v>
      </c>
      <c r="Y247" s="105">
        <v>20281.47147</v>
      </c>
      <c r="Z247" s="105">
        <v>9348.4727400000011</v>
      </c>
      <c r="AA247" s="105">
        <v>9950.7624399999986</v>
      </c>
      <c r="AB247" s="105">
        <v>24217.359199999999</v>
      </c>
      <c r="AC247" s="105">
        <v>146.17131000000001</v>
      </c>
      <c r="AD247" s="105">
        <v>0</v>
      </c>
      <c r="AE247" s="105">
        <v>47831.725079999997</v>
      </c>
      <c r="AF247" s="105">
        <v>0</v>
      </c>
      <c r="AG247" s="105">
        <v>21684.38466</v>
      </c>
      <c r="AH247" s="105">
        <v>11288.42225</v>
      </c>
      <c r="AI247" s="105">
        <v>6618.85016</v>
      </c>
      <c r="AJ247" s="105">
        <v>16792.94857</v>
      </c>
      <c r="AK247" s="105">
        <v>6.1610500000000004</v>
      </c>
      <c r="AL247" s="105">
        <v>1173.7464499999999</v>
      </c>
      <c r="AM247" s="105">
        <v>8407.3482899999999</v>
      </c>
      <c r="AN247" s="105">
        <v>57626.485240000002</v>
      </c>
      <c r="AO247" s="105">
        <v>31687.417030000001</v>
      </c>
      <c r="AP247" s="105">
        <v>0</v>
      </c>
      <c r="AQ247" s="105">
        <v>2847673.6658100002</v>
      </c>
      <c r="AR247" s="1"/>
      <c r="AS247" s="1"/>
    </row>
    <row r="248" spans="1:45">
      <c r="A248" s="24" t="s">
        <v>240</v>
      </c>
      <c r="B248" s="105">
        <v>61878.940999999999</v>
      </c>
      <c r="C248" s="105">
        <v>0</v>
      </c>
      <c r="D248" s="105">
        <v>0</v>
      </c>
      <c r="E248" s="105">
        <v>0</v>
      </c>
      <c r="F248" s="105">
        <v>0</v>
      </c>
      <c r="G248" s="105">
        <v>0</v>
      </c>
      <c r="H248" s="105">
        <v>0</v>
      </c>
      <c r="I248" s="105">
        <v>0</v>
      </c>
      <c r="J248" s="105">
        <v>0</v>
      </c>
      <c r="K248" s="105">
        <v>0</v>
      </c>
      <c r="L248" s="105">
        <v>0</v>
      </c>
      <c r="M248" s="105">
        <v>0</v>
      </c>
      <c r="N248" s="105">
        <v>0</v>
      </c>
      <c r="O248" s="105">
        <v>0</v>
      </c>
      <c r="P248" s="105">
        <v>0</v>
      </c>
      <c r="Q248" s="105">
        <v>0</v>
      </c>
      <c r="R248" s="105">
        <v>0</v>
      </c>
      <c r="S248" s="105">
        <v>0</v>
      </c>
      <c r="T248" s="105">
        <v>0</v>
      </c>
      <c r="U248" s="105">
        <v>0</v>
      </c>
      <c r="V248" s="105">
        <v>0</v>
      </c>
      <c r="W248" s="105">
        <v>0</v>
      </c>
      <c r="X248" s="105">
        <v>0</v>
      </c>
      <c r="Y248" s="105">
        <v>0</v>
      </c>
      <c r="Z248" s="105">
        <v>0</v>
      </c>
      <c r="AA248" s="105">
        <v>0</v>
      </c>
      <c r="AB248" s="105">
        <v>0</v>
      </c>
      <c r="AC248" s="105">
        <v>0</v>
      </c>
      <c r="AD248" s="105">
        <v>0</v>
      </c>
      <c r="AE248" s="105">
        <v>0</v>
      </c>
      <c r="AF248" s="105">
        <v>0</v>
      </c>
      <c r="AG248" s="105">
        <v>0</v>
      </c>
      <c r="AH248" s="105">
        <v>0</v>
      </c>
      <c r="AI248" s="105">
        <v>0</v>
      </c>
      <c r="AJ248" s="105">
        <v>0</v>
      </c>
      <c r="AK248" s="105">
        <v>0</v>
      </c>
      <c r="AL248" s="105">
        <v>0</v>
      </c>
      <c r="AM248" s="105">
        <v>0</v>
      </c>
      <c r="AN248" s="105">
        <v>0</v>
      </c>
      <c r="AO248" s="105">
        <v>0</v>
      </c>
      <c r="AP248" s="105">
        <v>0</v>
      </c>
      <c r="AQ248" s="105">
        <v>61878.940999999999</v>
      </c>
      <c r="AR248" s="8"/>
      <c r="AS248" s="1"/>
    </row>
    <row r="249" spans="1:45">
      <c r="A249" s="17" t="s">
        <v>241</v>
      </c>
      <c r="B249" s="105">
        <v>61878.940999999999</v>
      </c>
      <c r="C249" s="105">
        <v>0</v>
      </c>
      <c r="D249" s="105">
        <v>0</v>
      </c>
      <c r="E249" s="105">
        <v>0</v>
      </c>
      <c r="F249" s="105">
        <v>0</v>
      </c>
      <c r="G249" s="105">
        <v>0</v>
      </c>
      <c r="H249" s="105">
        <v>0</v>
      </c>
      <c r="I249" s="105">
        <v>0</v>
      </c>
      <c r="J249" s="105">
        <v>0</v>
      </c>
      <c r="K249" s="105">
        <v>0</v>
      </c>
      <c r="L249" s="105">
        <v>0</v>
      </c>
      <c r="M249" s="105">
        <v>0</v>
      </c>
      <c r="N249" s="105">
        <v>0</v>
      </c>
      <c r="O249" s="105">
        <v>0</v>
      </c>
      <c r="P249" s="105">
        <v>0</v>
      </c>
      <c r="Q249" s="105">
        <v>0</v>
      </c>
      <c r="R249" s="105">
        <v>0</v>
      </c>
      <c r="S249" s="105">
        <v>0</v>
      </c>
      <c r="T249" s="105">
        <v>0</v>
      </c>
      <c r="U249" s="105">
        <v>0</v>
      </c>
      <c r="V249" s="105">
        <v>0</v>
      </c>
      <c r="W249" s="105">
        <v>0</v>
      </c>
      <c r="X249" s="105">
        <v>0</v>
      </c>
      <c r="Y249" s="105">
        <v>0</v>
      </c>
      <c r="Z249" s="105">
        <v>0</v>
      </c>
      <c r="AA249" s="105">
        <v>0</v>
      </c>
      <c r="AB249" s="105">
        <v>0</v>
      </c>
      <c r="AC249" s="105">
        <v>0</v>
      </c>
      <c r="AD249" s="105">
        <v>0</v>
      </c>
      <c r="AE249" s="105">
        <v>0</v>
      </c>
      <c r="AF249" s="105">
        <v>0</v>
      </c>
      <c r="AG249" s="105">
        <v>0</v>
      </c>
      <c r="AH249" s="105">
        <v>0</v>
      </c>
      <c r="AI249" s="105">
        <v>0</v>
      </c>
      <c r="AJ249" s="105">
        <v>0</v>
      </c>
      <c r="AK249" s="105">
        <v>0</v>
      </c>
      <c r="AL249" s="105">
        <v>0</v>
      </c>
      <c r="AM249" s="105">
        <v>0</v>
      </c>
      <c r="AN249" s="105">
        <v>0</v>
      </c>
      <c r="AO249" s="105">
        <v>0</v>
      </c>
      <c r="AP249" s="105">
        <v>0</v>
      </c>
      <c r="AQ249" s="105">
        <v>61878.940999999999</v>
      </c>
      <c r="AR249" s="1"/>
      <c r="AS249" s="1"/>
    </row>
    <row r="250" spans="1:45">
      <c r="A250" s="17" t="s">
        <v>242</v>
      </c>
      <c r="B250" s="105">
        <v>0</v>
      </c>
      <c r="C250" s="105">
        <v>0</v>
      </c>
      <c r="D250" s="105">
        <v>0</v>
      </c>
      <c r="E250" s="105">
        <v>0</v>
      </c>
      <c r="F250" s="105">
        <v>0</v>
      </c>
      <c r="G250" s="105">
        <v>0</v>
      </c>
      <c r="H250" s="105">
        <v>0</v>
      </c>
      <c r="I250" s="105">
        <v>0</v>
      </c>
      <c r="J250" s="105">
        <v>0</v>
      </c>
      <c r="K250" s="105">
        <v>0</v>
      </c>
      <c r="L250" s="105">
        <v>0</v>
      </c>
      <c r="M250" s="105">
        <v>0</v>
      </c>
      <c r="N250" s="105">
        <v>0</v>
      </c>
      <c r="O250" s="105">
        <v>0</v>
      </c>
      <c r="P250" s="105">
        <v>0</v>
      </c>
      <c r="Q250" s="105">
        <v>0</v>
      </c>
      <c r="R250" s="105">
        <v>0</v>
      </c>
      <c r="S250" s="105">
        <v>0</v>
      </c>
      <c r="T250" s="105">
        <v>0</v>
      </c>
      <c r="U250" s="105">
        <v>0</v>
      </c>
      <c r="V250" s="105">
        <v>0</v>
      </c>
      <c r="W250" s="105">
        <v>0</v>
      </c>
      <c r="X250" s="105">
        <v>0</v>
      </c>
      <c r="Y250" s="105">
        <v>0</v>
      </c>
      <c r="Z250" s="105">
        <v>0</v>
      </c>
      <c r="AA250" s="105">
        <v>0</v>
      </c>
      <c r="AB250" s="105">
        <v>0</v>
      </c>
      <c r="AC250" s="105">
        <v>0</v>
      </c>
      <c r="AD250" s="105">
        <v>0</v>
      </c>
      <c r="AE250" s="105">
        <v>0</v>
      </c>
      <c r="AF250" s="105">
        <v>0</v>
      </c>
      <c r="AG250" s="105">
        <v>0</v>
      </c>
      <c r="AH250" s="105">
        <v>0</v>
      </c>
      <c r="AI250" s="105">
        <v>0</v>
      </c>
      <c r="AJ250" s="105">
        <v>0</v>
      </c>
      <c r="AK250" s="105">
        <v>0</v>
      </c>
      <c r="AL250" s="105">
        <v>0</v>
      </c>
      <c r="AM250" s="105">
        <v>0</v>
      </c>
      <c r="AN250" s="105">
        <v>0</v>
      </c>
      <c r="AO250" s="105">
        <v>0</v>
      </c>
      <c r="AP250" s="105">
        <v>0</v>
      </c>
      <c r="AQ250" s="105">
        <v>0</v>
      </c>
      <c r="AR250" s="1"/>
      <c r="AS250" s="1"/>
    </row>
    <row r="251" spans="1:45">
      <c r="A251" s="24" t="s">
        <v>243</v>
      </c>
      <c r="B251" s="105">
        <v>0</v>
      </c>
      <c r="C251" s="105">
        <v>0</v>
      </c>
      <c r="D251" s="105">
        <v>0</v>
      </c>
      <c r="E251" s="105">
        <v>0</v>
      </c>
      <c r="F251" s="105">
        <v>0</v>
      </c>
      <c r="G251" s="105">
        <v>0</v>
      </c>
      <c r="H251" s="105">
        <v>0</v>
      </c>
      <c r="I251" s="105">
        <v>0</v>
      </c>
      <c r="J251" s="105">
        <v>0</v>
      </c>
      <c r="K251" s="105">
        <v>0</v>
      </c>
      <c r="L251" s="105">
        <v>0</v>
      </c>
      <c r="M251" s="105">
        <v>0</v>
      </c>
      <c r="N251" s="105">
        <v>0</v>
      </c>
      <c r="O251" s="105">
        <v>0</v>
      </c>
      <c r="P251" s="105">
        <v>0</v>
      </c>
      <c r="Q251" s="105">
        <v>0</v>
      </c>
      <c r="R251" s="105">
        <v>0</v>
      </c>
      <c r="S251" s="105">
        <v>0</v>
      </c>
      <c r="T251" s="105">
        <v>0</v>
      </c>
      <c r="U251" s="105">
        <v>0</v>
      </c>
      <c r="V251" s="105">
        <v>0</v>
      </c>
      <c r="W251" s="105">
        <v>0</v>
      </c>
      <c r="X251" s="105">
        <v>0</v>
      </c>
      <c r="Y251" s="105">
        <v>0</v>
      </c>
      <c r="Z251" s="105">
        <v>0</v>
      </c>
      <c r="AA251" s="105">
        <v>0</v>
      </c>
      <c r="AB251" s="105">
        <v>0</v>
      </c>
      <c r="AC251" s="105">
        <v>0</v>
      </c>
      <c r="AD251" s="105">
        <v>0</v>
      </c>
      <c r="AE251" s="105">
        <v>0</v>
      </c>
      <c r="AF251" s="105">
        <v>0</v>
      </c>
      <c r="AG251" s="105">
        <v>0</v>
      </c>
      <c r="AH251" s="105">
        <v>0</v>
      </c>
      <c r="AI251" s="105">
        <v>0</v>
      </c>
      <c r="AJ251" s="105">
        <v>0</v>
      </c>
      <c r="AK251" s="105">
        <v>0</v>
      </c>
      <c r="AL251" s="105">
        <v>0</v>
      </c>
      <c r="AM251" s="105">
        <v>0</v>
      </c>
      <c r="AN251" s="105">
        <v>0</v>
      </c>
      <c r="AO251" s="105">
        <v>0</v>
      </c>
      <c r="AP251" s="105">
        <v>0</v>
      </c>
      <c r="AQ251" s="105">
        <v>0</v>
      </c>
      <c r="AR251" s="8"/>
      <c r="AS251" s="1"/>
    </row>
    <row r="252" spans="1:45">
      <c r="A252" s="17" t="s">
        <v>241</v>
      </c>
      <c r="B252" s="105">
        <v>0</v>
      </c>
      <c r="C252" s="105">
        <v>0</v>
      </c>
      <c r="D252" s="105">
        <v>0</v>
      </c>
      <c r="E252" s="105">
        <v>0</v>
      </c>
      <c r="F252" s="105">
        <v>0</v>
      </c>
      <c r="G252" s="105">
        <v>0</v>
      </c>
      <c r="H252" s="105">
        <v>0</v>
      </c>
      <c r="I252" s="105">
        <v>0</v>
      </c>
      <c r="J252" s="105">
        <v>0</v>
      </c>
      <c r="K252" s="105">
        <v>0</v>
      </c>
      <c r="L252" s="105">
        <v>0</v>
      </c>
      <c r="M252" s="105">
        <v>0</v>
      </c>
      <c r="N252" s="105">
        <v>0</v>
      </c>
      <c r="O252" s="105">
        <v>0</v>
      </c>
      <c r="P252" s="105">
        <v>0</v>
      </c>
      <c r="Q252" s="105">
        <v>0</v>
      </c>
      <c r="R252" s="105">
        <v>0</v>
      </c>
      <c r="S252" s="105">
        <v>0</v>
      </c>
      <c r="T252" s="105">
        <v>0</v>
      </c>
      <c r="U252" s="105">
        <v>0</v>
      </c>
      <c r="V252" s="105">
        <v>0</v>
      </c>
      <c r="W252" s="105">
        <v>0</v>
      </c>
      <c r="X252" s="105">
        <v>0</v>
      </c>
      <c r="Y252" s="105">
        <v>0</v>
      </c>
      <c r="Z252" s="105">
        <v>0</v>
      </c>
      <c r="AA252" s="105">
        <v>0</v>
      </c>
      <c r="AB252" s="105">
        <v>0</v>
      </c>
      <c r="AC252" s="105">
        <v>0</v>
      </c>
      <c r="AD252" s="105">
        <v>0</v>
      </c>
      <c r="AE252" s="105">
        <v>0</v>
      </c>
      <c r="AF252" s="105">
        <v>0</v>
      </c>
      <c r="AG252" s="105">
        <v>0</v>
      </c>
      <c r="AH252" s="105">
        <v>0</v>
      </c>
      <c r="AI252" s="105">
        <v>0</v>
      </c>
      <c r="AJ252" s="105">
        <v>0</v>
      </c>
      <c r="AK252" s="105">
        <v>0</v>
      </c>
      <c r="AL252" s="105">
        <v>0</v>
      </c>
      <c r="AM252" s="105">
        <v>0</v>
      </c>
      <c r="AN252" s="105">
        <v>0</v>
      </c>
      <c r="AO252" s="105">
        <v>0</v>
      </c>
      <c r="AP252" s="105">
        <v>0</v>
      </c>
      <c r="AQ252" s="105">
        <v>0</v>
      </c>
      <c r="AR252" s="1"/>
      <c r="AS252" s="1"/>
    </row>
    <row r="253" spans="1:45">
      <c r="A253" s="17" t="s">
        <v>242</v>
      </c>
      <c r="B253" s="105">
        <v>0</v>
      </c>
      <c r="C253" s="105">
        <v>0</v>
      </c>
      <c r="D253" s="105">
        <v>0</v>
      </c>
      <c r="E253" s="105">
        <v>0</v>
      </c>
      <c r="F253" s="105">
        <v>0</v>
      </c>
      <c r="G253" s="105">
        <v>0</v>
      </c>
      <c r="H253" s="105">
        <v>0</v>
      </c>
      <c r="I253" s="105">
        <v>0</v>
      </c>
      <c r="J253" s="105">
        <v>0</v>
      </c>
      <c r="K253" s="105">
        <v>0</v>
      </c>
      <c r="L253" s="105">
        <v>0</v>
      </c>
      <c r="M253" s="105">
        <v>0</v>
      </c>
      <c r="N253" s="105">
        <v>0</v>
      </c>
      <c r="O253" s="105">
        <v>0</v>
      </c>
      <c r="P253" s="105">
        <v>0</v>
      </c>
      <c r="Q253" s="105">
        <v>0</v>
      </c>
      <c r="R253" s="105">
        <v>0</v>
      </c>
      <c r="S253" s="105">
        <v>0</v>
      </c>
      <c r="T253" s="105">
        <v>0</v>
      </c>
      <c r="U253" s="105">
        <v>0</v>
      </c>
      <c r="V253" s="105">
        <v>0</v>
      </c>
      <c r="W253" s="105">
        <v>0</v>
      </c>
      <c r="X253" s="105">
        <v>0</v>
      </c>
      <c r="Y253" s="105">
        <v>0</v>
      </c>
      <c r="Z253" s="105">
        <v>0</v>
      </c>
      <c r="AA253" s="105">
        <v>0</v>
      </c>
      <c r="AB253" s="105">
        <v>0</v>
      </c>
      <c r="AC253" s="105">
        <v>0</v>
      </c>
      <c r="AD253" s="105">
        <v>0</v>
      </c>
      <c r="AE253" s="105">
        <v>0</v>
      </c>
      <c r="AF253" s="105">
        <v>0</v>
      </c>
      <c r="AG253" s="105">
        <v>0</v>
      </c>
      <c r="AH253" s="105">
        <v>0</v>
      </c>
      <c r="AI253" s="105">
        <v>0</v>
      </c>
      <c r="AJ253" s="105">
        <v>0</v>
      </c>
      <c r="AK253" s="105">
        <v>0</v>
      </c>
      <c r="AL253" s="105">
        <v>0</v>
      </c>
      <c r="AM253" s="105">
        <v>0</v>
      </c>
      <c r="AN253" s="105">
        <v>0</v>
      </c>
      <c r="AO253" s="105">
        <v>0</v>
      </c>
      <c r="AP253" s="105">
        <v>0</v>
      </c>
      <c r="AQ253" s="105">
        <v>0</v>
      </c>
      <c r="AR253" s="1"/>
      <c r="AS253" s="1"/>
    </row>
    <row r="254" spans="1:45">
      <c r="A254" s="685" t="s">
        <v>244</v>
      </c>
      <c r="B254" s="684">
        <v>112532.19769</v>
      </c>
      <c r="C254" s="684">
        <v>25879.22939</v>
      </c>
      <c r="D254" s="684">
        <v>65906.426250000004</v>
      </c>
      <c r="E254" s="684">
        <v>23462.099180000001</v>
      </c>
      <c r="F254" s="684">
        <v>12924.185390000001</v>
      </c>
      <c r="G254" s="684">
        <v>11985.278380000002</v>
      </c>
      <c r="H254" s="684">
        <v>10575.68628</v>
      </c>
      <c r="I254" s="684">
        <v>15099.557710000001</v>
      </c>
      <c r="J254" s="684">
        <v>14611.731750000001</v>
      </c>
      <c r="K254" s="684">
        <v>20931.694530000001</v>
      </c>
      <c r="L254" s="684">
        <v>7061.5141700000004</v>
      </c>
      <c r="M254" s="684">
        <v>20071.623600000003</v>
      </c>
      <c r="N254" s="684">
        <v>26714.40712</v>
      </c>
      <c r="O254" s="684">
        <v>10250.56999</v>
      </c>
      <c r="P254" s="684">
        <v>10391.464820000001</v>
      </c>
      <c r="Q254" s="684">
        <v>6319.3402900000001</v>
      </c>
      <c r="R254" s="684">
        <v>6557.7035099999994</v>
      </c>
      <c r="S254" s="684">
        <v>5489.1182199999994</v>
      </c>
      <c r="T254" s="684">
        <v>11548.371429999999</v>
      </c>
      <c r="U254" s="684">
        <v>17140.601329999998</v>
      </c>
      <c r="V254" s="684">
        <v>5173.0756600000004</v>
      </c>
      <c r="W254" s="684">
        <v>7715.8648800000001</v>
      </c>
      <c r="X254" s="684">
        <v>18989.517690000001</v>
      </c>
      <c r="Y254" s="684">
        <v>9386.5855299999985</v>
      </c>
      <c r="Z254" s="684">
        <v>17838.957979999999</v>
      </c>
      <c r="AA254" s="684">
        <v>8380.2641000000003</v>
      </c>
      <c r="AB254" s="684">
        <v>22382.047280000003</v>
      </c>
      <c r="AC254" s="684">
        <v>24397.13565</v>
      </c>
      <c r="AD254" s="684">
        <v>10943.297570000001</v>
      </c>
      <c r="AE254" s="684">
        <v>21940.317219999997</v>
      </c>
      <c r="AF254" s="684">
        <v>6256.7674900000002</v>
      </c>
      <c r="AG254" s="684">
        <v>6072.8589699999993</v>
      </c>
      <c r="AH254" s="684">
        <v>5252.95874</v>
      </c>
      <c r="AI254" s="684">
        <v>2265.8836800000004</v>
      </c>
      <c r="AJ254" s="684">
        <v>3790.8362599999996</v>
      </c>
      <c r="AK254" s="684">
        <v>2275.8381899999999</v>
      </c>
      <c r="AL254" s="684">
        <v>8977.2501799999991</v>
      </c>
      <c r="AM254" s="684">
        <v>2729.2602599999996</v>
      </c>
      <c r="AN254" s="684">
        <v>11803.98214</v>
      </c>
      <c r="AO254" s="684">
        <v>5428.0325800000001</v>
      </c>
      <c r="AP254" s="684">
        <v>2069.6635000000001</v>
      </c>
      <c r="AQ254" s="684">
        <v>639523.19657999999</v>
      </c>
      <c r="AR254" s="8"/>
      <c r="AS254" s="1"/>
    </row>
    <row r="255" spans="1:45">
      <c r="A255" s="17" t="s">
        <v>245</v>
      </c>
      <c r="B255" s="328">
        <v>63.833269999999999</v>
      </c>
      <c r="C255" s="328">
        <v>1.3390000000000001E-2</v>
      </c>
      <c r="D255" s="328">
        <v>383.94310999999999</v>
      </c>
      <c r="E255" s="328">
        <v>0</v>
      </c>
      <c r="F255" s="328">
        <v>6.4938900000000004</v>
      </c>
      <c r="G255" s="328">
        <v>2.9447399999999999</v>
      </c>
      <c r="H255" s="328">
        <v>20.852430000000002</v>
      </c>
      <c r="I255" s="328">
        <v>21.918490000000002</v>
      </c>
      <c r="J255" s="328">
        <v>1.81331</v>
      </c>
      <c r="K255" s="328">
        <v>234.56879000000001</v>
      </c>
      <c r="L255" s="328">
        <v>10.416510000000001</v>
      </c>
      <c r="M255" s="328">
        <v>121.82409</v>
      </c>
      <c r="N255" s="328">
        <v>0</v>
      </c>
      <c r="O255" s="328">
        <v>0</v>
      </c>
      <c r="P255" s="328">
        <v>0.39993000000000001</v>
      </c>
      <c r="Q255" s="328">
        <v>0</v>
      </c>
      <c r="R255" s="328">
        <v>0</v>
      </c>
      <c r="S255" s="328">
        <v>0</v>
      </c>
      <c r="T255" s="328">
        <v>0</v>
      </c>
      <c r="U255" s="328">
        <v>0</v>
      </c>
      <c r="V255" s="328">
        <v>0</v>
      </c>
      <c r="W255" s="328">
        <v>9.9100000000000004E-3</v>
      </c>
      <c r="X255" s="328">
        <v>93.137179999999987</v>
      </c>
      <c r="Y255" s="328">
        <v>0</v>
      </c>
      <c r="Z255" s="328">
        <v>70.441389999999998</v>
      </c>
      <c r="AA255" s="328">
        <v>0</v>
      </c>
      <c r="AB255" s="328">
        <v>92.246809999999996</v>
      </c>
      <c r="AC255" s="328">
        <v>56.423410000000004</v>
      </c>
      <c r="AD255" s="328">
        <v>0</v>
      </c>
      <c r="AE255" s="328">
        <v>87.218720000000005</v>
      </c>
      <c r="AF255" s="328">
        <v>0</v>
      </c>
      <c r="AG255" s="328">
        <v>30.210360000000001</v>
      </c>
      <c r="AH255" s="328">
        <v>0</v>
      </c>
      <c r="AI255" s="328">
        <v>0</v>
      </c>
      <c r="AJ255" s="328">
        <v>0</v>
      </c>
      <c r="AK255" s="328">
        <v>0</v>
      </c>
      <c r="AL255" s="328">
        <v>7.8536700000000002</v>
      </c>
      <c r="AM255" s="328">
        <v>3.3344099999999997</v>
      </c>
      <c r="AN255" s="328">
        <v>0</v>
      </c>
      <c r="AO255" s="328">
        <v>32.721899999999998</v>
      </c>
      <c r="AP255" s="328">
        <v>3.3500000000000001E-3</v>
      </c>
      <c r="AQ255" s="328">
        <v>1342.6230600000001</v>
      </c>
      <c r="AR255" s="1"/>
      <c r="AS255" s="1"/>
    </row>
    <row r="256" spans="1:45">
      <c r="A256" s="17" t="s">
        <v>246</v>
      </c>
      <c r="B256" s="328">
        <v>1215.23792</v>
      </c>
      <c r="C256" s="328">
        <v>326.74925999999999</v>
      </c>
      <c r="D256" s="328">
        <v>401.31589000000002</v>
      </c>
      <c r="E256" s="328">
        <v>1069.5680400000001</v>
      </c>
      <c r="F256" s="328">
        <v>185.80870000000002</v>
      </c>
      <c r="G256" s="328">
        <v>503.32990000000001</v>
      </c>
      <c r="H256" s="328">
        <v>223.86992999999998</v>
      </c>
      <c r="I256" s="328">
        <v>421.52704</v>
      </c>
      <c r="J256" s="328">
        <v>42.306559999999998</v>
      </c>
      <c r="K256" s="328">
        <v>576.12599999999998</v>
      </c>
      <c r="L256" s="328">
        <v>273.31115</v>
      </c>
      <c r="M256" s="328">
        <v>328.74482</v>
      </c>
      <c r="N256" s="328">
        <v>552.60314000000005</v>
      </c>
      <c r="O256" s="328">
        <v>101.27288</v>
      </c>
      <c r="P256" s="328">
        <v>392.19009999999997</v>
      </c>
      <c r="Q256" s="328">
        <v>50.195029999999996</v>
      </c>
      <c r="R256" s="328">
        <v>26.56204</v>
      </c>
      <c r="S256" s="328">
        <v>18.166779999999999</v>
      </c>
      <c r="T256" s="328">
        <v>180.51038</v>
      </c>
      <c r="U256" s="328">
        <v>239.07173999999998</v>
      </c>
      <c r="V256" s="328">
        <v>12.987740000000001</v>
      </c>
      <c r="W256" s="328">
        <v>54.590600000000002</v>
      </c>
      <c r="X256" s="328">
        <v>305.67509000000001</v>
      </c>
      <c r="Y256" s="328">
        <v>118.43366</v>
      </c>
      <c r="Z256" s="328">
        <v>101.91073</v>
      </c>
      <c r="AA256" s="328">
        <v>176.80342000000002</v>
      </c>
      <c r="AB256" s="328">
        <v>690.10777000000007</v>
      </c>
      <c r="AC256" s="328">
        <v>58.930250000000001</v>
      </c>
      <c r="AD256" s="328">
        <v>76.516030000000001</v>
      </c>
      <c r="AE256" s="328">
        <v>996.68918000000008</v>
      </c>
      <c r="AF256" s="328">
        <v>19.036249999999999</v>
      </c>
      <c r="AG256" s="328">
        <v>123.95739</v>
      </c>
      <c r="AH256" s="328">
        <v>27.277540000000002</v>
      </c>
      <c r="AI256" s="328">
        <v>5.65327</v>
      </c>
      <c r="AJ256" s="328">
        <v>55.438519999999997</v>
      </c>
      <c r="AK256" s="328">
        <v>82.744529999999997</v>
      </c>
      <c r="AL256" s="328">
        <v>70.972970000000004</v>
      </c>
      <c r="AM256" s="328">
        <v>3.5146899999999999</v>
      </c>
      <c r="AN256" s="328">
        <v>395.45265999999998</v>
      </c>
      <c r="AO256" s="328">
        <v>36.590879999999999</v>
      </c>
      <c r="AP256" s="328">
        <v>41.109209999999997</v>
      </c>
      <c r="AQ256" s="328">
        <v>10582.85968</v>
      </c>
      <c r="AR256" s="1"/>
      <c r="AS256" s="1"/>
    </row>
    <row r="257" spans="1:45">
      <c r="A257" s="17" t="s">
        <v>247</v>
      </c>
      <c r="B257" s="328">
        <v>88245.769370000009</v>
      </c>
      <c r="C257" s="328">
        <v>13056.79285</v>
      </c>
      <c r="D257" s="328">
        <v>38045.495040000002</v>
      </c>
      <c r="E257" s="328">
        <v>16160.113660000001</v>
      </c>
      <c r="F257" s="328">
        <v>9465.2414399999998</v>
      </c>
      <c r="G257" s="328">
        <v>9941.5526399999999</v>
      </c>
      <c r="H257" s="328">
        <v>9034.3417100000006</v>
      </c>
      <c r="I257" s="328">
        <v>13326.43626</v>
      </c>
      <c r="J257" s="328">
        <v>11203.861500000001</v>
      </c>
      <c r="K257" s="328">
        <v>17194.653389999999</v>
      </c>
      <c r="L257" s="328">
        <v>6501.5125699999999</v>
      </c>
      <c r="M257" s="328">
        <v>19618.683800000003</v>
      </c>
      <c r="N257" s="328">
        <v>24974.708770000001</v>
      </c>
      <c r="O257" s="328">
        <v>7884.3554699999995</v>
      </c>
      <c r="P257" s="328">
        <v>9539.3496099999993</v>
      </c>
      <c r="Q257" s="328">
        <v>4541.3626699999995</v>
      </c>
      <c r="R257" s="328">
        <v>3196.3332400000004</v>
      </c>
      <c r="S257" s="328">
        <v>2803.7763599999998</v>
      </c>
      <c r="T257" s="328">
        <v>7813.5883899999999</v>
      </c>
      <c r="U257" s="328">
        <v>13649.61232</v>
      </c>
      <c r="V257" s="328">
        <v>3752.8912099999998</v>
      </c>
      <c r="W257" s="328">
        <v>5459.11474</v>
      </c>
      <c r="X257" s="328">
        <v>17272.678350000002</v>
      </c>
      <c r="Y257" s="328">
        <v>7975.3604699999996</v>
      </c>
      <c r="Z257" s="328">
        <v>9029.5567200000005</v>
      </c>
      <c r="AA257" s="328">
        <v>4931.5011500000001</v>
      </c>
      <c r="AB257" s="328">
        <v>18820.469249999998</v>
      </c>
      <c r="AC257" s="328">
        <v>17644.588159999999</v>
      </c>
      <c r="AD257" s="328">
        <v>8293.5189599999994</v>
      </c>
      <c r="AE257" s="328">
        <v>17364.092290000001</v>
      </c>
      <c r="AF257" s="328">
        <v>5972.11463</v>
      </c>
      <c r="AG257" s="328">
        <v>5382.5772400000005</v>
      </c>
      <c r="AH257" s="328">
        <v>3457.1966200000002</v>
      </c>
      <c r="AI257" s="328">
        <v>1596.0543300000002</v>
      </c>
      <c r="AJ257" s="328">
        <v>3372.1392400000004</v>
      </c>
      <c r="AK257" s="328">
        <v>1813.2406100000001</v>
      </c>
      <c r="AL257" s="328">
        <v>6443.6506200000003</v>
      </c>
      <c r="AM257" s="328">
        <v>2559.9487000000004</v>
      </c>
      <c r="AN257" s="328">
        <v>11043.26892</v>
      </c>
      <c r="AO257" s="328">
        <v>4784.20921</v>
      </c>
      <c r="AP257" s="328">
        <v>1964.8890200000001</v>
      </c>
      <c r="AQ257" s="328">
        <v>485130.60149999999</v>
      </c>
      <c r="AR257" s="1"/>
      <c r="AS257" s="1"/>
    </row>
    <row r="258" spans="1:45">
      <c r="A258" s="17" t="s">
        <v>248</v>
      </c>
      <c r="B258" s="328">
        <v>19974.689600000002</v>
      </c>
      <c r="C258" s="328">
        <v>9690.0770199999988</v>
      </c>
      <c r="D258" s="328">
        <v>22900.58913</v>
      </c>
      <c r="E258" s="328">
        <v>5294.0721700000004</v>
      </c>
      <c r="F258" s="328">
        <v>2788.43136</v>
      </c>
      <c r="G258" s="328">
        <v>1269.6433300000001</v>
      </c>
      <c r="H258" s="328">
        <v>1103.9946299999999</v>
      </c>
      <c r="I258" s="328">
        <v>0</v>
      </c>
      <c r="J258" s="328">
        <v>3002.6432300000001</v>
      </c>
      <c r="K258" s="328">
        <v>2137.8566099999998</v>
      </c>
      <c r="L258" s="328">
        <v>0</v>
      </c>
      <c r="M258" s="328">
        <v>0</v>
      </c>
      <c r="N258" s="328">
        <v>0</v>
      </c>
      <c r="O258" s="328">
        <v>1882.8966</v>
      </c>
      <c r="P258" s="328">
        <v>0</v>
      </c>
      <c r="Q258" s="328">
        <v>1054.04215</v>
      </c>
      <c r="R258" s="328">
        <v>2109.6084599999999</v>
      </c>
      <c r="S258" s="328">
        <v>2582.5040299999996</v>
      </c>
      <c r="T258" s="328">
        <v>2724.5234799999998</v>
      </c>
      <c r="U258" s="328">
        <v>3251.9172699999999</v>
      </c>
      <c r="V258" s="328">
        <v>1347.6308700000002</v>
      </c>
      <c r="W258" s="328">
        <v>1881.06798</v>
      </c>
      <c r="X258" s="328">
        <v>77.58426</v>
      </c>
      <c r="Y258" s="328">
        <v>1065.86771</v>
      </c>
      <c r="Z258" s="328">
        <v>8341.9890500000001</v>
      </c>
      <c r="AA258" s="328">
        <v>3154.1908199999998</v>
      </c>
      <c r="AB258" s="328">
        <v>2517.9698399999997</v>
      </c>
      <c r="AC258" s="328">
        <v>4295.9665400000004</v>
      </c>
      <c r="AD258" s="328">
        <v>2341.2634199999998</v>
      </c>
      <c r="AE258" s="328">
        <v>3402.0739800000001</v>
      </c>
      <c r="AF258" s="328">
        <v>10.14011</v>
      </c>
      <c r="AG258" s="328">
        <v>485.44837000000001</v>
      </c>
      <c r="AH258" s="328">
        <v>1544.3859399999999</v>
      </c>
      <c r="AI258" s="328">
        <v>476.65916999999996</v>
      </c>
      <c r="AJ258" s="328">
        <v>359.63590000000005</v>
      </c>
      <c r="AK258" s="328">
        <v>151.52742999999998</v>
      </c>
      <c r="AL258" s="328">
        <v>2060.0699799999998</v>
      </c>
      <c r="AM258" s="328">
        <v>25.22973</v>
      </c>
      <c r="AN258" s="328">
        <v>0</v>
      </c>
      <c r="AO258" s="328">
        <v>97.592359999999999</v>
      </c>
      <c r="AP258" s="328">
        <v>48.896920000000001</v>
      </c>
      <c r="AQ258" s="328">
        <v>115452.67945</v>
      </c>
      <c r="AR258" s="1"/>
      <c r="AS258" s="1"/>
    </row>
    <row r="259" spans="1:45">
      <c r="A259" s="17" t="s">
        <v>249</v>
      </c>
      <c r="B259" s="328">
        <v>564.05051000000003</v>
      </c>
      <c r="C259" s="328">
        <v>157.79660000000001</v>
      </c>
      <c r="D259" s="328">
        <v>1016.46894</v>
      </c>
      <c r="E259" s="328">
        <v>86.003880000000009</v>
      </c>
      <c r="F259" s="328">
        <v>233.56798999999998</v>
      </c>
      <c r="G259" s="328">
        <v>26.13823</v>
      </c>
      <c r="H259" s="328">
        <v>38.54589</v>
      </c>
      <c r="I259" s="328">
        <v>918.64814999999999</v>
      </c>
      <c r="J259" s="328">
        <v>87.680019999999999</v>
      </c>
      <c r="K259" s="328">
        <v>145.57172</v>
      </c>
      <c r="L259" s="328">
        <v>92.28152</v>
      </c>
      <c r="M259" s="328">
        <v>0.47264</v>
      </c>
      <c r="N259" s="328">
        <v>172.65887000000001</v>
      </c>
      <c r="O259" s="328">
        <v>79.271299999999997</v>
      </c>
      <c r="P259" s="328">
        <v>65.255009999999999</v>
      </c>
      <c r="Q259" s="328">
        <v>428.98126999999999</v>
      </c>
      <c r="R259" s="328">
        <v>24.20271</v>
      </c>
      <c r="S259" s="328">
        <v>30.319779999999998</v>
      </c>
      <c r="T259" s="328">
        <v>76.558070000000001</v>
      </c>
      <c r="U259" s="328">
        <v>0</v>
      </c>
      <c r="V259" s="328">
        <v>51.049399999999999</v>
      </c>
      <c r="W259" s="328">
        <v>46.438010000000006</v>
      </c>
      <c r="X259" s="328">
        <v>551.81037000000003</v>
      </c>
      <c r="Y259" s="328">
        <v>13.09572</v>
      </c>
      <c r="Z259" s="328">
        <v>98.341570000000004</v>
      </c>
      <c r="AA259" s="328">
        <v>36.141460000000002</v>
      </c>
      <c r="AB259" s="328">
        <v>61.99456</v>
      </c>
      <c r="AC259" s="328">
        <v>485.06316999999996</v>
      </c>
      <c r="AD259" s="328">
        <v>187.40129999999999</v>
      </c>
      <c r="AE259" s="328">
        <v>2.5309599999999999</v>
      </c>
      <c r="AF259" s="328">
        <v>100.39364</v>
      </c>
      <c r="AG259" s="328">
        <v>26.851189999999999</v>
      </c>
      <c r="AH259" s="328">
        <v>69.411349999999999</v>
      </c>
      <c r="AI259" s="328">
        <v>27.18993</v>
      </c>
      <c r="AJ259" s="328">
        <v>3.4782500000000001</v>
      </c>
      <c r="AK259" s="328">
        <v>147.37018</v>
      </c>
      <c r="AL259" s="328">
        <v>48.481349999999999</v>
      </c>
      <c r="AM259" s="328">
        <v>112.16904</v>
      </c>
      <c r="AN259" s="328">
        <v>338.03596000000005</v>
      </c>
      <c r="AO259" s="328">
        <v>158.48539000000002</v>
      </c>
      <c r="AP259" s="328">
        <v>14.25991</v>
      </c>
      <c r="AQ259" s="328">
        <v>6824.4658099999997</v>
      </c>
      <c r="AR259" s="1"/>
      <c r="AS259" s="1"/>
    </row>
    <row r="260" spans="1:45">
      <c r="A260" s="17" t="s">
        <v>250</v>
      </c>
      <c r="B260" s="328">
        <v>659.69789000000003</v>
      </c>
      <c r="C260" s="328">
        <v>445.76148999999998</v>
      </c>
      <c r="D260" s="328">
        <v>2673.0096200000003</v>
      </c>
      <c r="E260" s="328">
        <v>161.71593999999999</v>
      </c>
      <c r="F260" s="328">
        <v>101.38750999999999</v>
      </c>
      <c r="G260" s="328">
        <v>9.0099900000000002</v>
      </c>
      <c r="H260" s="328">
        <v>13.871090000000001</v>
      </c>
      <c r="I260" s="328">
        <v>0</v>
      </c>
      <c r="J260" s="328">
        <v>87.020380000000003</v>
      </c>
      <c r="K260" s="328">
        <v>32.659939999999999</v>
      </c>
      <c r="L260" s="328">
        <v>0</v>
      </c>
      <c r="M260" s="328">
        <v>0</v>
      </c>
      <c r="N260" s="328">
        <v>0</v>
      </c>
      <c r="O260" s="328">
        <v>186.22220999999999</v>
      </c>
      <c r="P260" s="328">
        <v>84.113740000000007</v>
      </c>
      <c r="Q260" s="328">
        <v>237.61680999999999</v>
      </c>
      <c r="R260" s="328">
        <v>48.93817</v>
      </c>
      <c r="S260" s="328">
        <v>2.009E-2</v>
      </c>
      <c r="T260" s="328">
        <v>87.19556</v>
      </c>
      <c r="U260" s="328">
        <v>0</v>
      </c>
      <c r="V260" s="328">
        <v>1.95669</v>
      </c>
      <c r="W260" s="328">
        <v>23.578279999999999</v>
      </c>
      <c r="X260" s="328">
        <v>162.16123000000002</v>
      </c>
      <c r="Y260" s="328">
        <v>35.638419999999996</v>
      </c>
      <c r="Z260" s="328">
        <v>106.32642</v>
      </c>
      <c r="AA260" s="328">
        <v>28.6021</v>
      </c>
      <c r="AB260" s="328">
        <v>39.262089999999993</v>
      </c>
      <c r="AC260" s="328">
        <v>1035.0350899999999</v>
      </c>
      <c r="AD260" s="328">
        <v>32.647840000000002</v>
      </c>
      <c r="AE260" s="328">
        <v>10.789479999999999</v>
      </c>
      <c r="AF260" s="328">
        <v>62.64734</v>
      </c>
      <c r="AG260" s="328">
        <v>9.5636499999999991</v>
      </c>
      <c r="AH260" s="328">
        <v>109.30088000000001</v>
      </c>
      <c r="AI260" s="328">
        <v>40.394769999999994</v>
      </c>
      <c r="AJ260" s="328">
        <v>0</v>
      </c>
      <c r="AK260" s="328">
        <v>68.543759999999992</v>
      </c>
      <c r="AL260" s="328">
        <v>63.935639999999999</v>
      </c>
      <c r="AM260" s="328">
        <v>10.180709999999999</v>
      </c>
      <c r="AN260" s="328">
        <v>10.02117</v>
      </c>
      <c r="AO260" s="328">
        <v>174.70066</v>
      </c>
      <c r="AP260" s="328">
        <v>0.43413000000000002</v>
      </c>
      <c r="AQ260" s="328">
        <v>6853.9607800000003</v>
      </c>
      <c r="AR260" s="1"/>
      <c r="AS260" s="1"/>
    </row>
    <row r="261" spans="1:45">
      <c r="A261" s="17" t="s">
        <v>251</v>
      </c>
      <c r="B261" s="328">
        <v>884.82780000000002</v>
      </c>
      <c r="C261" s="328">
        <v>487.31556999999998</v>
      </c>
      <c r="D261" s="328">
        <v>5.7361899999999997</v>
      </c>
      <c r="E261" s="328">
        <v>590.09743999999989</v>
      </c>
      <c r="F261" s="328">
        <v>112.99597</v>
      </c>
      <c r="G261" s="328">
        <v>74.838449999999995</v>
      </c>
      <c r="H261" s="328">
        <v>119.94553999999999</v>
      </c>
      <c r="I261" s="328">
        <v>297.92025999999998</v>
      </c>
      <c r="J261" s="328">
        <v>144.41111999999998</v>
      </c>
      <c r="K261" s="328">
        <v>132.98716000000002</v>
      </c>
      <c r="L261" s="328">
        <v>183.99242000000001</v>
      </c>
      <c r="M261" s="328">
        <v>1.0320100000000001</v>
      </c>
      <c r="N261" s="328">
        <v>351.88650999999999</v>
      </c>
      <c r="O261" s="328">
        <v>24.431630000000002</v>
      </c>
      <c r="P261" s="328">
        <v>146.93529999999998</v>
      </c>
      <c r="Q261" s="328">
        <v>7.14236</v>
      </c>
      <c r="R261" s="328">
        <v>28.298490000000001</v>
      </c>
      <c r="S261" s="328">
        <v>53.738330000000005</v>
      </c>
      <c r="T261" s="328">
        <v>475.11296000000004</v>
      </c>
      <c r="U261" s="328">
        <v>0</v>
      </c>
      <c r="V261" s="328">
        <v>6.5597500000000002</v>
      </c>
      <c r="W261" s="328">
        <v>206.51532999999998</v>
      </c>
      <c r="X261" s="328">
        <v>87.649570000000011</v>
      </c>
      <c r="Y261" s="328">
        <v>0.97104999999999997</v>
      </c>
      <c r="Z261" s="328">
        <v>83.328100000000006</v>
      </c>
      <c r="AA261" s="328">
        <v>5.7806800000000003</v>
      </c>
      <c r="AB261" s="328">
        <v>112.20117</v>
      </c>
      <c r="AC261" s="328">
        <v>200.47779</v>
      </c>
      <c r="AD261" s="328">
        <v>11.95002</v>
      </c>
      <c r="AE261" s="328">
        <v>11.99568</v>
      </c>
      <c r="AF261" s="328">
        <v>15.80227</v>
      </c>
      <c r="AG261" s="328">
        <v>7.6686899999999998</v>
      </c>
      <c r="AH261" s="328">
        <v>2.9156500000000003</v>
      </c>
      <c r="AI261" s="328">
        <v>27.39602</v>
      </c>
      <c r="AJ261" s="328">
        <v>0.14435000000000001</v>
      </c>
      <c r="AK261" s="328">
        <v>6.35982</v>
      </c>
      <c r="AL261" s="328">
        <v>69.687359999999998</v>
      </c>
      <c r="AM261" s="328">
        <v>0.20272000000000001</v>
      </c>
      <c r="AN261" s="328">
        <v>15.064540000000001</v>
      </c>
      <c r="AO261" s="328">
        <v>138.48382999999998</v>
      </c>
      <c r="AP261" s="328">
        <v>7.0959999999999995E-2</v>
      </c>
      <c r="AQ261" s="328">
        <v>5134.87086</v>
      </c>
      <c r="AR261" s="1"/>
      <c r="AS261" s="1"/>
    </row>
    <row r="262" spans="1:45">
      <c r="A262" s="17" t="s">
        <v>252</v>
      </c>
      <c r="B262" s="328">
        <v>921.43782999999996</v>
      </c>
      <c r="C262" s="328">
        <v>1033.15662</v>
      </c>
      <c r="D262" s="328">
        <v>345.33234999999996</v>
      </c>
      <c r="E262" s="328">
        <v>81.898049999999998</v>
      </c>
      <c r="F262" s="328">
        <v>12.87795</v>
      </c>
      <c r="G262" s="328">
        <v>9.5984400000000001</v>
      </c>
      <c r="H262" s="328">
        <v>20.015060000000002</v>
      </c>
      <c r="I262" s="328">
        <v>0</v>
      </c>
      <c r="J262" s="328">
        <v>41.995629999999998</v>
      </c>
      <c r="K262" s="328">
        <v>146.48760000000001</v>
      </c>
      <c r="L262" s="328">
        <v>0</v>
      </c>
      <c r="M262" s="328">
        <v>0</v>
      </c>
      <c r="N262" s="328">
        <v>0</v>
      </c>
      <c r="O262" s="328">
        <v>92.119900000000001</v>
      </c>
      <c r="P262" s="328">
        <v>163.22113000000002</v>
      </c>
      <c r="Q262" s="328">
        <v>0</v>
      </c>
      <c r="R262" s="328">
        <v>1123.7603999999999</v>
      </c>
      <c r="S262" s="328">
        <v>0.59284999999999999</v>
      </c>
      <c r="T262" s="328">
        <v>190.75834</v>
      </c>
      <c r="U262" s="328">
        <v>0</v>
      </c>
      <c r="V262" s="328">
        <v>0</v>
      </c>
      <c r="W262" s="328">
        <v>4.9110899999999997</v>
      </c>
      <c r="X262" s="328">
        <v>33.822830000000003</v>
      </c>
      <c r="Y262" s="328">
        <v>177.21850000000001</v>
      </c>
      <c r="Z262" s="328">
        <v>7.0640000000000001</v>
      </c>
      <c r="AA262" s="328">
        <v>47.24447</v>
      </c>
      <c r="AB262" s="328">
        <v>23.79946</v>
      </c>
      <c r="AC262" s="328">
        <v>382.9264</v>
      </c>
      <c r="AD262" s="328">
        <v>0</v>
      </c>
      <c r="AE262" s="328">
        <v>64.926929999999999</v>
      </c>
      <c r="AF262" s="328">
        <v>60.348059999999997</v>
      </c>
      <c r="AG262" s="328">
        <v>6.5820799999999995</v>
      </c>
      <c r="AH262" s="328">
        <v>28.19397</v>
      </c>
      <c r="AI262" s="328">
        <v>81.635660000000001</v>
      </c>
      <c r="AJ262" s="328">
        <v>0</v>
      </c>
      <c r="AK262" s="328">
        <v>6.0518599999999996</v>
      </c>
      <c r="AL262" s="328">
        <v>212.59859</v>
      </c>
      <c r="AM262" s="328">
        <v>14.680260000000001</v>
      </c>
      <c r="AN262" s="328">
        <v>0</v>
      </c>
      <c r="AO262" s="328">
        <v>5.2483500000000003</v>
      </c>
      <c r="AP262" s="328">
        <v>0</v>
      </c>
      <c r="AQ262" s="328">
        <v>5340.5046600000005</v>
      </c>
      <c r="AR262" s="1"/>
      <c r="AS262" s="1"/>
    </row>
    <row r="263" spans="1:45">
      <c r="A263" s="17" t="s">
        <v>253</v>
      </c>
      <c r="B263" s="328">
        <v>0</v>
      </c>
      <c r="C263" s="328">
        <v>0</v>
      </c>
      <c r="D263" s="328">
        <v>0</v>
      </c>
      <c r="E263" s="328">
        <v>0</v>
      </c>
      <c r="F263" s="328">
        <v>0</v>
      </c>
      <c r="G263" s="328">
        <v>0</v>
      </c>
      <c r="H263" s="328">
        <v>0</v>
      </c>
      <c r="I263" s="328">
        <v>0</v>
      </c>
      <c r="J263" s="328">
        <v>0</v>
      </c>
      <c r="K263" s="328">
        <v>0</v>
      </c>
      <c r="L263" s="328">
        <v>0</v>
      </c>
      <c r="M263" s="328">
        <v>0</v>
      </c>
      <c r="N263" s="328">
        <v>0</v>
      </c>
      <c r="O263" s="328">
        <v>0</v>
      </c>
      <c r="P263" s="328">
        <v>0</v>
      </c>
      <c r="Q263" s="328">
        <v>0</v>
      </c>
      <c r="R263" s="328">
        <v>0</v>
      </c>
      <c r="S263" s="328">
        <v>0</v>
      </c>
      <c r="T263" s="328">
        <v>0</v>
      </c>
      <c r="U263" s="328">
        <v>0</v>
      </c>
      <c r="V263" s="328">
        <v>0</v>
      </c>
      <c r="W263" s="328">
        <v>0</v>
      </c>
      <c r="X263" s="328">
        <v>0</v>
      </c>
      <c r="Y263" s="328">
        <v>0</v>
      </c>
      <c r="Z263" s="328">
        <v>0</v>
      </c>
      <c r="AA263" s="328">
        <v>0</v>
      </c>
      <c r="AB263" s="328">
        <v>0</v>
      </c>
      <c r="AC263" s="328">
        <v>0</v>
      </c>
      <c r="AD263" s="328">
        <v>0</v>
      </c>
      <c r="AE263" s="328">
        <v>0</v>
      </c>
      <c r="AF263" s="328">
        <v>0</v>
      </c>
      <c r="AG263" s="328">
        <v>0</v>
      </c>
      <c r="AH263" s="328">
        <v>0</v>
      </c>
      <c r="AI263" s="328">
        <v>0</v>
      </c>
      <c r="AJ263" s="328">
        <v>0</v>
      </c>
      <c r="AK263" s="328">
        <v>0</v>
      </c>
      <c r="AL263" s="328">
        <v>0</v>
      </c>
      <c r="AM263" s="328">
        <v>0</v>
      </c>
      <c r="AN263" s="328">
        <v>0</v>
      </c>
      <c r="AO263" s="328">
        <v>0</v>
      </c>
      <c r="AP263" s="328">
        <v>0</v>
      </c>
      <c r="AQ263" s="328">
        <v>0</v>
      </c>
      <c r="AR263" s="1"/>
      <c r="AS263" s="1"/>
    </row>
    <row r="264" spans="1:45">
      <c r="A264" s="17" t="s">
        <v>254</v>
      </c>
      <c r="B264" s="328">
        <v>0</v>
      </c>
      <c r="C264" s="328">
        <v>681.56659000000002</v>
      </c>
      <c r="D264" s="328">
        <v>134.53598000000002</v>
      </c>
      <c r="E264" s="328">
        <v>18.63</v>
      </c>
      <c r="F264" s="328">
        <v>17.380580000000002</v>
      </c>
      <c r="G264" s="328">
        <v>148.22265999999999</v>
      </c>
      <c r="H264" s="328">
        <v>0.25</v>
      </c>
      <c r="I264" s="328">
        <v>113.10750999999999</v>
      </c>
      <c r="J264" s="328">
        <v>0</v>
      </c>
      <c r="K264" s="328">
        <v>330.78332</v>
      </c>
      <c r="L264" s="328">
        <v>0</v>
      </c>
      <c r="M264" s="328">
        <v>0</v>
      </c>
      <c r="N264" s="328">
        <v>662.54982999999993</v>
      </c>
      <c r="O264" s="328">
        <v>0</v>
      </c>
      <c r="P264" s="328">
        <v>0</v>
      </c>
      <c r="Q264" s="328">
        <v>0</v>
      </c>
      <c r="R264" s="328">
        <v>0</v>
      </c>
      <c r="S264" s="328">
        <v>0</v>
      </c>
      <c r="T264" s="328">
        <v>0.12425</v>
      </c>
      <c r="U264" s="328">
        <v>0</v>
      </c>
      <c r="V264" s="328">
        <v>0</v>
      </c>
      <c r="W264" s="328">
        <v>39.638940000000005</v>
      </c>
      <c r="X264" s="328">
        <v>404.99880999999999</v>
      </c>
      <c r="Y264" s="328">
        <v>0</v>
      </c>
      <c r="Z264" s="328">
        <v>0</v>
      </c>
      <c r="AA264" s="328">
        <v>0</v>
      </c>
      <c r="AB264" s="328">
        <v>23.99633</v>
      </c>
      <c r="AC264" s="328">
        <v>237.72484</v>
      </c>
      <c r="AD264" s="328">
        <v>0</v>
      </c>
      <c r="AE264" s="328">
        <v>0</v>
      </c>
      <c r="AF264" s="328">
        <v>16.28519</v>
      </c>
      <c r="AG264" s="328">
        <v>0</v>
      </c>
      <c r="AH264" s="328">
        <v>14.27679</v>
      </c>
      <c r="AI264" s="328">
        <v>10.90053</v>
      </c>
      <c r="AJ264" s="328">
        <v>0</v>
      </c>
      <c r="AK264" s="328">
        <v>0</v>
      </c>
      <c r="AL264" s="328">
        <v>0</v>
      </c>
      <c r="AM264" s="328">
        <v>0</v>
      </c>
      <c r="AN264" s="328">
        <v>2.13889</v>
      </c>
      <c r="AO264" s="328">
        <v>0</v>
      </c>
      <c r="AP264" s="328">
        <v>0</v>
      </c>
      <c r="AQ264" s="328">
        <v>2857.1110400000002</v>
      </c>
      <c r="AR264" s="1"/>
      <c r="AS264" s="1"/>
    </row>
    <row r="265" spans="1:45">
      <c r="A265" s="17" t="s">
        <v>255</v>
      </c>
      <c r="B265" s="328">
        <v>2.6535000000000002</v>
      </c>
      <c r="C265" s="328">
        <v>0</v>
      </c>
      <c r="D265" s="328">
        <v>0</v>
      </c>
      <c r="E265" s="328">
        <v>0</v>
      </c>
      <c r="F265" s="328">
        <v>0</v>
      </c>
      <c r="G265" s="328">
        <v>0</v>
      </c>
      <c r="H265" s="328">
        <v>0</v>
      </c>
      <c r="I265" s="328">
        <v>0</v>
      </c>
      <c r="J265" s="328">
        <v>0</v>
      </c>
      <c r="K265" s="328">
        <v>0</v>
      </c>
      <c r="L265" s="328">
        <v>0</v>
      </c>
      <c r="M265" s="328">
        <v>0.86624000000000001</v>
      </c>
      <c r="N265" s="328">
        <v>0</v>
      </c>
      <c r="O265" s="328">
        <v>0</v>
      </c>
      <c r="P265" s="328">
        <v>0</v>
      </c>
      <c r="Q265" s="328">
        <v>0</v>
      </c>
      <c r="R265" s="328">
        <v>0</v>
      </c>
      <c r="S265" s="328">
        <v>0</v>
      </c>
      <c r="T265" s="328">
        <v>0</v>
      </c>
      <c r="U265" s="328">
        <v>0</v>
      </c>
      <c r="V265" s="328">
        <v>0</v>
      </c>
      <c r="W265" s="328">
        <v>0</v>
      </c>
      <c r="X265" s="328">
        <v>0</v>
      </c>
      <c r="Y265" s="328">
        <v>0</v>
      </c>
      <c r="Z265" s="328">
        <v>0</v>
      </c>
      <c r="AA265" s="328">
        <v>0</v>
      </c>
      <c r="AB265" s="328">
        <v>0</v>
      </c>
      <c r="AC265" s="328">
        <v>0</v>
      </c>
      <c r="AD265" s="328">
        <v>0</v>
      </c>
      <c r="AE265" s="328">
        <v>0</v>
      </c>
      <c r="AF265" s="328">
        <v>0</v>
      </c>
      <c r="AG265" s="328">
        <v>0</v>
      </c>
      <c r="AH265" s="328">
        <v>0</v>
      </c>
      <c r="AI265" s="328">
        <v>0</v>
      </c>
      <c r="AJ265" s="328">
        <v>0</v>
      </c>
      <c r="AK265" s="328">
        <v>0</v>
      </c>
      <c r="AL265" s="328">
        <v>0</v>
      </c>
      <c r="AM265" s="328">
        <v>0</v>
      </c>
      <c r="AN265" s="328">
        <v>0</v>
      </c>
      <c r="AO265" s="328">
        <v>0</v>
      </c>
      <c r="AP265" s="328">
        <v>0</v>
      </c>
      <c r="AQ265" s="328">
        <v>3.5197399999999996</v>
      </c>
      <c r="AR265" s="1"/>
      <c r="AS265" s="1"/>
    </row>
    <row r="266" spans="1:45">
      <c r="A266" s="685" t="s">
        <v>256</v>
      </c>
      <c r="B266" s="684">
        <v>-36464.164880000004</v>
      </c>
      <c r="C266" s="684">
        <v>-9418.214539999999</v>
      </c>
      <c r="D266" s="684">
        <v>-26085.72322</v>
      </c>
      <c r="E266" s="684">
        <v>-7351.2000599999992</v>
      </c>
      <c r="F266" s="684">
        <v>-4803.9222</v>
      </c>
      <c r="G266" s="684">
        <v>-4543.8231399999995</v>
      </c>
      <c r="H266" s="684">
        <v>-2882.0648700000002</v>
      </c>
      <c r="I266" s="684">
        <v>-6621.60437</v>
      </c>
      <c r="J266" s="684">
        <v>-5620.9309299999995</v>
      </c>
      <c r="K266" s="684">
        <v>-7997.4945800000005</v>
      </c>
      <c r="L266" s="684">
        <v>-1684.18066</v>
      </c>
      <c r="M266" s="684">
        <v>-8438.3841899999989</v>
      </c>
      <c r="N266" s="684">
        <v>-7714.3410100000001</v>
      </c>
      <c r="O266" s="684">
        <v>-3016.9650299999998</v>
      </c>
      <c r="P266" s="684">
        <v>-4005.43705</v>
      </c>
      <c r="Q266" s="684">
        <v>-2104.5939199999998</v>
      </c>
      <c r="R266" s="684">
        <v>-2306.6777900000002</v>
      </c>
      <c r="S266" s="684">
        <v>-2201.2538300000001</v>
      </c>
      <c r="T266" s="684">
        <v>-1914.0740800000001</v>
      </c>
      <c r="U266" s="684">
        <v>-6479.4519199999995</v>
      </c>
      <c r="V266" s="684">
        <v>-1795.2032300000001</v>
      </c>
      <c r="W266" s="684">
        <v>-2494.5941600000001</v>
      </c>
      <c r="X266" s="684">
        <v>-8823.4223299999994</v>
      </c>
      <c r="Y266" s="684">
        <v>-3085.8784599999999</v>
      </c>
      <c r="Z266" s="684">
        <v>-7956.6100199999992</v>
      </c>
      <c r="AA266" s="684">
        <v>-3877.0893599999999</v>
      </c>
      <c r="AB266" s="684">
        <v>-9734.9253399999998</v>
      </c>
      <c r="AC266" s="684">
        <v>-8262.8264600000002</v>
      </c>
      <c r="AD266" s="684">
        <v>-3191.9114900000004</v>
      </c>
      <c r="AE266" s="684">
        <v>-6695.5390800000005</v>
      </c>
      <c r="AF266" s="684">
        <v>-1720.7038600000001</v>
      </c>
      <c r="AG266" s="684">
        <v>-1836.15418</v>
      </c>
      <c r="AH266" s="684">
        <v>-1995.67803</v>
      </c>
      <c r="AI266" s="684">
        <v>-650.25914999999998</v>
      </c>
      <c r="AJ266" s="684">
        <v>-1494.5183200000001</v>
      </c>
      <c r="AK266" s="684">
        <v>-218.64242999999999</v>
      </c>
      <c r="AL266" s="684">
        <v>-3710.5826699999998</v>
      </c>
      <c r="AM266" s="684">
        <v>-884.76063999999997</v>
      </c>
      <c r="AN266" s="684">
        <v>-3512.5509900000002</v>
      </c>
      <c r="AO266" s="684">
        <v>-1173.1593799999998</v>
      </c>
      <c r="AP266" s="684">
        <v>-520.05525</v>
      </c>
      <c r="AQ266" s="684">
        <v>-225289.56709999999</v>
      </c>
      <c r="AR266" s="8"/>
      <c r="AS266" s="1"/>
    </row>
    <row r="267" spans="1:45">
      <c r="A267" s="17" t="s">
        <v>257</v>
      </c>
      <c r="B267" s="328">
        <v>-22949.369899999998</v>
      </c>
      <c r="C267" s="328">
        <v>-9417.3945299999996</v>
      </c>
      <c r="D267" s="328">
        <v>-23360.077399999998</v>
      </c>
      <c r="E267" s="328">
        <v>-6776.8614500000003</v>
      </c>
      <c r="F267" s="328">
        <v>-4790.5582999999997</v>
      </c>
      <c r="G267" s="328">
        <v>-4439.8294999999998</v>
      </c>
      <c r="H267" s="328">
        <v>-2866.79484</v>
      </c>
      <c r="I267" s="328">
        <v>-6294.0188699999999</v>
      </c>
      <c r="J267" s="328">
        <v>-5196.6515399999998</v>
      </c>
      <c r="K267" s="328">
        <v>-7982.55962</v>
      </c>
      <c r="L267" s="328">
        <v>-1515.6498899999999</v>
      </c>
      <c r="M267" s="328">
        <v>-8108.3271799999993</v>
      </c>
      <c r="N267" s="328">
        <v>-7700.19877</v>
      </c>
      <c r="O267" s="328">
        <v>-2948.0745400000001</v>
      </c>
      <c r="P267" s="328">
        <v>-3992.6246800000004</v>
      </c>
      <c r="Q267" s="328">
        <v>-1773.59851</v>
      </c>
      <c r="R267" s="328">
        <v>-2188.2968599999999</v>
      </c>
      <c r="S267" s="328">
        <v>-2201.2538300000001</v>
      </c>
      <c r="T267" s="328">
        <v>-1795.22819</v>
      </c>
      <c r="U267" s="328">
        <v>-5534.1843699999999</v>
      </c>
      <c r="V267" s="328">
        <v>-1753.6600800000001</v>
      </c>
      <c r="W267" s="328">
        <v>-2209.64768</v>
      </c>
      <c r="X267" s="328">
        <v>-8520.7109899999996</v>
      </c>
      <c r="Y267" s="328">
        <v>-3084.1024199999997</v>
      </c>
      <c r="Z267" s="328">
        <v>-7582.0399000000007</v>
      </c>
      <c r="AA267" s="328">
        <v>-3707.0011</v>
      </c>
      <c r="AB267" s="328">
        <v>-8738.3451300000015</v>
      </c>
      <c r="AC267" s="328">
        <v>-7801.21785</v>
      </c>
      <c r="AD267" s="328">
        <v>-2739.2689399999999</v>
      </c>
      <c r="AE267" s="328">
        <v>-6695.5390800000005</v>
      </c>
      <c r="AF267" s="328">
        <v>-895.01745999999991</v>
      </c>
      <c r="AG267" s="328">
        <v>-1649.1656</v>
      </c>
      <c r="AH267" s="328">
        <v>-1910.15174</v>
      </c>
      <c r="AI267" s="328">
        <v>-604.08563000000004</v>
      </c>
      <c r="AJ267" s="328">
        <v>-1468.0686599999999</v>
      </c>
      <c r="AK267" s="328">
        <v>-218.61242999999999</v>
      </c>
      <c r="AL267" s="328">
        <v>-3606.5375299999996</v>
      </c>
      <c r="AM267" s="328">
        <v>-884.76063999999997</v>
      </c>
      <c r="AN267" s="328">
        <v>-3512.5509900000002</v>
      </c>
      <c r="AO267" s="328">
        <v>-1173.1593799999998</v>
      </c>
      <c r="AP267" s="328">
        <v>-520.05525</v>
      </c>
      <c r="AQ267" s="328">
        <v>-201105.25125</v>
      </c>
      <c r="AR267" s="1"/>
      <c r="AS267" s="1"/>
    </row>
    <row r="268" spans="1:45">
      <c r="A268" s="17" t="s">
        <v>258</v>
      </c>
      <c r="B268" s="328">
        <v>0</v>
      </c>
      <c r="C268" s="328">
        <v>0</v>
      </c>
      <c r="D268" s="328">
        <v>0</v>
      </c>
      <c r="E268" s="328">
        <v>0</v>
      </c>
      <c r="F268" s="328">
        <v>0</v>
      </c>
      <c r="G268" s="328">
        <v>0</v>
      </c>
      <c r="H268" s="328">
        <v>0</v>
      </c>
      <c r="I268" s="328">
        <v>0</v>
      </c>
      <c r="J268" s="328">
        <v>0</v>
      </c>
      <c r="K268" s="328">
        <v>0</v>
      </c>
      <c r="L268" s="328">
        <v>0</v>
      </c>
      <c r="M268" s="328">
        <v>0</v>
      </c>
      <c r="N268" s="328">
        <v>0</v>
      </c>
      <c r="O268" s="328">
        <v>0</v>
      </c>
      <c r="P268" s="328">
        <v>0</v>
      </c>
      <c r="Q268" s="328">
        <v>0</v>
      </c>
      <c r="R268" s="328">
        <v>0</v>
      </c>
      <c r="S268" s="328">
        <v>0</v>
      </c>
      <c r="T268" s="328">
        <v>0</v>
      </c>
      <c r="U268" s="328">
        <v>0</v>
      </c>
      <c r="V268" s="328">
        <v>0</v>
      </c>
      <c r="W268" s="328">
        <v>0</v>
      </c>
      <c r="X268" s="328">
        <v>0</v>
      </c>
      <c r="Y268" s="328">
        <v>0</v>
      </c>
      <c r="Z268" s="328">
        <v>0</v>
      </c>
      <c r="AA268" s="328">
        <v>0</v>
      </c>
      <c r="AB268" s="328">
        <v>0</v>
      </c>
      <c r="AC268" s="328">
        <v>0</v>
      </c>
      <c r="AD268" s="328">
        <v>0</v>
      </c>
      <c r="AE268" s="328">
        <v>0</v>
      </c>
      <c r="AF268" s="328">
        <v>0</v>
      </c>
      <c r="AG268" s="328">
        <v>0</v>
      </c>
      <c r="AH268" s="328">
        <v>0</v>
      </c>
      <c r="AI268" s="328">
        <v>0</v>
      </c>
      <c r="AJ268" s="328">
        <v>0</v>
      </c>
      <c r="AK268" s="328">
        <v>0</v>
      </c>
      <c r="AL268" s="328">
        <v>0</v>
      </c>
      <c r="AM268" s="328">
        <v>0</v>
      </c>
      <c r="AN268" s="328">
        <v>0</v>
      </c>
      <c r="AO268" s="328">
        <v>0</v>
      </c>
      <c r="AP268" s="328">
        <v>0</v>
      </c>
      <c r="AQ268" s="328">
        <v>0</v>
      </c>
      <c r="AR268" s="1"/>
      <c r="AS268" s="1"/>
    </row>
    <row r="269" spans="1:45">
      <c r="A269" s="17" t="s">
        <v>259</v>
      </c>
      <c r="B269" s="328">
        <v>-6296.9282499999999</v>
      </c>
      <c r="C269" s="328">
        <v>0</v>
      </c>
      <c r="D269" s="328">
        <v>-2725.6458199999997</v>
      </c>
      <c r="E269" s="328">
        <v>-570.22054000000003</v>
      </c>
      <c r="F269" s="328">
        <v>0</v>
      </c>
      <c r="G269" s="328">
        <v>-90.927840000000003</v>
      </c>
      <c r="H269" s="328">
        <v>-15.27003</v>
      </c>
      <c r="I269" s="328">
        <v>-323.51355000000001</v>
      </c>
      <c r="J269" s="328">
        <v>-396.77598</v>
      </c>
      <c r="K269" s="328">
        <v>0</v>
      </c>
      <c r="L269" s="328">
        <v>-145.99012999999999</v>
      </c>
      <c r="M269" s="328">
        <v>-330.05700999999999</v>
      </c>
      <c r="N269" s="328">
        <v>0</v>
      </c>
      <c r="O269" s="328">
        <v>-68.89049</v>
      </c>
      <c r="P269" s="328">
        <v>-12.812370000000001</v>
      </c>
      <c r="Q269" s="328">
        <v>-330.70929999999998</v>
      </c>
      <c r="R269" s="328">
        <v>-117.68922000000001</v>
      </c>
      <c r="S269" s="328">
        <v>0</v>
      </c>
      <c r="T269" s="328">
        <v>-96.874990000000011</v>
      </c>
      <c r="U269" s="328">
        <v>-383.86572999999999</v>
      </c>
      <c r="V269" s="328">
        <v>-41.483040000000003</v>
      </c>
      <c r="W269" s="328">
        <v>-283.73935999999998</v>
      </c>
      <c r="X269" s="328">
        <v>-302.03019</v>
      </c>
      <c r="Y269" s="328">
        <v>-1.7760400000000001</v>
      </c>
      <c r="Z269" s="328">
        <v>-373.98338000000001</v>
      </c>
      <c r="AA269" s="328">
        <v>-169.28926999999999</v>
      </c>
      <c r="AB269" s="328">
        <v>-996.58020999999997</v>
      </c>
      <c r="AC269" s="328">
        <v>-461.60861</v>
      </c>
      <c r="AD269" s="328">
        <v>-452.64254999999997</v>
      </c>
      <c r="AE269" s="328">
        <v>0</v>
      </c>
      <c r="AF269" s="328">
        <v>-702.40928000000008</v>
      </c>
      <c r="AG269" s="328">
        <v>-173.8253</v>
      </c>
      <c r="AH269" s="328">
        <v>-85.526289999999989</v>
      </c>
      <c r="AI269" s="328">
        <v>-46.173519999999996</v>
      </c>
      <c r="AJ269" s="328">
        <v>-21.009550000000001</v>
      </c>
      <c r="AK269" s="328">
        <v>0</v>
      </c>
      <c r="AL269" s="328">
        <v>-104.04514</v>
      </c>
      <c r="AM269" s="328">
        <v>0</v>
      </c>
      <c r="AN269" s="328">
        <v>0</v>
      </c>
      <c r="AO269" s="328">
        <v>0</v>
      </c>
      <c r="AP269" s="328">
        <v>0</v>
      </c>
      <c r="AQ269" s="328">
        <v>-16122.29298</v>
      </c>
      <c r="AR269" s="1"/>
      <c r="AS269" s="1"/>
    </row>
    <row r="270" spans="1:45">
      <c r="A270" s="17" t="s">
        <v>260</v>
      </c>
      <c r="B270" s="328">
        <v>-3526.5475099999999</v>
      </c>
      <c r="C270" s="328">
        <v>0</v>
      </c>
      <c r="D270" s="328">
        <v>0</v>
      </c>
      <c r="E270" s="328">
        <v>-4.1180699999999995</v>
      </c>
      <c r="F270" s="328">
        <v>-13.363899999999999</v>
      </c>
      <c r="G270" s="328">
        <v>-13.065799999999999</v>
      </c>
      <c r="H270" s="328">
        <v>0</v>
      </c>
      <c r="I270" s="328">
        <v>-0.76749999999999996</v>
      </c>
      <c r="J270" s="328">
        <v>-24.55583</v>
      </c>
      <c r="K270" s="328">
        <v>-14.81392</v>
      </c>
      <c r="L270" s="328">
        <v>-22.54064</v>
      </c>
      <c r="M270" s="328">
        <v>0</v>
      </c>
      <c r="N270" s="328">
        <v>-14.055579999999999</v>
      </c>
      <c r="O270" s="328">
        <v>0</v>
      </c>
      <c r="P270" s="328">
        <v>0</v>
      </c>
      <c r="Q270" s="328">
        <v>0</v>
      </c>
      <c r="R270" s="328">
        <v>0</v>
      </c>
      <c r="S270" s="328">
        <v>0</v>
      </c>
      <c r="T270" s="328">
        <v>-21.967009999999998</v>
      </c>
      <c r="U270" s="328">
        <v>-561.40181999999993</v>
      </c>
      <c r="V270" s="328">
        <v>0</v>
      </c>
      <c r="W270" s="328">
        <v>0</v>
      </c>
      <c r="X270" s="328">
        <v>0</v>
      </c>
      <c r="Y270" s="328">
        <v>0</v>
      </c>
      <c r="Z270" s="328">
        <v>0</v>
      </c>
      <c r="AA270" s="328">
        <v>-0.79898999999999998</v>
      </c>
      <c r="AB270" s="328">
        <v>0</v>
      </c>
      <c r="AC270" s="328">
        <v>0</v>
      </c>
      <c r="AD270" s="328">
        <v>0</v>
      </c>
      <c r="AE270" s="328">
        <v>0</v>
      </c>
      <c r="AF270" s="328">
        <v>-123.27712</v>
      </c>
      <c r="AG270" s="328">
        <v>-13.16328</v>
      </c>
      <c r="AH270" s="328">
        <v>0</v>
      </c>
      <c r="AI270" s="328">
        <v>0</v>
      </c>
      <c r="AJ270" s="328">
        <v>-5.4401099999999998</v>
      </c>
      <c r="AK270" s="328">
        <v>-0.03</v>
      </c>
      <c r="AL270" s="328">
        <v>0</v>
      </c>
      <c r="AM270" s="328">
        <v>0</v>
      </c>
      <c r="AN270" s="328">
        <v>0</v>
      </c>
      <c r="AO270" s="328">
        <v>0</v>
      </c>
      <c r="AP270" s="328">
        <v>0</v>
      </c>
      <c r="AQ270" s="328">
        <v>-4359.90708</v>
      </c>
      <c r="AR270" s="1"/>
      <c r="AS270" s="1"/>
    </row>
    <row r="271" spans="1:45">
      <c r="A271" s="17" t="s">
        <v>261</v>
      </c>
      <c r="B271" s="328">
        <v>-3691.3192200000003</v>
      </c>
      <c r="C271" s="328">
        <v>0</v>
      </c>
      <c r="D271" s="328">
        <v>0</v>
      </c>
      <c r="E271" s="328">
        <v>0</v>
      </c>
      <c r="F271" s="328">
        <v>0</v>
      </c>
      <c r="G271" s="328">
        <v>0</v>
      </c>
      <c r="H271" s="328">
        <v>0</v>
      </c>
      <c r="I271" s="328">
        <v>0</v>
      </c>
      <c r="J271" s="328">
        <v>0</v>
      </c>
      <c r="K271" s="328">
        <v>0</v>
      </c>
      <c r="L271" s="328">
        <v>0</v>
      </c>
      <c r="M271" s="328">
        <v>0</v>
      </c>
      <c r="N271" s="328">
        <v>0</v>
      </c>
      <c r="O271" s="328">
        <v>0</v>
      </c>
      <c r="P271" s="328">
        <v>0</v>
      </c>
      <c r="Q271" s="328">
        <v>0</v>
      </c>
      <c r="R271" s="328">
        <v>0</v>
      </c>
      <c r="S271" s="328">
        <v>0</v>
      </c>
      <c r="T271" s="328">
        <v>0</v>
      </c>
      <c r="U271" s="328">
        <v>0</v>
      </c>
      <c r="V271" s="328">
        <v>0</v>
      </c>
      <c r="W271" s="328">
        <v>0</v>
      </c>
      <c r="X271" s="328">
        <v>0</v>
      </c>
      <c r="Y271" s="328">
        <v>0</v>
      </c>
      <c r="Z271" s="328">
        <v>0</v>
      </c>
      <c r="AA271" s="328">
        <v>0</v>
      </c>
      <c r="AB271" s="328">
        <v>0</v>
      </c>
      <c r="AC271" s="328">
        <v>0</v>
      </c>
      <c r="AD271" s="328">
        <v>0</v>
      </c>
      <c r="AE271" s="328">
        <v>0</v>
      </c>
      <c r="AF271" s="328">
        <v>0</v>
      </c>
      <c r="AG271" s="328">
        <v>0</v>
      </c>
      <c r="AH271" s="328">
        <v>0</v>
      </c>
      <c r="AI271" s="328">
        <v>0</v>
      </c>
      <c r="AJ271" s="328">
        <v>0</v>
      </c>
      <c r="AK271" s="328">
        <v>0</v>
      </c>
      <c r="AL271" s="328">
        <v>0</v>
      </c>
      <c r="AM271" s="328">
        <v>0</v>
      </c>
      <c r="AN271" s="328">
        <v>0</v>
      </c>
      <c r="AO271" s="328">
        <v>0</v>
      </c>
      <c r="AP271" s="328">
        <v>0</v>
      </c>
      <c r="AQ271" s="328">
        <v>-3691.3192200000003</v>
      </c>
      <c r="AR271" s="1"/>
      <c r="AS271" s="1"/>
    </row>
    <row r="272" spans="1:45">
      <c r="A272" s="18" t="s">
        <v>262</v>
      </c>
      <c r="B272" s="328">
        <v>0</v>
      </c>
      <c r="C272" s="328">
        <v>0</v>
      </c>
      <c r="D272" s="328">
        <v>0</v>
      </c>
      <c r="E272" s="328">
        <v>0</v>
      </c>
      <c r="F272" s="328">
        <v>0</v>
      </c>
      <c r="G272" s="328">
        <v>0</v>
      </c>
      <c r="H272" s="328">
        <v>0</v>
      </c>
      <c r="I272" s="328">
        <v>0</v>
      </c>
      <c r="J272" s="328">
        <v>0</v>
      </c>
      <c r="K272" s="328">
        <v>0</v>
      </c>
      <c r="L272" s="328">
        <v>0</v>
      </c>
      <c r="M272" s="328">
        <v>0</v>
      </c>
      <c r="N272" s="328">
        <v>0</v>
      </c>
      <c r="O272" s="328">
        <v>0</v>
      </c>
      <c r="P272" s="328">
        <v>0</v>
      </c>
      <c r="Q272" s="328">
        <v>0</v>
      </c>
      <c r="R272" s="328">
        <v>0</v>
      </c>
      <c r="S272" s="328">
        <v>0</v>
      </c>
      <c r="T272" s="328">
        <v>0</v>
      </c>
      <c r="U272" s="328">
        <v>0</v>
      </c>
      <c r="V272" s="328">
        <v>0</v>
      </c>
      <c r="W272" s="328">
        <v>0</v>
      </c>
      <c r="X272" s="328">
        <v>0</v>
      </c>
      <c r="Y272" s="328">
        <v>0</v>
      </c>
      <c r="Z272" s="328">
        <v>0</v>
      </c>
      <c r="AA272" s="328">
        <v>0</v>
      </c>
      <c r="AB272" s="328">
        <v>0</v>
      </c>
      <c r="AC272" s="328">
        <v>0</v>
      </c>
      <c r="AD272" s="328">
        <v>0</v>
      </c>
      <c r="AE272" s="328">
        <v>0</v>
      </c>
      <c r="AF272" s="328">
        <v>0</v>
      </c>
      <c r="AG272" s="328">
        <v>0</v>
      </c>
      <c r="AH272" s="328">
        <v>0</v>
      </c>
      <c r="AI272" s="328">
        <v>0</v>
      </c>
      <c r="AJ272" s="328">
        <v>0</v>
      </c>
      <c r="AK272" s="328">
        <v>0</v>
      </c>
      <c r="AL272" s="328">
        <v>0</v>
      </c>
      <c r="AM272" s="328">
        <v>0</v>
      </c>
      <c r="AN272" s="328">
        <v>0</v>
      </c>
      <c r="AO272" s="328">
        <v>0</v>
      </c>
      <c r="AP272" s="328">
        <v>0</v>
      </c>
      <c r="AQ272" s="328">
        <v>0</v>
      </c>
      <c r="AR272" s="1"/>
      <c r="AS272" s="1"/>
    </row>
    <row r="273" spans="1:45">
      <c r="A273" s="18" t="s">
        <v>263</v>
      </c>
      <c r="B273" s="328">
        <v>0</v>
      </c>
      <c r="C273" s="328">
        <v>-0.82001000000000002</v>
      </c>
      <c r="D273" s="328">
        <v>0</v>
      </c>
      <c r="E273" s="328">
        <v>0</v>
      </c>
      <c r="F273" s="328">
        <v>0</v>
      </c>
      <c r="G273" s="328">
        <v>0</v>
      </c>
      <c r="H273" s="328">
        <v>0</v>
      </c>
      <c r="I273" s="328">
        <v>-3.3044499999999997</v>
      </c>
      <c r="J273" s="328">
        <v>-2.9475799999999999</v>
      </c>
      <c r="K273" s="328">
        <v>-0.12104000000000001</v>
      </c>
      <c r="L273" s="328">
        <v>0</v>
      </c>
      <c r="M273" s="328">
        <v>0</v>
      </c>
      <c r="N273" s="328">
        <v>-8.6660000000000001E-2</v>
      </c>
      <c r="O273" s="328">
        <v>0</v>
      </c>
      <c r="P273" s="328">
        <v>0</v>
      </c>
      <c r="Q273" s="328">
        <v>-0.28611000000000003</v>
      </c>
      <c r="R273" s="328">
        <v>-0.69171000000000005</v>
      </c>
      <c r="S273" s="328">
        <v>0</v>
      </c>
      <c r="T273" s="328">
        <v>-3.8900000000000002E-3</v>
      </c>
      <c r="U273" s="328">
        <v>0</v>
      </c>
      <c r="V273" s="328">
        <v>-6.0109999999999997E-2</v>
      </c>
      <c r="W273" s="328">
        <v>-1.20712</v>
      </c>
      <c r="X273" s="328">
        <v>-0.68114999999999992</v>
      </c>
      <c r="Y273" s="328">
        <v>0</v>
      </c>
      <c r="Z273" s="328">
        <v>-0.58674000000000004</v>
      </c>
      <c r="AA273" s="328">
        <v>0</v>
      </c>
      <c r="AB273" s="328">
        <v>0</v>
      </c>
      <c r="AC273" s="328">
        <v>0</v>
      </c>
      <c r="AD273" s="328">
        <v>0</v>
      </c>
      <c r="AE273" s="328">
        <v>0</v>
      </c>
      <c r="AF273" s="328">
        <v>0</v>
      </c>
      <c r="AG273" s="328">
        <v>0</v>
      </c>
      <c r="AH273" s="328">
        <v>0</v>
      </c>
      <c r="AI273" s="328">
        <v>0</v>
      </c>
      <c r="AJ273" s="328">
        <v>0</v>
      </c>
      <c r="AK273" s="328">
        <v>0</v>
      </c>
      <c r="AL273" s="328">
        <v>0</v>
      </c>
      <c r="AM273" s="328">
        <v>0</v>
      </c>
      <c r="AN273" s="328">
        <v>0</v>
      </c>
      <c r="AO273" s="328">
        <v>0</v>
      </c>
      <c r="AP273" s="328">
        <v>0</v>
      </c>
      <c r="AQ273" s="328">
        <v>-10.796569999999999</v>
      </c>
      <c r="AR273" s="1"/>
      <c r="AS273" s="1"/>
    </row>
    <row r="274" spans="1:45">
      <c r="A274" s="685" t="s">
        <v>264</v>
      </c>
      <c r="B274" s="684">
        <v>76068.032810000004</v>
      </c>
      <c r="C274" s="684">
        <v>16461.01485</v>
      </c>
      <c r="D274" s="684">
        <v>39820.703030000004</v>
      </c>
      <c r="E274" s="684">
        <v>16110.89912</v>
      </c>
      <c r="F274" s="684">
        <v>8120.2631900000006</v>
      </c>
      <c r="G274" s="684">
        <v>7441.4552400000002</v>
      </c>
      <c r="H274" s="684">
        <v>7693.6214099999997</v>
      </c>
      <c r="I274" s="684">
        <v>8477.95334</v>
      </c>
      <c r="J274" s="684">
        <v>8990.8008200000004</v>
      </c>
      <c r="K274" s="684">
        <v>12934.199949999998</v>
      </c>
      <c r="L274" s="684">
        <v>5377.3335099999995</v>
      </c>
      <c r="M274" s="684">
        <v>11633.23941</v>
      </c>
      <c r="N274" s="684">
        <v>19000.06611</v>
      </c>
      <c r="O274" s="684">
        <v>7233.6049599999997</v>
      </c>
      <c r="P274" s="684">
        <v>6386.0277699999997</v>
      </c>
      <c r="Q274" s="684">
        <v>4214.7463699999998</v>
      </c>
      <c r="R274" s="684">
        <v>4251.0257199999996</v>
      </c>
      <c r="S274" s="684">
        <v>3287.8643900000002</v>
      </c>
      <c r="T274" s="684">
        <v>9634.2973499999989</v>
      </c>
      <c r="U274" s="684">
        <v>10661.14941</v>
      </c>
      <c r="V274" s="684">
        <v>3377.8724300000003</v>
      </c>
      <c r="W274" s="684">
        <v>5221.2707199999995</v>
      </c>
      <c r="X274" s="684">
        <v>10166.095359999999</v>
      </c>
      <c r="Y274" s="684">
        <v>6300.7070700000004</v>
      </c>
      <c r="Z274" s="684">
        <v>9882.347960000001</v>
      </c>
      <c r="AA274" s="684">
        <v>4503.1747400000004</v>
      </c>
      <c r="AB274" s="684">
        <v>12647.121939999999</v>
      </c>
      <c r="AC274" s="684">
        <v>16134.30919</v>
      </c>
      <c r="AD274" s="684">
        <v>7751.3860800000002</v>
      </c>
      <c r="AE274" s="684">
        <v>15244.77814</v>
      </c>
      <c r="AF274" s="684">
        <v>4536.0636299999996</v>
      </c>
      <c r="AG274" s="684">
        <v>4236.7047899999998</v>
      </c>
      <c r="AH274" s="684">
        <v>3257.28071</v>
      </c>
      <c r="AI274" s="684">
        <v>1615.62453</v>
      </c>
      <c r="AJ274" s="684">
        <v>2296.3179399999999</v>
      </c>
      <c r="AK274" s="684">
        <v>2057.1957600000001</v>
      </c>
      <c r="AL274" s="684">
        <v>5266.6675100000002</v>
      </c>
      <c r="AM274" s="684">
        <v>1844.49962</v>
      </c>
      <c r="AN274" s="684">
        <v>8291.4311500000003</v>
      </c>
      <c r="AO274" s="684">
        <v>4254.8732</v>
      </c>
      <c r="AP274" s="684">
        <v>1549.60825</v>
      </c>
      <c r="AQ274" s="684">
        <v>414233.62948</v>
      </c>
      <c r="AR274" s="8"/>
      <c r="AS274" s="1"/>
    </row>
    <row r="275" spans="1:45">
      <c r="A275" s="686" t="s">
        <v>265</v>
      </c>
      <c r="B275" s="684">
        <v>10354.056329999999</v>
      </c>
      <c r="C275" s="684">
        <v>3705.7711899999999</v>
      </c>
      <c r="D275" s="684">
        <v>5141.9875499999998</v>
      </c>
      <c r="E275" s="684">
        <v>927.5210699999999</v>
      </c>
      <c r="F275" s="684">
        <v>169.51854999999998</v>
      </c>
      <c r="G275" s="684">
        <v>212.27588</v>
      </c>
      <c r="H275" s="684">
        <v>304.13931000000002</v>
      </c>
      <c r="I275" s="684">
        <v>1080.61868</v>
      </c>
      <c r="J275" s="684">
        <v>338.83939000000004</v>
      </c>
      <c r="K275" s="684">
        <v>99.056649999999991</v>
      </c>
      <c r="L275" s="684">
        <v>202.35757999999998</v>
      </c>
      <c r="M275" s="684">
        <v>145.08687</v>
      </c>
      <c r="N275" s="684">
        <v>90.260570000000001</v>
      </c>
      <c r="O275" s="684">
        <v>69.078190000000006</v>
      </c>
      <c r="P275" s="684">
        <v>269.13457</v>
      </c>
      <c r="Q275" s="684">
        <v>403.90626000000003</v>
      </c>
      <c r="R275" s="684">
        <v>82.046449999999993</v>
      </c>
      <c r="S275" s="684">
        <v>59.635510000000004</v>
      </c>
      <c r="T275" s="684">
        <v>84.141449999999992</v>
      </c>
      <c r="U275" s="684">
        <v>62.84666</v>
      </c>
      <c r="V275" s="684">
        <v>35.634769999999996</v>
      </c>
      <c r="W275" s="684">
        <v>211.76723999999999</v>
      </c>
      <c r="X275" s="684">
        <v>97.91037</v>
      </c>
      <c r="Y275" s="684">
        <v>218.42828</v>
      </c>
      <c r="Z275" s="684">
        <v>817.8923299999999</v>
      </c>
      <c r="AA275" s="684">
        <v>234.64217000000002</v>
      </c>
      <c r="AB275" s="684">
        <v>240.04401000000001</v>
      </c>
      <c r="AC275" s="684">
        <v>1989.18065</v>
      </c>
      <c r="AD275" s="684">
        <v>218.20613</v>
      </c>
      <c r="AE275" s="684">
        <v>385.33231000000001</v>
      </c>
      <c r="AF275" s="684">
        <v>105.49789</v>
      </c>
      <c r="AG275" s="684">
        <v>53.256869999999999</v>
      </c>
      <c r="AH275" s="684">
        <v>169.17678000000001</v>
      </c>
      <c r="AI275" s="684">
        <v>14.19214</v>
      </c>
      <c r="AJ275" s="684">
        <v>180.34144000000001</v>
      </c>
      <c r="AK275" s="684">
        <v>21.8035</v>
      </c>
      <c r="AL275" s="684">
        <v>532.65661</v>
      </c>
      <c r="AM275" s="684">
        <v>7.5821699999999996</v>
      </c>
      <c r="AN275" s="684">
        <v>131.06817000000001</v>
      </c>
      <c r="AO275" s="684">
        <v>247.14070999999998</v>
      </c>
      <c r="AP275" s="684">
        <v>28.238009999999999</v>
      </c>
      <c r="AQ275" s="684">
        <v>29742.271260000001</v>
      </c>
      <c r="AR275" s="8"/>
      <c r="AS275" s="1"/>
    </row>
    <row r="276" spans="1:45">
      <c r="A276" s="17" t="s">
        <v>266</v>
      </c>
      <c r="B276" s="328">
        <v>3877.2474999999999</v>
      </c>
      <c r="C276" s="328">
        <v>255.63863000000001</v>
      </c>
      <c r="D276" s="328">
        <v>2942.3872799999999</v>
      </c>
      <c r="E276" s="328">
        <v>705.22658000000001</v>
      </c>
      <c r="F276" s="328">
        <v>144.01310999999998</v>
      </c>
      <c r="G276" s="328">
        <v>197.10041000000001</v>
      </c>
      <c r="H276" s="328">
        <v>278.45961999999997</v>
      </c>
      <c r="I276" s="328">
        <v>274.58434</v>
      </c>
      <c r="J276" s="328">
        <v>323.41128000000003</v>
      </c>
      <c r="K276" s="328">
        <v>94.936039999999991</v>
      </c>
      <c r="L276" s="328">
        <v>61.824940000000005</v>
      </c>
      <c r="M276" s="328">
        <v>141.45335</v>
      </c>
      <c r="N276" s="328">
        <v>76.061189999999996</v>
      </c>
      <c r="O276" s="328">
        <v>49.668839999999996</v>
      </c>
      <c r="P276" s="328">
        <v>261.79730000000001</v>
      </c>
      <c r="Q276" s="328">
        <v>246.32395000000002</v>
      </c>
      <c r="R276" s="328">
        <v>78.386200000000002</v>
      </c>
      <c r="S276" s="328">
        <v>55.353699999999996</v>
      </c>
      <c r="T276" s="328">
        <v>80.339149999999989</v>
      </c>
      <c r="U276" s="328">
        <v>60.90361</v>
      </c>
      <c r="V276" s="328">
        <v>8.77163</v>
      </c>
      <c r="W276" s="328">
        <v>201.11576000000002</v>
      </c>
      <c r="X276" s="328">
        <v>88.257270000000005</v>
      </c>
      <c r="Y276" s="328">
        <v>52.954940000000001</v>
      </c>
      <c r="Z276" s="328">
        <v>396.04953999999998</v>
      </c>
      <c r="AA276" s="328">
        <v>221.70339999999999</v>
      </c>
      <c r="AB276" s="328">
        <v>194.79419000000001</v>
      </c>
      <c r="AC276" s="328">
        <v>1320.25116</v>
      </c>
      <c r="AD276" s="328">
        <v>209.92217000000002</v>
      </c>
      <c r="AE276" s="328">
        <v>374.06170000000003</v>
      </c>
      <c r="AF276" s="328">
        <v>11.904200000000001</v>
      </c>
      <c r="AG276" s="328">
        <v>40.09393</v>
      </c>
      <c r="AH276" s="328">
        <v>91.177759999999992</v>
      </c>
      <c r="AI276" s="328">
        <v>15.04368</v>
      </c>
      <c r="AJ276" s="328">
        <v>172.02372</v>
      </c>
      <c r="AK276" s="328">
        <v>21.583509999999997</v>
      </c>
      <c r="AL276" s="328">
        <v>240.38951</v>
      </c>
      <c r="AM276" s="328">
        <v>5.0348199999999999</v>
      </c>
      <c r="AN276" s="328">
        <v>81.941699999999997</v>
      </c>
      <c r="AO276" s="328">
        <v>0</v>
      </c>
      <c r="AP276" s="328">
        <v>19.680150000000001</v>
      </c>
      <c r="AQ276" s="328">
        <v>13971.87176</v>
      </c>
      <c r="AR276" s="1"/>
      <c r="AS276" s="1"/>
    </row>
    <row r="277" spans="1:45">
      <c r="A277" s="17" t="s">
        <v>267</v>
      </c>
      <c r="B277" s="328">
        <v>1549.3172099999999</v>
      </c>
      <c r="C277" s="328">
        <v>464.20165999999995</v>
      </c>
      <c r="D277" s="328">
        <v>442.90792999999996</v>
      </c>
      <c r="E277" s="328">
        <v>53.09225</v>
      </c>
      <c r="F277" s="328">
        <v>22.537849999999999</v>
      </c>
      <c r="G277" s="328">
        <v>8.8944700000000001</v>
      </c>
      <c r="H277" s="328">
        <v>1.4592799999999999</v>
      </c>
      <c r="I277" s="328">
        <v>26.579819999999998</v>
      </c>
      <c r="J277" s="328">
        <v>4.53226</v>
      </c>
      <c r="K277" s="328">
        <v>2.5282</v>
      </c>
      <c r="L277" s="328">
        <v>87.693600000000004</v>
      </c>
      <c r="M277" s="328">
        <v>0.82555000000000001</v>
      </c>
      <c r="N277" s="328">
        <v>0.86975999999999998</v>
      </c>
      <c r="O277" s="328">
        <v>4.3458900000000007</v>
      </c>
      <c r="P277" s="328">
        <v>0.64012000000000002</v>
      </c>
      <c r="Q277" s="328">
        <v>0.86460999999999999</v>
      </c>
      <c r="R277" s="328">
        <v>7.0129999999999998E-2</v>
      </c>
      <c r="S277" s="328">
        <v>0</v>
      </c>
      <c r="T277" s="328">
        <v>1.70773</v>
      </c>
      <c r="U277" s="328">
        <v>0.51480999999999999</v>
      </c>
      <c r="V277" s="328">
        <v>0.75912999999999997</v>
      </c>
      <c r="W277" s="328">
        <v>4.9903900000000005</v>
      </c>
      <c r="X277" s="328">
        <v>8.7950999999999997</v>
      </c>
      <c r="Y277" s="328">
        <v>1.3816600000000001</v>
      </c>
      <c r="Z277" s="328">
        <v>69.907920000000004</v>
      </c>
      <c r="AA277" s="328">
        <v>0.53885000000000005</v>
      </c>
      <c r="AB277" s="328">
        <v>35.676190000000005</v>
      </c>
      <c r="AC277" s="328">
        <v>25.918099999999999</v>
      </c>
      <c r="AD277" s="328">
        <v>3.3650199999999999</v>
      </c>
      <c r="AE277" s="328">
        <v>0.74409999999999998</v>
      </c>
      <c r="AF277" s="328">
        <v>92.688039999999987</v>
      </c>
      <c r="AG277" s="328">
        <v>0.92846000000000006</v>
      </c>
      <c r="AH277" s="328">
        <v>1.7872399999999999</v>
      </c>
      <c r="AI277" s="328">
        <v>-1.16977</v>
      </c>
      <c r="AJ277" s="328">
        <v>2.94964</v>
      </c>
      <c r="AK277" s="328">
        <v>6.3E-3</v>
      </c>
      <c r="AL277" s="328">
        <v>46.326529999999998</v>
      </c>
      <c r="AM277" s="328">
        <v>2.4535800000000001</v>
      </c>
      <c r="AN277" s="328">
        <v>44.88449</v>
      </c>
      <c r="AO277" s="328">
        <v>28.212769999999999</v>
      </c>
      <c r="AP277" s="328">
        <v>1.5170599999999999</v>
      </c>
      <c r="AQ277" s="328">
        <v>3046.2439300000001</v>
      </c>
      <c r="AR277" s="1"/>
      <c r="AS277" s="1"/>
    </row>
    <row r="278" spans="1:45">
      <c r="A278" s="17" t="s">
        <v>268</v>
      </c>
      <c r="B278" s="328">
        <v>1682.1402700000001</v>
      </c>
      <c r="C278" s="328">
        <v>2710.09411</v>
      </c>
      <c r="D278" s="328">
        <v>1541.38444</v>
      </c>
      <c r="E278" s="328">
        <v>0</v>
      </c>
      <c r="F278" s="328">
        <v>0.30349999999999999</v>
      </c>
      <c r="G278" s="328">
        <v>0</v>
      </c>
      <c r="H278" s="328">
        <v>0.34364999999999996</v>
      </c>
      <c r="I278" s="328">
        <v>542</v>
      </c>
      <c r="J278" s="328">
        <v>0</v>
      </c>
      <c r="K278" s="328">
        <v>0.13919999999999999</v>
      </c>
      <c r="L278" s="328">
        <v>0.26100000000000001</v>
      </c>
      <c r="M278" s="328">
        <v>0</v>
      </c>
      <c r="N278" s="328">
        <v>0</v>
      </c>
      <c r="O278" s="328">
        <v>0</v>
      </c>
      <c r="P278" s="328">
        <v>0</v>
      </c>
      <c r="Q278" s="328">
        <v>149.8964</v>
      </c>
      <c r="R278" s="328">
        <v>0</v>
      </c>
      <c r="S278" s="328">
        <v>0</v>
      </c>
      <c r="T278" s="328">
        <v>0</v>
      </c>
      <c r="U278" s="328">
        <v>0</v>
      </c>
      <c r="V278" s="328">
        <v>0</v>
      </c>
      <c r="W278" s="328">
        <v>1.2999999999999999E-3</v>
      </c>
      <c r="X278" s="328">
        <v>0</v>
      </c>
      <c r="Y278" s="328">
        <v>162.31388000000001</v>
      </c>
      <c r="Z278" s="328">
        <v>332.52503000000002</v>
      </c>
      <c r="AA278" s="328">
        <v>0</v>
      </c>
      <c r="AB278" s="328">
        <v>0</v>
      </c>
      <c r="AC278" s="328">
        <v>620.84365000000003</v>
      </c>
      <c r="AD278" s="328">
        <v>0</v>
      </c>
      <c r="AE278" s="328">
        <v>0</v>
      </c>
      <c r="AF278" s="328">
        <v>0</v>
      </c>
      <c r="AG278" s="328">
        <v>0</v>
      </c>
      <c r="AH278" s="328">
        <v>73.584779999999995</v>
      </c>
      <c r="AI278" s="328">
        <v>0</v>
      </c>
      <c r="AJ278" s="328">
        <v>0</v>
      </c>
      <c r="AK278" s="328">
        <v>0</v>
      </c>
      <c r="AL278" s="328">
        <v>239.5521</v>
      </c>
      <c r="AM278" s="328">
        <v>0</v>
      </c>
      <c r="AN278" s="328">
        <v>0</v>
      </c>
      <c r="AO278" s="328">
        <v>13.718</v>
      </c>
      <c r="AP278" s="328">
        <v>0</v>
      </c>
      <c r="AQ278" s="328">
        <v>8069.10131</v>
      </c>
      <c r="AR278" s="1"/>
      <c r="AS278" s="1"/>
    </row>
    <row r="279" spans="1:45">
      <c r="A279" s="17" t="s">
        <v>269</v>
      </c>
      <c r="B279" s="328">
        <v>0</v>
      </c>
      <c r="C279" s="328">
        <v>0</v>
      </c>
      <c r="D279" s="328">
        <v>0</v>
      </c>
      <c r="E279" s="328">
        <v>0</v>
      </c>
      <c r="F279" s="328">
        <v>0</v>
      </c>
      <c r="G279" s="328">
        <v>0</v>
      </c>
      <c r="H279" s="328">
        <v>0</v>
      </c>
      <c r="I279" s="328">
        <v>0</v>
      </c>
      <c r="J279" s="328">
        <v>0</v>
      </c>
      <c r="K279" s="328">
        <v>0</v>
      </c>
      <c r="L279" s="328">
        <v>0</v>
      </c>
      <c r="M279" s="328">
        <v>0</v>
      </c>
      <c r="N279" s="328">
        <v>0</v>
      </c>
      <c r="O279" s="328">
        <v>0</v>
      </c>
      <c r="P279" s="328">
        <v>0</v>
      </c>
      <c r="Q279" s="328">
        <v>0</v>
      </c>
      <c r="R279" s="328">
        <v>0</v>
      </c>
      <c r="S279" s="328">
        <v>0</v>
      </c>
      <c r="T279" s="328">
        <v>0</v>
      </c>
      <c r="U279" s="328">
        <v>0</v>
      </c>
      <c r="V279" s="328">
        <v>0</v>
      </c>
      <c r="W279" s="328">
        <v>0</v>
      </c>
      <c r="X279" s="328">
        <v>0</v>
      </c>
      <c r="Y279" s="328">
        <v>0</v>
      </c>
      <c r="Z279" s="328">
        <v>0</v>
      </c>
      <c r="AA279" s="328">
        <v>0</v>
      </c>
      <c r="AB279" s="328">
        <v>0</v>
      </c>
      <c r="AC279" s="328">
        <v>0</v>
      </c>
      <c r="AD279" s="328">
        <v>0</v>
      </c>
      <c r="AE279" s="328">
        <v>0</v>
      </c>
      <c r="AF279" s="328">
        <v>0</v>
      </c>
      <c r="AG279" s="328">
        <v>0</v>
      </c>
      <c r="AH279" s="328">
        <v>0</v>
      </c>
      <c r="AI279" s="328">
        <v>0</v>
      </c>
      <c r="AJ279" s="328">
        <v>0</v>
      </c>
      <c r="AK279" s="328">
        <v>0</v>
      </c>
      <c r="AL279" s="328">
        <v>0</v>
      </c>
      <c r="AM279" s="328">
        <v>0</v>
      </c>
      <c r="AN279" s="328">
        <v>0</v>
      </c>
      <c r="AO279" s="328">
        <v>0</v>
      </c>
      <c r="AP279" s="328">
        <v>0</v>
      </c>
      <c r="AQ279" s="328">
        <v>0</v>
      </c>
      <c r="AR279" s="1"/>
      <c r="AS279" s="1"/>
    </row>
    <row r="280" spans="1:45">
      <c r="A280" s="119" t="s">
        <v>270</v>
      </c>
      <c r="B280" s="328">
        <v>3245.3513499999999</v>
      </c>
      <c r="C280" s="328">
        <v>275.83678999999995</v>
      </c>
      <c r="D280" s="328">
        <v>215.30789999999999</v>
      </c>
      <c r="E280" s="328">
        <v>169.20223999999999</v>
      </c>
      <c r="F280" s="328">
        <v>2.6640900000000003</v>
      </c>
      <c r="G280" s="328">
        <v>6.2809999999999997</v>
      </c>
      <c r="H280" s="328">
        <v>23.876759999999997</v>
      </c>
      <c r="I280" s="328">
        <v>237.45452</v>
      </c>
      <c r="J280" s="328">
        <v>10.895850000000001</v>
      </c>
      <c r="K280" s="328">
        <v>1.4532100000000001</v>
      </c>
      <c r="L280" s="328">
        <v>52.578040000000001</v>
      </c>
      <c r="M280" s="328">
        <v>2.8079699999999996</v>
      </c>
      <c r="N280" s="328">
        <v>13.32962</v>
      </c>
      <c r="O280" s="328">
        <v>15.063459999999999</v>
      </c>
      <c r="P280" s="328">
        <v>6.6971499999999997</v>
      </c>
      <c r="Q280" s="328">
        <v>6.8212999999999999</v>
      </c>
      <c r="R280" s="328">
        <v>3.5901199999999998</v>
      </c>
      <c r="S280" s="328">
        <v>4.2818100000000001</v>
      </c>
      <c r="T280" s="328">
        <v>2.09457</v>
      </c>
      <c r="U280" s="328">
        <v>1.42824</v>
      </c>
      <c r="V280" s="328">
        <v>26.104009999999999</v>
      </c>
      <c r="W280" s="328">
        <v>5.6597900000000001</v>
      </c>
      <c r="X280" s="328">
        <v>0.85799999999999998</v>
      </c>
      <c r="Y280" s="328">
        <v>1.7778</v>
      </c>
      <c r="Z280" s="328">
        <v>19.409839999999999</v>
      </c>
      <c r="AA280" s="328">
        <v>12.39992</v>
      </c>
      <c r="AB280" s="328">
        <v>9.5736299999999996</v>
      </c>
      <c r="AC280" s="328">
        <v>22.167740000000002</v>
      </c>
      <c r="AD280" s="328">
        <v>4.9189399999999992</v>
      </c>
      <c r="AE280" s="328">
        <v>10.52651</v>
      </c>
      <c r="AF280" s="328">
        <v>0.90564999999999996</v>
      </c>
      <c r="AG280" s="328">
        <v>12.23448</v>
      </c>
      <c r="AH280" s="328">
        <v>2.6269999999999998</v>
      </c>
      <c r="AI280" s="328">
        <v>0.31823000000000001</v>
      </c>
      <c r="AJ280" s="328">
        <v>5.36808</v>
      </c>
      <c r="AK280" s="328">
        <v>0.21368999999999999</v>
      </c>
      <c r="AL280" s="328">
        <v>6.3884699999999999</v>
      </c>
      <c r="AM280" s="328">
        <v>9.3769999999999992E-2</v>
      </c>
      <c r="AN280" s="328">
        <v>4.2419799999999999</v>
      </c>
      <c r="AO280" s="328">
        <v>205.20993999999999</v>
      </c>
      <c r="AP280" s="328">
        <v>7.0407999999999999</v>
      </c>
      <c r="AQ280" s="328">
        <v>4655.0542599999999</v>
      </c>
      <c r="AR280" s="1"/>
      <c r="AS280" s="1"/>
    </row>
    <row r="281" spans="1:45">
      <c r="A281" s="119" t="s">
        <v>271</v>
      </c>
      <c r="B281" s="328">
        <v>0</v>
      </c>
      <c r="C281" s="328">
        <v>0</v>
      </c>
      <c r="D281" s="328">
        <v>0</v>
      </c>
      <c r="E281" s="328">
        <v>0</v>
      </c>
      <c r="F281" s="328">
        <v>0</v>
      </c>
      <c r="G281" s="328">
        <v>0</v>
      </c>
      <c r="H281" s="328">
        <v>0</v>
      </c>
      <c r="I281" s="328">
        <v>0</v>
      </c>
      <c r="J281" s="328">
        <v>0</v>
      </c>
      <c r="K281" s="328">
        <v>0</v>
      </c>
      <c r="L281" s="328">
        <v>0</v>
      </c>
      <c r="M281" s="328">
        <v>0</v>
      </c>
      <c r="N281" s="328">
        <v>0</v>
      </c>
      <c r="O281" s="328">
        <v>0</v>
      </c>
      <c r="P281" s="328">
        <v>0</v>
      </c>
      <c r="Q281" s="328">
        <v>0</v>
      </c>
      <c r="R281" s="328">
        <v>0</v>
      </c>
      <c r="S281" s="328">
        <v>0</v>
      </c>
      <c r="T281" s="328">
        <v>0</v>
      </c>
      <c r="U281" s="328">
        <v>0</v>
      </c>
      <c r="V281" s="328">
        <v>0</v>
      </c>
      <c r="W281" s="328">
        <v>0</v>
      </c>
      <c r="X281" s="328">
        <v>0</v>
      </c>
      <c r="Y281" s="328">
        <v>0</v>
      </c>
      <c r="Z281" s="328">
        <v>0</v>
      </c>
      <c r="AA281" s="328">
        <v>0</v>
      </c>
      <c r="AB281" s="328">
        <v>0</v>
      </c>
      <c r="AC281" s="328">
        <v>0</v>
      </c>
      <c r="AD281" s="328">
        <v>0</v>
      </c>
      <c r="AE281" s="328">
        <v>0</v>
      </c>
      <c r="AF281" s="328">
        <v>0</v>
      </c>
      <c r="AG281" s="328">
        <v>0</v>
      </c>
      <c r="AH281" s="328">
        <v>0</v>
      </c>
      <c r="AI281" s="328">
        <v>0</v>
      </c>
      <c r="AJ281" s="328">
        <v>0</v>
      </c>
      <c r="AK281" s="328">
        <v>0</v>
      </c>
      <c r="AL281" s="328">
        <v>0</v>
      </c>
      <c r="AM281" s="328">
        <v>0</v>
      </c>
      <c r="AN281" s="328">
        <v>0</v>
      </c>
      <c r="AO281" s="328">
        <v>0</v>
      </c>
      <c r="AP281" s="328">
        <v>0</v>
      </c>
      <c r="AQ281" s="328">
        <v>0</v>
      </c>
      <c r="AR281" s="1"/>
      <c r="AS281" s="1"/>
    </row>
    <row r="282" spans="1:45">
      <c r="A282" s="685" t="s">
        <v>272</v>
      </c>
      <c r="B282" s="684">
        <v>-5402.8982500000002</v>
      </c>
      <c r="C282" s="684">
        <v>-2003.2667799999999</v>
      </c>
      <c r="D282" s="684">
        <v>-4703.4727300000004</v>
      </c>
      <c r="E282" s="684">
        <v>-190.30472</v>
      </c>
      <c r="F282" s="684">
        <v>-4.7778100000000006</v>
      </c>
      <c r="G282" s="684">
        <v>-36.817120000000003</v>
      </c>
      <c r="H282" s="684">
        <v>-51.602319999999999</v>
      </c>
      <c r="I282" s="684">
        <v>-374.72228999999999</v>
      </c>
      <c r="J282" s="684">
        <v>-82.152820000000006</v>
      </c>
      <c r="K282" s="684">
        <v>-66.703820000000007</v>
      </c>
      <c r="L282" s="684">
        <v>-133.40700000000001</v>
      </c>
      <c r="M282" s="684">
        <v>-167.46573999999998</v>
      </c>
      <c r="N282" s="684">
        <v>-167.52665999999999</v>
      </c>
      <c r="O282" s="684">
        <v>-93.668750000000003</v>
      </c>
      <c r="P282" s="684">
        <v>-72.171800000000005</v>
      </c>
      <c r="Q282" s="684">
        <v>-121.34441000000001</v>
      </c>
      <c r="R282" s="684">
        <v>-111.26419</v>
      </c>
      <c r="S282" s="684">
        <v>-32.889980000000001</v>
      </c>
      <c r="T282" s="684">
        <v>-592.58803</v>
      </c>
      <c r="U282" s="684">
        <v>-8.3999999999999993E-4</v>
      </c>
      <c r="V282" s="684">
        <v>-26.567740000000001</v>
      </c>
      <c r="W282" s="684">
        <v>-57.365650000000002</v>
      </c>
      <c r="X282" s="684">
        <v>-151.26449</v>
      </c>
      <c r="Y282" s="684">
        <v>-126.30961000000001</v>
      </c>
      <c r="Z282" s="684">
        <v>-573.44749000000002</v>
      </c>
      <c r="AA282" s="684">
        <v>-41.040260000000004</v>
      </c>
      <c r="AB282" s="684">
        <v>-136.07094000000001</v>
      </c>
      <c r="AC282" s="684">
        <v>-1743.79736</v>
      </c>
      <c r="AD282" s="684">
        <v>-51.621050000000004</v>
      </c>
      <c r="AE282" s="684">
        <v>-162.70057</v>
      </c>
      <c r="AF282" s="684">
        <v>-450.91073999999998</v>
      </c>
      <c r="AG282" s="684">
        <v>-5.85609</v>
      </c>
      <c r="AH282" s="684">
        <v>-13.79735</v>
      </c>
      <c r="AI282" s="684">
        <v>-22.837910000000001</v>
      </c>
      <c r="AJ282" s="684">
        <v>-12.73452</v>
      </c>
      <c r="AK282" s="684">
        <v>-10.07302</v>
      </c>
      <c r="AL282" s="684">
        <v>-55.765940000000001</v>
      </c>
      <c r="AM282" s="684">
        <v>-16.724250000000001</v>
      </c>
      <c r="AN282" s="684">
        <v>-553.1164</v>
      </c>
      <c r="AO282" s="684">
        <v>-22.389749999999999</v>
      </c>
      <c r="AP282" s="684">
        <v>-10.01052</v>
      </c>
      <c r="AQ282" s="684">
        <v>-18653.44771</v>
      </c>
      <c r="AR282" s="8"/>
      <c r="AS282" s="1"/>
    </row>
    <row r="283" spans="1:45">
      <c r="A283" s="17" t="s">
        <v>266</v>
      </c>
      <c r="B283" s="328">
        <v>-1473.11619</v>
      </c>
      <c r="C283" s="328">
        <v>-26.75665</v>
      </c>
      <c r="D283" s="328">
        <v>-1606.6751899999999</v>
      </c>
      <c r="E283" s="328">
        <v>-55.401240000000001</v>
      </c>
      <c r="F283" s="328">
        <v>0</v>
      </c>
      <c r="G283" s="328">
        <v>-2.0825999999999998</v>
      </c>
      <c r="H283" s="328">
        <v>-51.356619999999999</v>
      </c>
      <c r="I283" s="328">
        <v>-24.13194</v>
      </c>
      <c r="J283" s="328">
        <v>-35.729680000000002</v>
      </c>
      <c r="K283" s="328">
        <v>-29.01221</v>
      </c>
      <c r="L283" s="328">
        <v>-5.3207299999999993</v>
      </c>
      <c r="M283" s="328">
        <v>-45.4</v>
      </c>
      <c r="N283" s="328">
        <v>-17.608919999999998</v>
      </c>
      <c r="O283" s="328">
        <v>-16.868839999999999</v>
      </c>
      <c r="P283" s="328">
        <v>-42.621029999999998</v>
      </c>
      <c r="Q283" s="328">
        <v>-50.373069999999998</v>
      </c>
      <c r="R283" s="328">
        <v>-36.425959999999996</v>
      </c>
      <c r="S283" s="328">
        <v>-27.812729999999998</v>
      </c>
      <c r="T283" s="328">
        <v>0</v>
      </c>
      <c r="U283" s="328">
        <v>0</v>
      </c>
      <c r="V283" s="328">
        <v>-11.203709999999999</v>
      </c>
      <c r="W283" s="328">
        <v>-16.782499999999999</v>
      </c>
      <c r="X283" s="328">
        <v>-64.763959999999997</v>
      </c>
      <c r="Y283" s="328">
        <v>-107.96560000000001</v>
      </c>
      <c r="Z283" s="328">
        <v>-171.17135999999999</v>
      </c>
      <c r="AA283" s="328">
        <v>-15.98551</v>
      </c>
      <c r="AB283" s="328">
        <v>-104.69177000000001</v>
      </c>
      <c r="AC283" s="328">
        <v>-128.66075000000001</v>
      </c>
      <c r="AD283" s="328">
        <v>-21.115310000000001</v>
      </c>
      <c r="AE283" s="328">
        <v>-161.40842000000001</v>
      </c>
      <c r="AF283" s="328">
        <v>-12.472340000000001</v>
      </c>
      <c r="AG283" s="328">
        <v>-4.1420600000000007</v>
      </c>
      <c r="AH283" s="328">
        <v>-13.071870000000001</v>
      </c>
      <c r="AI283" s="328">
        <v>-10.845450000000001</v>
      </c>
      <c r="AJ283" s="328">
        <v>-11.350149999999999</v>
      </c>
      <c r="AK283" s="328">
        <v>-9.3957099999999993</v>
      </c>
      <c r="AL283" s="328">
        <v>-19.1234</v>
      </c>
      <c r="AM283" s="328">
        <v>-15.46814</v>
      </c>
      <c r="AN283" s="328">
        <v>-13.168229999999999</v>
      </c>
      <c r="AO283" s="328">
        <v>-13.29435</v>
      </c>
      <c r="AP283" s="328">
        <v>-10.01052</v>
      </c>
      <c r="AQ283" s="328">
        <v>-4482.7847099999999</v>
      </c>
      <c r="AR283" s="1"/>
      <c r="AS283" s="1"/>
    </row>
    <row r="284" spans="1:45">
      <c r="A284" s="17" t="s">
        <v>273</v>
      </c>
      <c r="B284" s="328">
        <v>-1036.9259300000001</v>
      </c>
      <c r="C284" s="328">
        <v>-1894.64112</v>
      </c>
      <c r="D284" s="328">
        <v>-1351.2806599999999</v>
      </c>
      <c r="E284" s="328">
        <v>-78.44117</v>
      </c>
      <c r="F284" s="328">
        <v>0</v>
      </c>
      <c r="G284" s="328">
        <v>0</v>
      </c>
      <c r="H284" s="328">
        <v>-0.2457</v>
      </c>
      <c r="I284" s="328">
        <v>-314.63408000000004</v>
      </c>
      <c r="J284" s="328">
        <v>-46.41939</v>
      </c>
      <c r="K284" s="328">
        <v>-26.15832</v>
      </c>
      <c r="L284" s="328">
        <v>-82.884630000000001</v>
      </c>
      <c r="M284" s="328">
        <v>0</v>
      </c>
      <c r="N284" s="328">
        <v>-106.13597</v>
      </c>
      <c r="O284" s="328">
        <v>-10.15</v>
      </c>
      <c r="P284" s="328">
        <v>-29.550759999999997</v>
      </c>
      <c r="Q284" s="328">
        <v>-69.432539999999989</v>
      </c>
      <c r="R284" s="328">
        <v>-74.188729999999993</v>
      </c>
      <c r="S284" s="328">
        <v>0</v>
      </c>
      <c r="T284" s="328">
        <v>-128.78503999999998</v>
      </c>
      <c r="U284" s="328">
        <v>0</v>
      </c>
      <c r="V284" s="328">
        <v>0</v>
      </c>
      <c r="W284" s="328">
        <v>-1E-3</v>
      </c>
      <c r="X284" s="328">
        <v>-6.1607099999999999</v>
      </c>
      <c r="Y284" s="328">
        <v>0</v>
      </c>
      <c r="Z284" s="328">
        <v>-332.37097</v>
      </c>
      <c r="AA284" s="328">
        <v>0</v>
      </c>
      <c r="AB284" s="328">
        <v>0</v>
      </c>
      <c r="AC284" s="328">
        <v>-1190.2284500000001</v>
      </c>
      <c r="AD284" s="328">
        <v>0</v>
      </c>
      <c r="AE284" s="328">
        <v>0</v>
      </c>
      <c r="AF284" s="328">
        <v>0</v>
      </c>
      <c r="AG284" s="328">
        <v>0</v>
      </c>
      <c r="AH284" s="328">
        <v>-0.49074000000000001</v>
      </c>
      <c r="AI284" s="328">
        <v>0</v>
      </c>
      <c r="AJ284" s="328">
        <v>-0.33333999999999997</v>
      </c>
      <c r="AK284" s="328">
        <v>0</v>
      </c>
      <c r="AL284" s="328">
        <v>0</v>
      </c>
      <c r="AM284" s="328">
        <v>0</v>
      </c>
      <c r="AN284" s="328">
        <v>-491.39846999999997</v>
      </c>
      <c r="AO284" s="328">
        <v>-1E-3</v>
      </c>
      <c r="AP284" s="328">
        <v>0</v>
      </c>
      <c r="AQ284" s="328">
        <v>-7270.8587200000002</v>
      </c>
      <c r="AR284" s="1"/>
      <c r="AS284" s="1"/>
    </row>
    <row r="285" spans="1:45">
      <c r="A285" s="17" t="s">
        <v>274</v>
      </c>
      <c r="B285" s="328">
        <v>0</v>
      </c>
      <c r="C285" s="328">
        <v>0</v>
      </c>
      <c r="D285" s="328">
        <v>0</v>
      </c>
      <c r="E285" s="328">
        <v>0</v>
      </c>
      <c r="F285" s="328">
        <v>0</v>
      </c>
      <c r="G285" s="328">
        <v>0</v>
      </c>
      <c r="H285" s="328">
        <v>0</v>
      </c>
      <c r="I285" s="328">
        <v>0</v>
      </c>
      <c r="J285" s="328">
        <v>0</v>
      </c>
      <c r="K285" s="328">
        <v>0</v>
      </c>
      <c r="L285" s="328">
        <v>0</v>
      </c>
      <c r="M285" s="328">
        <v>0</v>
      </c>
      <c r="N285" s="328">
        <v>0</v>
      </c>
      <c r="O285" s="328">
        <v>0</v>
      </c>
      <c r="P285" s="328">
        <v>0</v>
      </c>
      <c r="Q285" s="328">
        <v>0</v>
      </c>
      <c r="R285" s="328">
        <v>0</v>
      </c>
      <c r="S285" s="328">
        <v>0</v>
      </c>
      <c r="T285" s="328">
        <v>0</v>
      </c>
      <c r="U285" s="328">
        <v>0</v>
      </c>
      <c r="V285" s="328">
        <v>0</v>
      </c>
      <c r="W285" s="328">
        <v>0</v>
      </c>
      <c r="X285" s="328">
        <v>0</v>
      </c>
      <c r="Y285" s="328">
        <v>-4.0000000000000003E-5</v>
      </c>
      <c r="Z285" s="328">
        <v>0</v>
      </c>
      <c r="AA285" s="328">
        <v>0</v>
      </c>
      <c r="AB285" s="328">
        <v>0</v>
      </c>
      <c r="AC285" s="328">
        <v>0</v>
      </c>
      <c r="AD285" s="328">
        <v>0</v>
      </c>
      <c r="AE285" s="328">
        <v>0</v>
      </c>
      <c r="AF285" s="328">
        <v>0</v>
      </c>
      <c r="AG285" s="328">
        <v>0</v>
      </c>
      <c r="AH285" s="328">
        <v>0</v>
      </c>
      <c r="AI285" s="328">
        <v>0</v>
      </c>
      <c r="AJ285" s="328">
        <v>0</v>
      </c>
      <c r="AK285" s="328">
        <v>0</v>
      </c>
      <c r="AL285" s="328">
        <v>0</v>
      </c>
      <c r="AM285" s="328">
        <v>0</v>
      </c>
      <c r="AN285" s="328">
        <v>0</v>
      </c>
      <c r="AO285" s="328">
        <v>0</v>
      </c>
      <c r="AP285" s="328">
        <v>0</v>
      </c>
      <c r="AQ285" s="328">
        <v>-4.0000000000000003E-5</v>
      </c>
      <c r="AR285" s="1"/>
      <c r="AS285" s="1"/>
    </row>
    <row r="286" spans="1:45">
      <c r="A286" s="17" t="s">
        <v>275</v>
      </c>
      <c r="B286" s="328">
        <v>0</v>
      </c>
      <c r="C286" s="328">
        <v>0</v>
      </c>
      <c r="D286" s="328">
        <v>0</v>
      </c>
      <c r="E286" s="328">
        <v>-44.303170000000001</v>
      </c>
      <c r="F286" s="328">
        <v>0</v>
      </c>
      <c r="G286" s="328">
        <v>0</v>
      </c>
      <c r="H286" s="328">
        <v>0</v>
      </c>
      <c r="I286" s="328">
        <v>0</v>
      </c>
      <c r="J286" s="328">
        <v>0</v>
      </c>
      <c r="K286" s="328">
        <v>0</v>
      </c>
      <c r="L286" s="328">
        <v>0</v>
      </c>
      <c r="M286" s="328">
        <v>0</v>
      </c>
      <c r="N286" s="328">
        <v>0</v>
      </c>
      <c r="O286" s="328">
        <v>0</v>
      </c>
      <c r="P286" s="328">
        <v>0</v>
      </c>
      <c r="Q286" s="328">
        <v>0</v>
      </c>
      <c r="R286" s="328">
        <v>0</v>
      </c>
      <c r="S286" s="328">
        <v>0</v>
      </c>
      <c r="T286" s="328">
        <v>0</v>
      </c>
      <c r="U286" s="328">
        <v>0</v>
      </c>
      <c r="V286" s="328">
        <v>0</v>
      </c>
      <c r="W286" s="328">
        <v>0</v>
      </c>
      <c r="X286" s="328">
        <v>0</v>
      </c>
      <c r="Y286" s="328">
        <v>0</v>
      </c>
      <c r="Z286" s="328">
        <v>0</v>
      </c>
      <c r="AA286" s="328">
        <v>0</v>
      </c>
      <c r="AB286" s="328">
        <v>0</v>
      </c>
      <c r="AC286" s="328">
        <v>0</v>
      </c>
      <c r="AD286" s="328">
        <v>0</v>
      </c>
      <c r="AE286" s="328">
        <v>0</v>
      </c>
      <c r="AF286" s="328">
        <v>0</v>
      </c>
      <c r="AG286" s="328">
        <v>0</v>
      </c>
      <c r="AH286" s="328">
        <v>0</v>
      </c>
      <c r="AI286" s="328">
        <v>0</v>
      </c>
      <c r="AJ286" s="328">
        <v>0</v>
      </c>
      <c r="AK286" s="328">
        <v>0</v>
      </c>
      <c r="AL286" s="328">
        <v>0</v>
      </c>
      <c r="AM286" s="328">
        <v>0</v>
      </c>
      <c r="AN286" s="328">
        <v>0</v>
      </c>
      <c r="AO286" s="328">
        <v>0</v>
      </c>
      <c r="AP286" s="328">
        <v>0</v>
      </c>
      <c r="AQ286" s="328">
        <v>-44.303170000000001</v>
      </c>
      <c r="AR286" s="1"/>
      <c r="AS286" s="1"/>
    </row>
    <row r="287" spans="1:45">
      <c r="A287" s="18" t="s">
        <v>276</v>
      </c>
      <c r="B287" s="328">
        <v>-2892.8561299999997</v>
      </c>
      <c r="C287" s="328">
        <v>-81.869009999999989</v>
      </c>
      <c r="D287" s="328">
        <v>-1745.5168799999999</v>
      </c>
      <c r="E287" s="328">
        <v>-12.159139999999999</v>
      </c>
      <c r="F287" s="328">
        <v>-4.7778100000000006</v>
      </c>
      <c r="G287" s="328">
        <v>-34.734519999999996</v>
      </c>
      <c r="H287" s="328">
        <v>0</v>
      </c>
      <c r="I287" s="328">
        <v>-35.956269999999996</v>
      </c>
      <c r="J287" s="328">
        <v>-3.7499999999999999E-3</v>
      </c>
      <c r="K287" s="328">
        <v>-11.533290000000001</v>
      </c>
      <c r="L287" s="328">
        <v>-45.201639999999998</v>
      </c>
      <c r="M287" s="328">
        <v>-122.06574000000001</v>
      </c>
      <c r="N287" s="328">
        <v>-43.781769999999995</v>
      </c>
      <c r="O287" s="328">
        <v>-66.649910000000006</v>
      </c>
      <c r="P287" s="328">
        <v>-1.0000000000000001E-5</v>
      </c>
      <c r="Q287" s="328">
        <v>-1.5387999999999999</v>
      </c>
      <c r="R287" s="328">
        <v>-0.64949999999999997</v>
      </c>
      <c r="S287" s="328">
        <v>-5.0772500000000003</v>
      </c>
      <c r="T287" s="328">
        <v>-463.80298999999997</v>
      </c>
      <c r="U287" s="328">
        <v>-8.3999999999999993E-4</v>
      </c>
      <c r="V287" s="328">
        <v>-15.364030000000001</v>
      </c>
      <c r="W287" s="328">
        <v>-40.582149999999999</v>
      </c>
      <c r="X287" s="328">
        <v>-80.339820000000003</v>
      </c>
      <c r="Y287" s="328">
        <v>-18.343970000000002</v>
      </c>
      <c r="Z287" s="328">
        <v>-69.905160000000009</v>
      </c>
      <c r="AA287" s="328">
        <v>-25.054749999999999</v>
      </c>
      <c r="AB287" s="328">
        <v>-31.379169999999998</v>
      </c>
      <c r="AC287" s="328">
        <v>-424.90815999999995</v>
      </c>
      <c r="AD287" s="328">
        <v>-30.505740000000003</v>
      </c>
      <c r="AE287" s="328">
        <v>-1.2921500000000001</v>
      </c>
      <c r="AF287" s="328">
        <v>-438.4384</v>
      </c>
      <c r="AG287" s="328">
        <v>-1.7140299999999999</v>
      </c>
      <c r="AH287" s="328">
        <v>-0.23474</v>
      </c>
      <c r="AI287" s="328">
        <v>-11.992459999999999</v>
      </c>
      <c r="AJ287" s="328">
        <v>-1.0510299999999999</v>
      </c>
      <c r="AK287" s="328">
        <v>-0.67730999999999997</v>
      </c>
      <c r="AL287" s="328">
        <v>-36.642540000000004</v>
      </c>
      <c r="AM287" s="328">
        <v>-1.2561099999999998</v>
      </c>
      <c r="AN287" s="328">
        <v>-48.549699999999994</v>
      </c>
      <c r="AO287" s="328">
        <v>-9.0944000000000003</v>
      </c>
      <c r="AP287" s="328">
        <v>0</v>
      </c>
      <c r="AQ287" s="328">
        <v>-6855.5010700000003</v>
      </c>
      <c r="AR287" s="1"/>
      <c r="AS287" s="1"/>
    </row>
    <row r="288" spans="1:45">
      <c r="A288" s="18" t="s">
        <v>277</v>
      </c>
      <c r="B288" s="328">
        <v>0</v>
      </c>
      <c r="C288" s="328">
        <v>0</v>
      </c>
      <c r="D288" s="328">
        <v>0</v>
      </c>
      <c r="E288" s="328">
        <v>0</v>
      </c>
      <c r="F288" s="328">
        <v>0</v>
      </c>
      <c r="G288" s="328">
        <v>0</v>
      </c>
      <c r="H288" s="328">
        <v>0</v>
      </c>
      <c r="I288" s="328">
        <v>0</v>
      </c>
      <c r="J288" s="328">
        <v>0</v>
      </c>
      <c r="K288" s="328">
        <v>0</v>
      </c>
      <c r="L288" s="328">
        <v>0</v>
      </c>
      <c r="M288" s="328">
        <v>0</v>
      </c>
      <c r="N288" s="328">
        <v>0</v>
      </c>
      <c r="O288" s="328">
        <v>0</v>
      </c>
      <c r="P288" s="328">
        <v>0</v>
      </c>
      <c r="Q288" s="328">
        <v>0</v>
      </c>
      <c r="R288" s="328">
        <v>0</v>
      </c>
      <c r="S288" s="328">
        <v>0</v>
      </c>
      <c r="T288" s="328">
        <v>0</v>
      </c>
      <c r="U288" s="328">
        <v>0</v>
      </c>
      <c r="V288" s="328">
        <v>0</v>
      </c>
      <c r="W288" s="328">
        <v>0</v>
      </c>
      <c r="X288" s="328">
        <v>0</v>
      </c>
      <c r="Y288" s="328">
        <v>0</v>
      </c>
      <c r="Z288" s="328">
        <v>0</v>
      </c>
      <c r="AA288" s="328">
        <v>0</v>
      </c>
      <c r="AB288" s="328">
        <v>0</v>
      </c>
      <c r="AC288" s="328">
        <v>0</v>
      </c>
      <c r="AD288" s="328">
        <v>0</v>
      </c>
      <c r="AE288" s="328">
        <v>0</v>
      </c>
      <c r="AF288" s="328">
        <v>0</v>
      </c>
      <c r="AG288" s="328">
        <v>0</v>
      </c>
      <c r="AH288" s="328">
        <v>0</v>
      </c>
      <c r="AI288" s="328">
        <v>0</v>
      </c>
      <c r="AJ288" s="328">
        <v>0</v>
      </c>
      <c r="AK288" s="328">
        <v>0</v>
      </c>
      <c r="AL288" s="328">
        <v>0</v>
      </c>
      <c r="AM288" s="328">
        <v>0</v>
      </c>
      <c r="AN288" s="328">
        <v>0</v>
      </c>
      <c r="AO288" s="328">
        <v>0</v>
      </c>
      <c r="AP288" s="328">
        <v>0</v>
      </c>
      <c r="AQ288" s="328">
        <v>0</v>
      </c>
      <c r="AR288" s="1"/>
      <c r="AS288" s="1"/>
    </row>
    <row r="289" spans="1:45">
      <c r="A289" s="685" t="s">
        <v>278</v>
      </c>
      <c r="B289" s="684">
        <v>81019.190889999998</v>
      </c>
      <c r="C289" s="684">
        <v>18163.519260000001</v>
      </c>
      <c r="D289" s="684">
        <v>40259.217850000001</v>
      </c>
      <c r="E289" s="684">
        <v>16848.115469999997</v>
      </c>
      <c r="F289" s="684">
        <v>8285.0039299999989</v>
      </c>
      <c r="G289" s="684">
        <v>7616.9139999999998</v>
      </c>
      <c r="H289" s="684">
        <v>7946.1584000000003</v>
      </c>
      <c r="I289" s="684">
        <v>9183.8497299999999</v>
      </c>
      <c r="J289" s="684">
        <v>9247.4873900000002</v>
      </c>
      <c r="K289" s="684">
        <v>12966.55278</v>
      </c>
      <c r="L289" s="684">
        <v>5446.2840900000001</v>
      </c>
      <c r="M289" s="684">
        <v>11610.86054</v>
      </c>
      <c r="N289" s="684">
        <v>18922.800019999999</v>
      </c>
      <c r="O289" s="684">
        <v>7209.0144</v>
      </c>
      <c r="P289" s="684">
        <v>6582.9905399999998</v>
      </c>
      <c r="Q289" s="684">
        <v>4497.3082199999999</v>
      </c>
      <c r="R289" s="684">
        <v>4221.8079800000005</v>
      </c>
      <c r="S289" s="684">
        <v>3314.6099199999999</v>
      </c>
      <c r="T289" s="684">
        <v>9125.8507699999991</v>
      </c>
      <c r="U289" s="684">
        <v>10723.99523</v>
      </c>
      <c r="V289" s="684">
        <v>3386.9394600000001</v>
      </c>
      <c r="W289" s="684">
        <v>5375.6723099999999</v>
      </c>
      <c r="X289" s="684">
        <v>10112.741239999999</v>
      </c>
      <c r="Y289" s="684">
        <v>6392.8257400000002</v>
      </c>
      <c r="Z289" s="684">
        <v>10126.792800000001</v>
      </c>
      <c r="AA289" s="684">
        <v>4696.7766500000007</v>
      </c>
      <c r="AB289" s="684">
        <v>12751.095009999999</v>
      </c>
      <c r="AC289" s="684">
        <v>16379.69248</v>
      </c>
      <c r="AD289" s="684">
        <v>7917.9711600000001</v>
      </c>
      <c r="AE289" s="684">
        <v>15467.409880000001</v>
      </c>
      <c r="AF289" s="684">
        <v>4190.6507799999999</v>
      </c>
      <c r="AG289" s="684">
        <v>4284.1055700000006</v>
      </c>
      <c r="AH289" s="684">
        <v>3412.66014</v>
      </c>
      <c r="AI289" s="684">
        <v>1606.97876</v>
      </c>
      <c r="AJ289" s="684">
        <v>2463.9248600000001</v>
      </c>
      <c r="AK289" s="684">
        <v>2068.9262399999998</v>
      </c>
      <c r="AL289" s="684">
        <v>5743.55818</v>
      </c>
      <c r="AM289" s="684">
        <v>1835.35754</v>
      </c>
      <c r="AN289" s="684">
        <v>7869.38292</v>
      </c>
      <c r="AO289" s="684">
        <v>4479.6241600000003</v>
      </c>
      <c r="AP289" s="684">
        <v>1567.83574</v>
      </c>
      <c r="AQ289" s="684">
        <v>425322.45302999998</v>
      </c>
      <c r="AR289" s="8"/>
      <c r="AS289" s="1"/>
    </row>
    <row r="290" spans="1:45">
      <c r="A290" s="17" t="s">
        <v>279</v>
      </c>
      <c r="B290" s="328">
        <v>21175.671600000001</v>
      </c>
      <c r="C290" s="328">
        <v>8225.0148099999988</v>
      </c>
      <c r="D290" s="328">
        <v>25297.06438</v>
      </c>
      <c r="E290" s="328">
        <v>2659.32863</v>
      </c>
      <c r="F290" s="328">
        <v>3022.14887</v>
      </c>
      <c r="G290" s="328">
        <v>537.37386000000004</v>
      </c>
      <c r="H290" s="328">
        <v>1680.0957599999999</v>
      </c>
      <c r="I290" s="328">
        <v>1381.81935</v>
      </c>
      <c r="J290" s="328">
        <v>2701.8759599999998</v>
      </c>
      <c r="K290" s="328">
        <v>5217.6194400000004</v>
      </c>
      <c r="L290" s="328">
        <v>5826.5038600000007</v>
      </c>
      <c r="M290" s="328">
        <v>3370.0933500000001</v>
      </c>
      <c r="N290" s="328">
        <v>13256.89522</v>
      </c>
      <c r="O290" s="328">
        <v>2599.8711200000002</v>
      </c>
      <c r="P290" s="328">
        <v>3926.3577599999999</v>
      </c>
      <c r="Q290" s="328">
        <v>63.604390000000002</v>
      </c>
      <c r="R290" s="328">
        <v>4356.0435700000007</v>
      </c>
      <c r="S290" s="328">
        <v>475.64796000000001</v>
      </c>
      <c r="T290" s="328">
        <v>1703.0636399999999</v>
      </c>
      <c r="U290" s="328">
        <v>1149.1937700000001</v>
      </c>
      <c r="V290" s="328">
        <v>521.82515000000001</v>
      </c>
      <c r="W290" s="328">
        <v>4876.9472599999999</v>
      </c>
      <c r="X290" s="328">
        <v>10338.798769999999</v>
      </c>
      <c r="Y290" s="328">
        <v>2239.8775900000001</v>
      </c>
      <c r="Z290" s="328">
        <v>3134.0786499999999</v>
      </c>
      <c r="AA290" s="328">
        <v>1227.21532</v>
      </c>
      <c r="AB290" s="328">
        <v>8252.5236700000005</v>
      </c>
      <c r="AC290" s="328">
        <v>12278.78514</v>
      </c>
      <c r="AD290" s="328">
        <v>1070.35798</v>
      </c>
      <c r="AE290" s="328">
        <v>1320.2953200000002</v>
      </c>
      <c r="AF290" s="328">
        <v>2321.9257699999998</v>
      </c>
      <c r="AG290" s="328">
        <v>421.97748999999999</v>
      </c>
      <c r="AH290" s="328">
        <v>587.74237000000005</v>
      </c>
      <c r="AI290" s="328">
        <v>1358.41194</v>
      </c>
      <c r="AJ290" s="328">
        <v>45.559539999999998</v>
      </c>
      <c r="AK290" s="328">
        <v>2981.6695499999996</v>
      </c>
      <c r="AL290" s="328">
        <v>5585.0688200000004</v>
      </c>
      <c r="AM290" s="328">
        <v>239.24281999999999</v>
      </c>
      <c r="AN290" s="328">
        <v>624.61225999999999</v>
      </c>
      <c r="AO290" s="328">
        <v>4207.5811900000008</v>
      </c>
      <c r="AP290" s="328">
        <v>110.21095</v>
      </c>
      <c r="AQ290" s="328">
        <v>172369.99484999999</v>
      </c>
      <c r="AR290" s="8"/>
      <c r="AS290" s="1"/>
    </row>
    <row r="291" spans="1:45">
      <c r="A291" s="17" t="s">
        <v>280</v>
      </c>
      <c r="B291" s="328">
        <v>2685.4980499999997</v>
      </c>
      <c r="C291" s="328">
        <v>5257.9769000000006</v>
      </c>
      <c r="D291" s="328">
        <v>11282.416009999999</v>
      </c>
      <c r="E291" s="328">
        <v>628.46195999999998</v>
      </c>
      <c r="F291" s="328">
        <v>15.75553</v>
      </c>
      <c r="G291" s="328">
        <v>40.670550000000006</v>
      </c>
      <c r="H291" s="328">
        <v>29.160740000000001</v>
      </c>
      <c r="I291" s="328">
        <v>918.71945999999991</v>
      </c>
      <c r="J291" s="328">
        <v>130.25730999999999</v>
      </c>
      <c r="K291" s="328">
        <v>82.14152</v>
      </c>
      <c r="L291" s="328">
        <v>2787.1811499999999</v>
      </c>
      <c r="M291" s="328">
        <v>120.7908</v>
      </c>
      <c r="N291" s="328">
        <v>574.43453</v>
      </c>
      <c r="O291" s="328">
        <v>916.14238999999998</v>
      </c>
      <c r="P291" s="328">
        <v>255.54330999999999</v>
      </c>
      <c r="Q291" s="328">
        <v>6.4124099999999995</v>
      </c>
      <c r="R291" s="328">
        <v>95.914509999999993</v>
      </c>
      <c r="S291" s="328">
        <v>0</v>
      </c>
      <c r="T291" s="328">
        <v>1131.19751</v>
      </c>
      <c r="U291" s="328">
        <v>806.55367000000001</v>
      </c>
      <c r="V291" s="328">
        <v>5.9974999999999996</v>
      </c>
      <c r="W291" s="328">
        <v>2381.5271499999999</v>
      </c>
      <c r="X291" s="328">
        <v>2856.2068599999998</v>
      </c>
      <c r="Y291" s="328">
        <v>25.513740000000002</v>
      </c>
      <c r="Z291" s="328">
        <v>721.16721999999993</v>
      </c>
      <c r="AA291" s="328">
        <v>0</v>
      </c>
      <c r="AB291" s="328">
        <v>4314.6366699999999</v>
      </c>
      <c r="AC291" s="328">
        <v>3225.3708500000002</v>
      </c>
      <c r="AD291" s="328">
        <v>87.561179999999993</v>
      </c>
      <c r="AE291" s="328">
        <v>16.326329999999999</v>
      </c>
      <c r="AF291" s="328">
        <v>454.63670999999999</v>
      </c>
      <c r="AG291" s="328">
        <v>0.32933999999999997</v>
      </c>
      <c r="AH291" s="328">
        <v>13.4672</v>
      </c>
      <c r="AI291" s="328">
        <v>644.83056999999997</v>
      </c>
      <c r="AJ291" s="328">
        <v>1.4841199999999999</v>
      </c>
      <c r="AK291" s="328">
        <v>218.35477</v>
      </c>
      <c r="AL291" s="328">
        <v>1369.6625800000002</v>
      </c>
      <c r="AM291" s="328">
        <v>54.613230000000001</v>
      </c>
      <c r="AN291" s="328">
        <v>267.89004</v>
      </c>
      <c r="AO291" s="328">
        <v>357.81321999999994</v>
      </c>
      <c r="AP291" s="328">
        <v>0</v>
      </c>
      <c r="AQ291" s="328">
        <v>44782.617590000002</v>
      </c>
      <c r="AR291" s="1"/>
      <c r="AS291" s="1"/>
    </row>
    <row r="292" spans="1:45">
      <c r="A292" s="17" t="s">
        <v>281</v>
      </c>
      <c r="B292" s="328">
        <v>18490.17355</v>
      </c>
      <c r="C292" s="328">
        <v>2967.03791</v>
      </c>
      <c r="D292" s="328">
        <v>14014.648369999999</v>
      </c>
      <c r="E292" s="328">
        <v>2030.8666699999999</v>
      </c>
      <c r="F292" s="328">
        <v>3006.3933399999996</v>
      </c>
      <c r="G292" s="328">
        <v>496.70330999999999</v>
      </c>
      <c r="H292" s="328">
        <v>1650.9350200000001</v>
      </c>
      <c r="I292" s="328">
        <v>463.09989000000002</v>
      </c>
      <c r="J292" s="328">
        <v>2571.6186499999999</v>
      </c>
      <c r="K292" s="328">
        <v>5135.31556</v>
      </c>
      <c r="L292" s="328">
        <v>3039.3227099999999</v>
      </c>
      <c r="M292" s="328">
        <v>3249.3025499999999</v>
      </c>
      <c r="N292" s="328">
        <v>12682.46069</v>
      </c>
      <c r="O292" s="328">
        <v>1683.72873</v>
      </c>
      <c r="P292" s="328">
        <v>3670.8144500000003</v>
      </c>
      <c r="Q292" s="328">
        <v>57.191980000000001</v>
      </c>
      <c r="R292" s="328">
        <v>4260.1290599999993</v>
      </c>
      <c r="S292" s="328">
        <v>475.64796000000001</v>
      </c>
      <c r="T292" s="328">
        <v>556.87212999999997</v>
      </c>
      <c r="U292" s="328">
        <v>342.64009999999996</v>
      </c>
      <c r="V292" s="328">
        <v>515.82765000000006</v>
      </c>
      <c r="W292" s="328">
        <v>2495.42011</v>
      </c>
      <c r="X292" s="328">
        <v>7482.5919100000001</v>
      </c>
      <c r="Y292" s="328">
        <v>2214.3638500000002</v>
      </c>
      <c r="Z292" s="328">
        <v>2412.9114300000001</v>
      </c>
      <c r="AA292" s="328">
        <v>1227.21532</v>
      </c>
      <c r="AB292" s="328">
        <v>3937.8870000000002</v>
      </c>
      <c r="AC292" s="328">
        <v>9053.4142899999988</v>
      </c>
      <c r="AD292" s="328">
        <v>982.79680000000008</v>
      </c>
      <c r="AE292" s="328">
        <v>1303.9689900000001</v>
      </c>
      <c r="AF292" s="328">
        <v>1867.2890600000001</v>
      </c>
      <c r="AG292" s="328">
        <v>421.64815000000004</v>
      </c>
      <c r="AH292" s="328">
        <v>574.27517</v>
      </c>
      <c r="AI292" s="328">
        <v>713.58136999999999</v>
      </c>
      <c r="AJ292" s="328">
        <v>44.075420000000001</v>
      </c>
      <c r="AK292" s="328">
        <v>2763.3147799999997</v>
      </c>
      <c r="AL292" s="328">
        <v>4215.4062400000003</v>
      </c>
      <c r="AM292" s="328">
        <v>184.62959000000001</v>
      </c>
      <c r="AN292" s="328">
        <v>356.72221999999999</v>
      </c>
      <c r="AO292" s="328">
        <v>3849.7679700000003</v>
      </c>
      <c r="AP292" s="328">
        <v>110.21095</v>
      </c>
      <c r="AQ292" s="328">
        <v>127572.2209</v>
      </c>
      <c r="AR292" s="1"/>
      <c r="AS292" s="1"/>
    </row>
    <row r="293" spans="1:45">
      <c r="A293" s="17" t="s">
        <v>282</v>
      </c>
      <c r="B293" s="328">
        <v>0</v>
      </c>
      <c r="C293" s="328">
        <v>0</v>
      </c>
      <c r="D293" s="328">
        <v>0</v>
      </c>
      <c r="E293" s="328">
        <v>0</v>
      </c>
      <c r="F293" s="328">
        <v>0</v>
      </c>
      <c r="G293" s="328">
        <v>0</v>
      </c>
      <c r="H293" s="328">
        <v>0</v>
      </c>
      <c r="I293" s="328">
        <v>0</v>
      </c>
      <c r="J293" s="328">
        <v>0</v>
      </c>
      <c r="K293" s="328">
        <v>0</v>
      </c>
      <c r="L293" s="328">
        <v>0</v>
      </c>
      <c r="M293" s="328">
        <v>0</v>
      </c>
      <c r="N293" s="328">
        <v>0</v>
      </c>
      <c r="O293" s="328">
        <v>0</v>
      </c>
      <c r="P293" s="328">
        <v>0</v>
      </c>
      <c r="Q293" s="328">
        <v>0</v>
      </c>
      <c r="R293" s="328">
        <v>0</v>
      </c>
      <c r="S293" s="328">
        <v>0</v>
      </c>
      <c r="T293" s="328">
        <v>0</v>
      </c>
      <c r="U293" s="328">
        <v>0</v>
      </c>
      <c r="V293" s="328">
        <v>0</v>
      </c>
      <c r="W293" s="328">
        <v>0</v>
      </c>
      <c r="X293" s="328">
        <v>0</v>
      </c>
      <c r="Y293" s="328">
        <v>0</v>
      </c>
      <c r="Z293" s="328">
        <v>0</v>
      </c>
      <c r="AA293" s="328">
        <v>0</v>
      </c>
      <c r="AB293" s="328">
        <v>0</v>
      </c>
      <c r="AC293" s="328">
        <v>0</v>
      </c>
      <c r="AD293" s="328">
        <v>0</v>
      </c>
      <c r="AE293" s="328">
        <v>0</v>
      </c>
      <c r="AF293" s="328">
        <v>0</v>
      </c>
      <c r="AG293" s="328">
        <v>0</v>
      </c>
      <c r="AH293" s="328">
        <v>0</v>
      </c>
      <c r="AI293" s="328">
        <v>0</v>
      </c>
      <c r="AJ293" s="328">
        <v>0</v>
      </c>
      <c r="AK293" s="328">
        <v>0</v>
      </c>
      <c r="AL293" s="328">
        <v>0</v>
      </c>
      <c r="AM293" s="328">
        <v>0</v>
      </c>
      <c r="AN293" s="328">
        <v>0</v>
      </c>
      <c r="AO293" s="328">
        <v>0</v>
      </c>
      <c r="AP293" s="328">
        <v>0</v>
      </c>
      <c r="AQ293" s="328">
        <v>0</v>
      </c>
      <c r="AR293" s="1"/>
      <c r="AS293" s="1"/>
    </row>
    <row r="294" spans="1:45">
      <c r="A294" s="17" t="s">
        <v>283</v>
      </c>
      <c r="B294" s="328">
        <v>0</v>
      </c>
      <c r="C294" s="328">
        <v>0</v>
      </c>
      <c r="D294" s="328">
        <v>0</v>
      </c>
      <c r="E294" s="328">
        <v>0</v>
      </c>
      <c r="F294" s="328">
        <v>0</v>
      </c>
      <c r="G294" s="328">
        <v>0</v>
      </c>
      <c r="H294" s="328">
        <v>0</v>
      </c>
      <c r="I294" s="328">
        <v>0</v>
      </c>
      <c r="J294" s="328">
        <v>0</v>
      </c>
      <c r="K294" s="328">
        <v>0</v>
      </c>
      <c r="L294" s="328">
        <v>0</v>
      </c>
      <c r="M294" s="328">
        <v>0</v>
      </c>
      <c r="N294" s="328">
        <v>0</v>
      </c>
      <c r="O294" s="328">
        <v>0</v>
      </c>
      <c r="P294" s="328">
        <v>0</v>
      </c>
      <c r="Q294" s="328">
        <v>0</v>
      </c>
      <c r="R294" s="328">
        <v>0</v>
      </c>
      <c r="S294" s="328">
        <v>0</v>
      </c>
      <c r="T294" s="328">
        <v>0</v>
      </c>
      <c r="U294" s="328">
        <v>0</v>
      </c>
      <c r="V294" s="328">
        <v>0</v>
      </c>
      <c r="W294" s="328">
        <v>0</v>
      </c>
      <c r="X294" s="328">
        <v>0</v>
      </c>
      <c r="Y294" s="328">
        <v>0</v>
      </c>
      <c r="Z294" s="328">
        <v>0</v>
      </c>
      <c r="AA294" s="328">
        <v>0</v>
      </c>
      <c r="AB294" s="328">
        <v>0</v>
      </c>
      <c r="AC294" s="328">
        <v>0</v>
      </c>
      <c r="AD294" s="328">
        <v>0</v>
      </c>
      <c r="AE294" s="328">
        <v>0</v>
      </c>
      <c r="AF294" s="328">
        <v>0</v>
      </c>
      <c r="AG294" s="328">
        <v>0</v>
      </c>
      <c r="AH294" s="328">
        <v>0</v>
      </c>
      <c r="AI294" s="328">
        <v>0</v>
      </c>
      <c r="AJ294" s="328">
        <v>0</v>
      </c>
      <c r="AK294" s="328">
        <v>0</v>
      </c>
      <c r="AL294" s="328">
        <v>0</v>
      </c>
      <c r="AM294" s="328">
        <v>0</v>
      </c>
      <c r="AN294" s="328">
        <v>0</v>
      </c>
      <c r="AO294" s="328">
        <v>0</v>
      </c>
      <c r="AP294" s="328">
        <v>0</v>
      </c>
      <c r="AQ294" s="328">
        <v>0</v>
      </c>
      <c r="AR294" s="1"/>
      <c r="AS294" s="1"/>
    </row>
    <row r="295" spans="1:45">
      <c r="A295" s="17" t="s">
        <v>284</v>
      </c>
      <c r="B295" s="328">
        <v>0</v>
      </c>
      <c r="C295" s="328">
        <v>0</v>
      </c>
      <c r="D295" s="328">
        <v>0</v>
      </c>
      <c r="E295" s="328">
        <v>0</v>
      </c>
      <c r="F295" s="328">
        <v>0</v>
      </c>
      <c r="G295" s="328">
        <v>0</v>
      </c>
      <c r="H295" s="328">
        <v>0</v>
      </c>
      <c r="I295" s="328">
        <v>0</v>
      </c>
      <c r="J295" s="328">
        <v>0</v>
      </c>
      <c r="K295" s="328">
        <v>0</v>
      </c>
      <c r="L295" s="328">
        <v>0</v>
      </c>
      <c r="M295" s="328">
        <v>0</v>
      </c>
      <c r="N295" s="328">
        <v>0</v>
      </c>
      <c r="O295" s="328">
        <v>0</v>
      </c>
      <c r="P295" s="328">
        <v>0</v>
      </c>
      <c r="Q295" s="328">
        <v>0</v>
      </c>
      <c r="R295" s="328">
        <v>0</v>
      </c>
      <c r="S295" s="328">
        <v>0</v>
      </c>
      <c r="T295" s="328">
        <v>0</v>
      </c>
      <c r="U295" s="328">
        <v>0</v>
      </c>
      <c r="V295" s="328">
        <v>0</v>
      </c>
      <c r="W295" s="328">
        <v>0</v>
      </c>
      <c r="X295" s="328">
        <v>0</v>
      </c>
      <c r="Y295" s="328">
        <v>0</v>
      </c>
      <c r="Z295" s="328">
        <v>0</v>
      </c>
      <c r="AA295" s="328">
        <v>0</v>
      </c>
      <c r="AB295" s="328">
        <v>0</v>
      </c>
      <c r="AC295" s="328">
        <v>0</v>
      </c>
      <c r="AD295" s="328">
        <v>0</v>
      </c>
      <c r="AE295" s="328">
        <v>0</v>
      </c>
      <c r="AF295" s="328">
        <v>0</v>
      </c>
      <c r="AG295" s="328">
        <v>0</v>
      </c>
      <c r="AH295" s="328">
        <v>0</v>
      </c>
      <c r="AI295" s="328">
        <v>0</v>
      </c>
      <c r="AJ295" s="328">
        <v>0</v>
      </c>
      <c r="AK295" s="328">
        <v>0</v>
      </c>
      <c r="AL295" s="328">
        <v>0</v>
      </c>
      <c r="AM295" s="328">
        <v>0</v>
      </c>
      <c r="AN295" s="328">
        <v>0</v>
      </c>
      <c r="AO295" s="328">
        <v>0</v>
      </c>
      <c r="AP295" s="328">
        <v>0</v>
      </c>
      <c r="AQ295" s="328">
        <v>0</v>
      </c>
      <c r="AR295" s="1"/>
      <c r="AS295" s="1"/>
    </row>
    <row r="296" spans="1:45">
      <c r="A296" s="17" t="s">
        <v>285</v>
      </c>
      <c r="B296" s="328">
        <v>0</v>
      </c>
      <c r="C296" s="328">
        <v>0</v>
      </c>
      <c r="D296" s="328">
        <v>0</v>
      </c>
      <c r="E296" s="328">
        <v>0</v>
      </c>
      <c r="F296" s="328">
        <v>0</v>
      </c>
      <c r="G296" s="328">
        <v>0</v>
      </c>
      <c r="H296" s="328">
        <v>0</v>
      </c>
      <c r="I296" s="328">
        <v>0</v>
      </c>
      <c r="J296" s="328">
        <v>0</v>
      </c>
      <c r="K296" s="328">
        <v>0.16236</v>
      </c>
      <c r="L296" s="328">
        <v>0</v>
      </c>
      <c r="M296" s="328">
        <v>0</v>
      </c>
      <c r="N296" s="328">
        <v>0</v>
      </c>
      <c r="O296" s="328">
        <v>0</v>
      </c>
      <c r="P296" s="328">
        <v>0</v>
      </c>
      <c r="Q296" s="328">
        <v>0</v>
      </c>
      <c r="R296" s="328">
        <v>0</v>
      </c>
      <c r="S296" s="328">
        <v>0</v>
      </c>
      <c r="T296" s="328">
        <v>14.994</v>
      </c>
      <c r="U296" s="328">
        <v>0</v>
      </c>
      <c r="V296" s="328">
        <v>0</v>
      </c>
      <c r="W296" s="328">
        <v>0</v>
      </c>
      <c r="X296" s="328">
        <v>0</v>
      </c>
      <c r="Y296" s="328">
        <v>0</v>
      </c>
      <c r="Z296" s="328">
        <v>0</v>
      </c>
      <c r="AA296" s="328">
        <v>0</v>
      </c>
      <c r="AB296" s="328">
        <v>0</v>
      </c>
      <c r="AC296" s="328">
        <v>0</v>
      </c>
      <c r="AD296" s="328">
        <v>0</v>
      </c>
      <c r="AE296" s="328">
        <v>0</v>
      </c>
      <c r="AF296" s="328">
        <v>0</v>
      </c>
      <c r="AG296" s="328">
        <v>0</v>
      </c>
      <c r="AH296" s="328">
        <v>0</v>
      </c>
      <c r="AI296" s="328">
        <v>0</v>
      </c>
      <c r="AJ296" s="328">
        <v>0</v>
      </c>
      <c r="AK296" s="328">
        <v>0</v>
      </c>
      <c r="AL296" s="328">
        <v>0</v>
      </c>
      <c r="AM296" s="328">
        <v>0</v>
      </c>
      <c r="AN296" s="328">
        <v>0</v>
      </c>
      <c r="AO296" s="328">
        <v>0</v>
      </c>
      <c r="AP296" s="328">
        <v>0</v>
      </c>
      <c r="AQ296" s="328">
        <v>15.156360000000001</v>
      </c>
      <c r="AR296" s="1"/>
      <c r="AS296" s="1"/>
    </row>
    <row r="297" spans="1:45">
      <c r="A297" s="17" t="s">
        <v>286</v>
      </c>
      <c r="B297" s="328">
        <v>0</v>
      </c>
      <c r="C297" s="328">
        <v>0</v>
      </c>
      <c r="D297" s="328">
        <v>0</v>
      </c>
      <c r="E297" s="328">
        <v>0</v>
      </c>
      <c r="F297" s="328">
        <v>0</v>
      </c>
      <c r="G297" s="328">
        <v>0</v>
      </c>
      <c r="H297" s="328">
        <v>0</v>
      </c>
      <c r="I297" s="328">
        <v>0</v>
      </c>
      <c r="J297" s="328">
        <v>0</v>
      </c>
      <c r="K297" s="328">
        <v>0</v>
      </c>
      <c r="L297" s="328">
        <v>0</v>
      </c>
      <c r="M297" s="328">
        <v>0</v>
      </c>
      <c r="N297" s="328">
        <v>0</v>
      </c>
      <c r="O297" s="328">
        <v>0</v>
      </c>
      <c r="P297" s="328">
        <v>0</v>
      </c>
      <c r="Q297" s="328">
        <v>0</v>
      </c>
      <c r="R297" s="328">
        <v>0</v>
      </c>
      <c r="S297" s="328">
        <v>0</v>
      </c>
      <c r="T297" s="328">
        <v>0</v>
      </c>
      <c r="U297" s="328">
        <v>0</v>
      </c>
      <c r="V297" s="328">
        <v>0</v>
      </c>
      <c r="W297" s="328">
        <v>0</v>
      </c>
      <c r="X297" s="328">
        <v>0</v>
      </c>
      <c r="Y297" s="328">
        <v>0</v>
      </c>
      <c r="Z297" s="328">
        <v>0</v>
      </c>
      <c r="AA297" s="328">
        <v>0</v>
      </c>
      <c r="AB297" s="328">
        <v>0</v>
      </c>
      <c r="AC297" s="328">
        <v>0</v>
      </c>
      <c r="AD297" s="328">
        <v>0</v>
      </c>
      <c r="AE297" s="328">
        <v>0</v>
      </c>
      <c r="AF297" s="328">
        <v>0</v>
      </c>
      <c r="AG297" s="328">
        <v>0</v>
      </c>
      <c r="AH297" s="328">
        <v>0</v>
      </c>
      <c r="AI297" s="328">
        <v>0</v>
      </c>
      <c r="AJ297" s="328">
        <v>0</v>
      </c>
      <c r="AK297" s="328">
        <v>0</v>
      </c>
      <c r="AL297" s="328">
        <v>0</v>
      </c>
      <c r="AM297" s="328">
        <v>0</v>
      </c>
      <c r="AN297" s="328">
        <v>0</v>
      </c>
      <c r="AO297" s="328">
        <v>0</v>
      </c>
      <c r="AP297" s="328">
        <v>0</v>
      </c>
      <c r="AQ297" s="328">
        <v>0</v>
      </c>
      <c r="AR297" s="1"/>
      <c r="AS297" s="1"/>
    </row>
    <row r="298" spans="1:45">
      <c r="A298" s="17" t="s">
        <v>287</v>
      </c>
      <c r="B298" s="328">
        <v>-44060.370780000005</v>
      </c>
      <c r="C298" s="328">
        <v>-10908.631710000001</v>
      </c>
      <c r="D298" s="328">
        <v>-29689.914140000001</v>
      </c>
      <c r="E298" s="328">
        <v>-4050.6923400000001</v>
      </c>
      <c r="F298" s="328">
        <v>-4279.0995999999996</v>
      </c>
      <c r="G298" s="328">
        <v>-1668.3719599999999</v>
      </c>
      <c r="H298" s="328">
        <v>-1874.3783799999999</v>
      </c>
      <c r="I298" s="328">
        <v>-3636.3751299999999</v>
      </c>
      <c r="J298" s="328">
        <v>-7745.5206799999996</v>
      </c>
      <c r="K298" s="328">
        <v>-7404.3356599999997</v>
      </c>
      <c r="L298" s="328">
        <v>-6183.55573</v>
      </c>
      <c r="M298" s="328">
        <v>-7911.61175</v>
      </c>
      <c r="N298" s="328">
        <v>-14324.99199</v>
      </c>
      <c r="O298" s="328">
        <v>-4600.5785800000003</v>
      </c>
      <c r="P298" s="328">
        <v>-6557.5227500000001</v>
      </c>
      <c r="Q298" s="328">
        <v>-1038.4285</v>
      </c>
      <c r="R298" s="328">
        <v>-6184.9382599999999</v>
      </c>
      <c r="S298" s="328">
        <v>-571.96192000000008</v>
      </c>
      <c r="T298" s="328">
        <v>-4431.6236699999999</v>
      </c>
      <c r="U298" s="328">
        <v>-3172.4334700000004</v>
      </c>
      <c r="V298" s="328">
        <v>-535.95192000000009</v>
      </c>
      <c r="W298" s="328">
        <v>-7435.9595300000001</v>
      </c>
      <c r="X298" s="328">
        <v>-16787.100899999998</v>
      </c>
      <c r="Y298" s="328">
        <v>-2119.8264100000001</v>
      </c>
      <c r="Z298" s="328">
        <v>-4870.2227300000004</v>
      </c>
      <c r="AA298" s="328">
        <v>-2148.6138599999999</v>
      </c>
      <c r="AB298" s="328">
        <v>-9731.2421599999998</v>
      </c>
      <c r="AC298" s="328">
        <v>-12679.584429999999</v>
      </c>
      <c r="AD298" s="328">
        <v>-2356.6135600000002</v>
      </c>
      <c r="AE298" s="328">
        <v>-2150.0351800000003</v>
      </c>
      <c r="AF298" s="328">
        <v>-3103.0243</v>
      </c>
      <c r="AG298" s="328">
        <v>-590.20803999999998</v>
      </c>
      <c r="AH298" s="328">
        <v>-1344.6128000000001</v>
      </c>
      <c r="AI298" s="328">
        <v>-1981.04529</v>
      </c>
      <c r="AJ298" s="328">
        <v>-284.20875000000001</v>
      </c>
      <c r="AK298" s="328">
        <v>-3355.4361200000003</v>
      </c>
      <c r="AL298" s="328">
        <v>-5921.6111500000006</v>
      </c>
      <c r="AM298" s="328">
        <v>-950.83491000000004</v>
      </c>
      <c r="AN298" s="328">
        <v>-1616.5304900000001</v>
      </c>
      <c r="AO298" s="328">
        <v>-4696.7094100000004</v>
      </c>
      <c r="AP298" s="328">
        <v>-139.28385999999998</v>
      </c>
      <c r="AQ298" s="328">
        <v>-255093.99280000001</v>
      </c>
      <c r="AR298" s="8"/>
      <c r="AS298" s="1"/>
    </row>
    <row r="299" spans="1:45">
      <c r="A299" s="17" t="s">
        <v>288</v>
      </c>
      <c r="B299" s="328">
        <v>-26381.526530000003</v>
      </c>
      <c r="C299" s="328">
        <v>-3881.7146899999998</v>
      </c>
      <c r="D299" s="328">
        <v>-17351.39703</v>
      </c>
      <c r="E299" s="328">
        <v>-2731.0700200000001</v>
      </c>
      <c r="F299" s="328">
        <v>-3795.9213599999998</v>
      </c>
      <c r="G299" s="328">
        <v>-1355.09645</v>
      </c>
      <c r="H299" s="328">
        <v>-1348.6948300000001</v>
      </c>
      <c r="I299" s="328">
        <v>-1992.0404199999998</v>
      </c>
      <c r="J299" s="328">
        <v>-5351.7407000000003</v>
      </c>
      <c r="K299" s="328">
        <v>-6923.5684600000004</v>
      </c>
      <c r="L299" s="328">
        <v>-3347.3251800000003</v>
      </c>
      <c r="M299" s="328">
        <v>-7814.8139600000004</v>
      </c>
      <c r="N299" s="328">
        <v>-13525.943230000001</v>
      </c>
      <c r="O299" s="328">
        <v>-3243.4960599999999</v>
      </c>
      <c r="P299" s="328">
        <v>-6276.3101999999999</v>
      </c>
      <c r="Q299" s="328">
        <v>-935.69733999999994</v>
      </c>
      <c r="R299" s="328">
        <v>-4870.6188499999998</v>
      </c>
      <c r="S299" s="328">
        <v>-571.96192000000008</v>
      </c>
      <c r="T299" s="328">
        <v>-2451.8348500000002</v>
      </c>
      <c r="U299" s="328">
        <v>-1671.1077</v>
      </c>
      <c r="V299" s="328">
        <v>-533.32975999999996</v>
      </c>
      <c r="W299" s="328">
        <v>-4204.8664400000007</v>
      </c>
      <c r="X299" s="328">
        <v>-11366.11227</v>
      </c>
      <c r="Y299" s="328">
        <v>-1897.2043600000002</v>
      </c>
      <c r="Z299" s="328">
        <v>-3347.2089500000002</v>
      </c>
      <c r="AA299" s="328">
        <v>-2065.98866</v>
      </c>
      <c r="AB299" s="328">
        <v>-5327.4227699999992</v>
      </c>
      <c r="AC299" s="328">
        <v>-9651.8902100000014</v>
      </c>
      <c r="AD299" s="328">
        <v>-1936.63283</v>
      </c>
      <c r="AE299" s="328">
        <v>-1996.1691799999999</v>
      </c>
      <c r="AF299" s="328">
        <v>-2478.6019799999999</v>
      </c>
      <c r="AG299" s="328">
        <v>-573.73113999999998</v>
      </c>
      <c r="AH299" s="328">
        <v>-1168.5146200000001</v>
      </c>
      <c r="AI299" s="328">
        <v>-1157.32934</v>
      </c>
      <c r="AJ299" s="328">
        <v>-260.75591000000003</v>
      </c>
      <c r="AK299" s="328">
        <v>-3009.0302999999999</v>
      </c>
      <c r="AL299" s="328">
        <v>-4371.9886399999996</v>
      </c>
      <c r="AM299" s="328">
        <v>-872.58317</v>
      </c>
      <c r="AN299" s="328">
        <v>-1615.5023999999999</v>
      </c>
      <c r="AO299" s="328">
        <v>-4362.1729500000001</v>
      </c>
      <c r="AP299" s="328">
        <v>-139.28385999999998</v>
      </c>
      <c r="AQ299" s="328">
        <v>-178158.19952000002</v>
      </c>
      <c r="AR299" s="1"/>
      <c r="AS299" s="1"/>
    </row>
    <row r="300" spans="1:45">
      <c r="A300" s="17" t="s">
        <v>289</v>
      </c>
      <c r="B300" s="328">
        <v>-601.75037999999995</v>
      </c>
      <c r="C300" s="328">
        <v>0</v>
      </c>
      <c r="D300" s="328">
        <v>0</v>
      </c>
      <c r="E300" s="328">
        <v>0</v>
      </c>
      <c r="F300" s="328">
        <v>-2.4399999999999999E-3</v>
      </c>
      <c r="G300" s="328">
        <v>-1.9170000000000003E-2</v>
      </c>
      <c r="H300" s="328">
        <v>0</v>
      </c>
      <c r="I300" s="328">
        <v>-1.273E-2</v>
      </c>
      <c r="J300" s="328">
        <v>0</v>
      </c>
      <c r="K300" s="328">
        <v>0</v>
      </c>
      <c r="L300" s="328">
        <v>0</v>
      </c>
      <c r="M300" s="328">
        <v>-2.0410000000000001E-2</v>
      </c>
      <c r="N300" s="328">
        <v>0</v>
      </c>
      <c r="O300" s="328">
        <v>0</v>
      </c>
      <c r="P300" s="328">
        <v>0</v>
      </c>
      <c r="Q300" s="328">
        <v>-5.6299999999999996E-3</v>
      </c>
      <c r="R300" s="328">
        <v>-0.10221</v>
      </c>
      <c r="S300" s="328">
        <v>0</v>
      </c>
      <c r="T300" s="328">
        <v>-7.3800000000000003E-3</v>
      </c>
      <c r="U300" s="328">
        <v>0</v>
      </c>
      <c r="V300" s="328">
        <v>0</v>
      </c>
      <c r="W300" s="328">
        <v>0</v>
      </c>
      <c r="X300" s="328">
        <v>0</v>
      </c>
      <c r="Y300" s="328">
        <v>0</v>
      </c>
      <c r="Z300" s="328">
        <v>0</v>
      </c>
      <c r="AA300" s="328">
        <v>0</v>
      </c>
      <c r="AB300" s="328">
        <v>0</v>
      </c>
      <c r="AC300" s="328">
        <v>0</v>
      </c>
      <c r="AD300" s="328">
        <v>0</v>
      </c>
      <c r="AE300" s="328">
        <v>-0.49234</v>
      </c>
      <c r="AF300" s="328">
        <v>-5.7400000000000003E-3</v>
      </c>
      <c r="AG300" s="328">
        <v>0</v>
      </c>
      <c r="AH300" s="328">
        <v>0</v>
      </c>
      <c r="AI300" s="328">
        <v>0</v>
      </c>
      <c r="AJ300" s="328">
        <v>-1.0840000000000001E-2</v>
      </c>
      <c r="AK300" s="328">
        <v>-6.4999999999999997E-4</v>
      </c>
      <c r="AL300" s="328">
        <v>0</v>
      </c>
      <c r="AM300" s="328">
        <v>0</v>
      </c>
      <c r="AN300" s="328">
        <v>0</v>
      </c>
      <c r="AO300" s="328">
        <v>-2.017E-2</v>
      </c>
      <c r="AP300" s="328">
        <v>0</v>
      </c>
      <c r="AQ300" s="328">
        <v>-602.45008999999993</v>
      </c>
      <c r="AR300" s="1"/>
      <c r="AS300" s="1"/>
    </row>
    <row r="301" spans="1:45">
      <c r="A301" s="18" t="s">
        <v>290</v>
      </c>
      <c r="B301" s="328">
        <v>0</v>
      </c>
      <c r="C301" s="328">
        <v>0</v>
      </c>
      <c r="D301" s="328">
        <v>0</v>
      </c>
      <c r="E301" s="328">
        <v>0</v>
      </c>
      <c r="F301" s="328">
        <v>0</v>
      </c>
      <c r="G301" s="328">
        <v>0</v>
      </c>
      <c r="H301" s="328">
        <v>0</v>
      </c>
      <c r="I301" s="328">
        <v>0</v>
      </c>
      <c r="J301" s="328">
        <v>0</v>
      </c>
      <c r="K301" s="328">
        <v>0</v>
      </c>
      <c r="L301" s="328">
        <v>0</v>
      </c>
      <c r="M301" s="328">
        <v>0</v>
      </c>
      <c r="N301" s="328">
        <v>0</v>
      </c>
      <c r="O301" s="328">
        <v>0</v>
      </c>
      <c r="P301" s="328">
        <v>0</v>
      </c>
      <c r="Q301" s="328">
        <v>0</v>
      </c>
      <c r="R301" s="328">
        <v>0</v>
      </c>
      <c r="S301" s="328">
        <v>0</v>
      </c>
      <c r="T301" s="328">
        <v>0</v>
      </c>
      <c r="U301" s="328">
        <v>0</v>
      </c>
      <c r="V301" s="328">
        <v>0</v>
      </c>
      <c r="W301" s="328">
        <v>0</v>
      </c>
      <c r="X301" s="328">
        <v>0</v>
      </c>
      <c r="Y301" s="328">
        <v>0</v>
      </c>
      <c r="Z301" s="328">
        <v>0</v>
      </c>
      <c r="AA301" s="328">
        <v>0</v>
      </c>
      <c r="AB301" s="328">
        <v>0</v>
      </c>
      <c r="AC301" s="328">
        <v>0</v>
      </c>
      <c r="AD301" s="328">
        <v>0</v>
      </c>
      <c r="AE301" s="328">
        <v>0</v>
      </c>
      <c r="AF301" s="328">
        <v>0</v>
      </c>
      <c r="AG301" s="328">
        <v>0</v>
      </c>
      <c r="AH301" s="328">
        <v>0</v>
      </c>
      <c r="AI301" s="328">
        <v>0</v>
      </c>
      <c r="AJ301" s="328">
        <v>0</v>
      </c>
      <c r="AK301" s="328">
        <v>0</v>
      </c>
      <c r="AL301" s="328">
        <v>0</v>
      </c>
      <c r="AM301" s="328">
        <v>0</v>
      </c>
      <c r="AN301" s="328">
        <v>0</v>
      </c>
      <c r="AO301" s="328">
        <v>0</v>
      </c>
      <c r="AP301" s="328">
        <v>0</v>
      </c>
      <c r="AQ301" s="328">
        <v>0</v>
      </c>
      <c r="AR301" s="1"/>
      <c r="AS301" s="1"/>
    </row>
    <row r="302" spans="1:45">
      <c r="A302" s="18" t="s">
        <v>291</v>
      </c>
      <c r="B302" s="328">
        <v>-17077.093870000001</v>
      </c>
      <c r="C302" s="328">
        <v>-7026.9170199999999</v>
      </c>
      <c r="D302" s="328">
        <v>-12338.517109999999</v>
      </c>
      <c r="E302" s="328">
        <v>-1319.6223200000002</v>
      </c>
      <c r="F302" s="328">
        <v>-483.17579999999998</v>
      </c>
      <c r="G302" s="328">
        <v>-313.25634000000002</v>
      </c>
      <c r="H302" s="328">
        <v>-525.68355000000008</v>
      </c>
      <c r="I302" s="328">
        <v>-1644.3219799999999</v>
      </c>
      <c r="J302" s="328">
        <v>-2393.7799799999998</v>
      </c>
      <c r="K302" s="328">
        <v>-447.82039000000003</v>
      </c>
      <c r="L302" s="328">
        <v>-2836.2305499999998</v>
      </c>
      <c r="M302" s="328">
        <v>-96.777380000000008</v>
      </c>
      <c r="N302" s="328">
        <v>-799.04876000000002</v>
      </c>
      <c r="O302" s="328">
        <v>-1357.0825199999999</v>
      </c>
      <c r="P302" s="328">
        <v>-281.21254999999996</v>
      </c>
      <c r="Q302" s="328">
        <v>-102.72552999999999</v>
      </c>
      <c r="R302" s="328">
        <v>-1314.2172</v>
      </c>
      <c r="S302" s="328">
        <v>0</v>
      </c>
      <c r="T302" s="328">
        <v>-1964.7874399999998</v>
      </c>
      <c r="U302" s="328">
        <v>-1501.3257699999999</v>
      </c>
      <c r="V302" s="328">
        <v>-2.62216</v>
      </c>
      <c r="W302" s="328">
        <v>-3231.0930899999998</v>
      </c>
      <c r="X302" s="328">
        <v>-5420.9886299999998</v>
      </c>
      <c r="Y302" s="328">
        <v>-222.62205</v>
      </c>
      <c r="Z302" s="328">
        <v>-1523.01378</v>
      </c>
      <c r="AA302" s="328">
        <v>-82.625199999999992</v>
      </c>
      <c r="AB302" s="328">
        <v>-4403.8193899999997</v>
      </c>
      <c r="AC302" s="328">
        <v>-3027.6942200000003</v>
      </c>
      <c r="AD302" s="328">
        <v>-419.98072999999999</v>
      </c>
      <c r="AE302" s="328">
        <v>-153.37366</v>
      </c>
      <c r="AF302" s="328">
        <v>-624.41657999999995</v>
      </c>
      <c r="AG302" s="328">
        <v>-16.476900000000001</v>
      </c>
      <c r="AH302" s="328">
        <v>-176.09817999999999</v>
      </c>
      <c r="AI302" s="328">
        <v>-823.71594999999991</v>
      </c>
      <c r="AJ302" s="328">
        <v>-23.442</v>
      </c>
      <c r="AK302" s="328">
        <v>-346.40517</v>
      </c>
      <c r="AL302" s="328">
        <v>-1549.6225099999999</v>
      </c>
      <c r="AM302" s="328">
        <v>-78.251740000000012</v>
      </c>
      <c r="AN302" s="328">
        <v>-1.0280899999999999</v>
      </c>
      <c r="AO302" s="328">
        <v>-334.51628999999997</v>
      </c>
      <c r="AP302" s="328">
        <v>0</v>
      </c>
      <c r="AQ302" s="328">
        <v>-76285.40238</v>
      </c>
      <c r="AR302" s="1"/>
      <c r="AS302" s="1"/>
    </row>
    <row r="303" spans="1:45">
      <c r="A303" s="11" t="s">
        <v>292</v>
      </c>
      <c r="B303" s="328">
        <v>0</v>
      </c>
      <c r="C303" s="328">
        <v>0</v>
      </c>
      <c r="D303" s="328">
        <v>0</v>
      </c>
      <c r="E303" s="328">
        <v>0</v>
      </c>
      <c r="F303" s="328">
        <v>0</v>
      </c>
      <c r="G303" s="328">
        <v>0</v>
      </c>
      <c r="H303" s="328">
        <v>0</v>
      </c>
      <c r="I303" s="328">
        <v>0</v>
      </c>
      <c r="J303" s="328">
        <v>0</v>
      </c>
      <c r="K303" s="328">
        <v>0</v>
      </c>
      <c r="L303" s="328">
        <v>0</v>
      </c>
      <c r="M303" s="328">
        <v>0</v>
      </c>
      <c r="N303" s="328">
        <v>0</v>
      </c>
      <c r="O303" s="328">
        <v>0</v>
      </c>
      <c r="P303" s="328">
        <v>0</v>
      </c>
      <c r="Q303" s="328">
        <v>0</v>
      </c>
      <c r="R303" s="328">
        <v>0</v>
      </c>
      <c r="S303" s="328">
        <v>0</v>
      </c>
      <c r="T303" s="328">
        <v>0</v>
      </c>
      <c r="U303" s="328">
        <v>0</v>
      </c>
      <c r="V303" s="328">
        <v>0</v>
      </c>
      <c r="W303" s="328">
        <v>0</v>
      </c>
      <c r="X303" s="328">
        <v>0</v>
      </c>
      <c r="Y303" s="328">
        <v>0</v>
      </c>
      <c r="Z303" s="328">
        <v>0</v>
      </c>
      <c r="AA303" s="328">
        <v>0</v>
      </c>
      <c r="AB303" s="328">
        <v>0</v>
      </c>
      <c r="AC303" s="328">
        <v>0</v>
      </c>
      <c r="AD303" s="328">
        <v>0</v>
      </c>
      <c r="AE303" s="328">
        <v>0</v>
      </c>
      <c r="AF303" s="328">
        <v>0</v>
      </c>
      <c r="AG303" s="328">
        <v>0</v>
      </c>
      <c r="AH303" s="328">
        <v>0</v>
      </c>
      <c r="AI303" s="328">
        <v>0</v>
      </c>
      <c r="AJ303" s="328">
        <v>0</v>
      </c>
      <c r="AK303" s="328">
        <v>0</v>
      </c>
      <c r="AL303" s="328">
        <v>0</v>
      </c>
      <c r="AM303" s="328">
        <v>0</v>
      </c>
      <c r="AN303" s="328">
        <v>0</v>
      </c>
      <c r="AO303" s="328">
        <v>0</v>
      </c>
      <c r="AP303" s="328">
        <v>0</v>
      </c>
      <c r="AQ303" s="328">
        <v>0</v>
      </c>
      <c r="AR303" s="1"/>
      <c r="AS303" s="1"/>
    </row>
    <row r="304" spans="1:45">
      <c r="A304" s="18" t="s">
        <v>293</v>
      </c>
      <c r="B304" s="328">
        <v>0</v>
      </c>
      <c r="C304" s="328">
        <v>0</v>
      </c>
      <c r="D304" s="328">
        <v>0</v>
      </c>
      <c r="E304" s="328">
        <v>0</v>
      </c>
      <c r="F304" s="328">
        <v>0</v>
      </c>
      <c r="G304" s="328">
        <v>0</v>
      </c>
      <c r="H304" s="328">
        <v>0</v>
      </c>
      <c r="I304" s="328">
        <v>0</v>
      </c>
      <c r="J304" s="328">
        <v>0</v>
      </c>
      <c r="K304" s="328">
        <v>-32.946809999999999</v>
      </c>
      <c r="L304" s="328">
        <v>0</v>
      </c>
      <c r="M304" s="328">
        <v>0</v>
      </c>
      <c r="N304" s="328">
        <v>0</v>
      </c>
      <c r="O304" s="328">
        <v>0</v>
      </c>
      <c r="P304" s="328">
        <v>0</v>
      </c>
      <c r="Q304" s="328">
        <v>0</v>
      </c>
      <c r="R304" s="328">
        <v>0</v>
      </c>
      <c r="S304" s="328">
        <v>0</v>
      </c>
      <c r="T304" s="328">
        <v>-14.994</v>
      </c>
      <c r="U304" s="328">
        <v>0</v>
      </c>
      <c r="V304" s="328">
        <v>0</v>
      </c>
      <c r="W304" s="328">
        <v>0</v>
      </c>
      <c r="X304" s="328">
        <v>0</v>
      </c>
      <c r="Y304" s="328">
        <v>0</v>
      </c>
      <c r="Z304" s="328">
        <v>0</v>
      </c>
      <c r="AA304" s="328">
        <v>0</v>
      </c>
      <c r="AB304" s="328">
        <v>0</v>
      </c>
      <c r="AC304" s="328">
        <v>0</v>
      </c>
      <c r="AD304" s="328">
        <v>0</v>
      </c>
      <c r="AE304" s="328">
        <v>0</v>
      </c>
      <c r="AF304" s="328">
        <v>0</v>
      </c>
      <c r="AG304" s="328">
        <v>0</v>
      </c>
      <c r="AH304" s="328">
        <v>0</v>
      </c>
      <c r="AI304" s="328">
        <v>0</v>
      </c>
      <c r="AJ304" s="328">
        <v>0</v>
      </c>
      <c r="AK304" s="328">
        <v>0</v>
      </c>
      <c r="AL304" s="328">
        <v>0</v>
      </c>
      <c r="AM304" s="328">
        <v>0</v>
      </c>
      <c r="AN304" s="328">
        <v>0</v>
      </c>
      <c r="AO304" s="328">
        <v>0</v>
      </c>
      <c r="AP304" s="328">
        <v>0</v>
      </c>
      <c r="AQ304" s="328">
        <v>-47.940809999999999</v>
      </c>
      <c r="AR304" s="1"/>
      <c r="AS304" s="1"/>
    </row>
    <row r="305" spans="1:45">
      <c r="A305" s="685" t="s">
        <v>294</v>
      </c>
      <c r="B305" s="684">
        <v>58134.491710000002</v>
      </c>
      <c r="C305" s="684">
        <v>15479.90236</v>
      </c>
      <c r="D305" s="684">
        <v>35866.368090000004</v>
      </c>
      <c r="E305" s="684">
        <v>15456.751759999999</v>
      </c>
      <c r="F305" s="684">
        <v>7028.0532000000003</v>
      </c>
      <c r="G305" s="684">
        <v>6485.9159</v>
      </c>
      <c r="H305" s="684">
        <v>7751.8757800000003</v>
      </c>
      <c r="I305" s="684">
        <v>6929.2939500000002</v>
      </c>
      <c r="J305" s="684">
        <v>4203.84267</v>
      </c>
      <c r="K305" s="684">
        <v>10779.83656</v>
      </c>
      <c r="L305" s="684">
        <v>5089.2322199999999</v>
      </c>
      <c r="M305" s="684">
        <v>7069.3421399999997</v>
      </c>
      <c r="N305" s="684">
        <v>17854.703249999999</v>
      </c>
      <c r="O305" s="684">
        <v>5208.3069400000004</v>
      </c>
      <c r="P305" s="684">
        <v>3951.82555</v>
      </c>
      <c r="Q305" s="684">
        <v>3522.4841099999999</v>
      </c>
      <c r="R305" s="684">
        <v>2392.91329</v>
      </c>
      <c r="S305" s="684">
        <v>3218.2959599999999</v>
      </c>
      <c r="T305" s="684">
        <v>6397.2907400000004</v>
      </c>
      <c r="U305" s="684">
        <v>8700.7555299999985</v>
      </c>
      <c r="V305" s="684">
        <v>3372.8126899999997</v>
      </c>
      <c r="W305" s="684">
        <v>2816.6600400000002</v>
      </c>
      <c r="X305" s="684">
        <v>3664.4391099999998</v>
      </c>
      <c r="Y305" s="684">
        <v>6512.8769199999997</v>
      </c>
      <c r="Z305" s="684">
        <v>8390.648720000001</v>
      </c>
      <c r="AA305" s="684">
        <v>3775.3781099999997</v>
      </c>
      <c r="AB305" s="684">
        <v>11272.37652</v>
      </c>
      <c r="AC305" s="684">
        <v>15978.893189999999</v>
      </c>
      <c r="AD305" s="684">
        <v>6631.71558</v>
      </c>
      <c r="AE305" s="684">
        <v>14637.67002</v>
      </c>
      <c r="AF305" s="684">
        <v>3409.5522500000002</v>
      </c>
      <c r="AG305" s="684">
        <v>4115.8750200000004</v>
      </c>
      <c r="AH305" s="684">
        <v>2655.78971</v>
      </c>
      <c r="AI305" s="684">
        <v>984.34541000000002</v>
      </c>
      <c r="AJ305" s="684">
        <v>2225.27565</v>
      </c>
      <c r="AK305" s="684">
        <v>1695.15967</v>
      </c>
      <c r="AL305" s="684">
        <v>5407.0158499999998</v>
      </c>
      <c r="AM305" s="684">
        <v>1123.7654499999999</v>
      </c>
      <c r="AN305" s="684">
        <v>6877.4646900000007</v>
      </c>
      <c r="AO305" s="684">
        <v>3990.4959399999998</v>
      </c>
      <c r="AP305" s="684">
        <v>1538.7628300000001</v>
      </c>
      <c r="AQ305" s="684">
        <v>342598.45507999999</v>
      </c>
      <c r="AR305" s="8"/>
      <c r="AS305" s="1"/>
    </row>
    <row r="306" spans="1:45">
      <c r="A306" s="17" t="s">
        <v>295</v>
      </c>
      <c r="B306" s="328">
        <v>-62602.53024</v>
      </c>
      <c r="C306" s="328">
        <v>-15664.53702</v>
      </c>
      <c r="D306" s="328">
        <v>-35988.631609999997</v>
      </c>
      <c r="E306" s="328">
        <v>-15528.3964</v>
      </c>
      <c r="F306" s="328">
        <v>-6956.4696800000002</v>
      </c>
      <c r="G306" s="328">
        <v>-7709.5976799999999</v>
      </c>
      <c r="H306" s="328">
        <v>-6479.1222699999998</v>
      </c>
      <c r="I306" s="328">
        <v>-6663.3056299999998</v>
      </c>
      <c r="J306" s="328">
        <v>-7285.8388800000002</v>
      </c>
      <c r="K306" s="328">
        <v>-9950.4420600000012</v>
      </c>
      <c r="L306" s="328">
        <v>-4633.3982400000004</v>
      </c>
      <c r="M306" s="328">
        <v>-7353.9750800000002</v>
      </c>
      <c r="N306" s="328">
        <v>-14811.942650000001</v>
      </c>
      <c r="O306" s="328">
        <v>-7199.0759000000007</v>
      </c>
      <c r="P306" s="328">
        <v>-5679.7896300000002</v>
      </c>
      <c r="Q306" s="328">
        <v>-4529.7173600000006</v>
      </c>
      <c r="R306" s="328">
        <v>-4633.8573099999994</v>
      </c>
      <c r="S306" s="328">
        <v>-3842.6119800000001</v>
      </c>
      <c r="T306" s="328">
        <v>-7120.6059299999997</v>
      </c>
      <c r="U306" s="328">
        <v>-7974.6337899999999</v>
      </c>
      <c r="V306" s="328">
        <v>-2910.27871</v>
      </c>
      <c r="W306" s="328">
        <v>-4538.5414700000001</v>
      </c>
      <c r="X306" s="328">
        <v>-8042.2522399999998</v>
      </c>
      <c r="Y306" s="328">
        <v>-5950.0233699999999</v>
      </c>
      <c r="Z306" s="328">
        <v>-11928.48553</v>
      </c>
      <c r="AA306" s="328">
        <v>-5252.1442800000004</v>
      </c>
      <c r="AB306" s="328">
        <v>-10077.014570000001</v>
      </c>
      <c r="AC306" s="328">
        <v>-15699.77326</v>
      </c>
      <c r="AD306" s="328">
        <v>-6505.3045099999999</v>
      </c>
      <c r="AE306" s="328">
        <v>-13656.37127</v>
      </c>
      <c r="AF306" s="328">
        <v>-2604.8468900000003</v>
      </c>
      <c r="AG306" s="328">
        <v>-3950.1725200000001</v>
      </c>
      <c r="AH306" s="328">
        <v>-3495.0298399999997</v>
      </c>
      <c r="AI306" s="328">
        <v>-1906.64491</v>
      </c>
      <c r="AJ306" s="328">
        <v>-2284.0767000000001</v>
      </c>
      <c r="AK306" s="328">
        <v>-1324.8458000000001</v>
      </c>
      <c r="AL306" s="328">
        <v>-6031.3368300000002</v>
      </c>
      <c r="AM306" s="328">
        <v>-2007.116</v>
      </c>
      <c r="AN306" s="328">
        <v>-6430.3212300000005</v>
      </c>
      <c r="AO306" s="328">
        <v>-4909.6973399999997</v>
      </c>
      <c r="AP306" s="328">
        <v>-1767.12147</v>
      </c>
      <c r="AQ306" s="328">
        <v>-363879.87807999999</v>
      </c>
      <c r="AR306" s="8"/>
      <c r="AS306" s="1"/>
    </row>
    <row r="307" spans="1:45">
      <c r="A307" s="17" t="s">
        <v>296</v>
      </c>
      <c r="B307" s="328">
        <v>-30849.519489999999</v>
      </c>
      <c r="C307" s="328">
        <v>-8913.70615</v>
      </c>
      <c r="D307" s="328">
        <v>-19142.77015</v>
      </c>
      <c r="E307" s="328">
        <v>-8604.205539999999</v>
      </c>
      <c r="F307" s="328">
        <v>-4352.6196</v>
      </c>
      <c r="G307" s="328">
        <v>-4467.4220700000005</v>
      </c>
      <c r="H307" s="328">
        <v>-4139.6551099999997</v>
      </c>
      <c r="I307" s="328">
        <v>-3312.5703399999998</v>
      </c>
      <c r="J307" s="328">
        <v>-4031.4209500000002</v>
      </c>
      <c r="K307" s="328">
        <v>-5849.5770999999995</v>
      </c>
      <c r="L307" s="328">
        <v>-2881.6149799999998</v>
      </c>
      <c r="M307" s="328">
        <v>-4563.1331799999998</v>
      </c>
      <c r="N307" s="328">
        <v>-6404.6237199999996</v>
      </c>
      <c r="O307" s="328">
        <v>-5116.40859</v>
      </c>
      <c r="P307" s="328">
        <v>-3359.6909999999998</v>
      </c>
      <c r="Q307" s="328">
        <v>-2784.4142999999999</v>
      </c>
      <c r="R307" s="328">
        <v>-2942.2717000000002</v>
      </c>
      <c r="S307" s="328">
        <v>-2048.5178599999999</v>
      </c>
      <c r="T307" s="328">
        <v>-4515.9611100000002</v>
      </c>
      <c r="U307" s="328">
        <v>-4680.4457599999996</v>
      </c>
      <c r="V307" s="328">
        <v>-1834.81519</v>
      </c>
      <c r="W307" s="328">
        <v>-2672.78179</v>
      </c>
      <c r="X307" s="328">
        <v>-4644.7509199999995</v>
      </c>
      <c r="Y307" s="328">
        <v>-3947.51829</v>
      </c>
      <c r="Z307" s="328">
        <v>-6545.5040199999994</v>
      </c>
      <c r="AA307" s="328">
        <v>-3126.8119799999999</v>
      </c>
      <c r="AB307" s="328">
        <v>-5998.4874099999997</v>
      </c>
      <c r="AC307" s="328">
        <v>-9151.5143900000003</v>
      </c>
      <c r="AD307" s="328">
        <v>-4056.0504000000001</v>
      </c>
      <c r="AE307" s="328">
        <v>-7585.8840099999998</v>
      </c>
      <c r="AF307" s="328">
        <v>-1639.1643999999999</v>
      </c>
      <c r="AG307" s="328">
        <v>-2558.7155299999999</v>
      </c>
      <c r="AH307" s="328">
        <v>-2172.8676800000003</v>
      </c>
      <c r="AI307" s="328">
        <v>-1226.95496</v>
      </c>
      <c r="AJ307" s="328">
        <v>-1653.5471599999998</v>
      </c>
      <c r="AK307" s="328">
        <v>-891.27503999999999</v>
      </c>
      <c r="AL307" s="328">
        <v>-3725.88337</v>
      </c>
      <c r="AM307" s="328">
        <v>-1304.81981</v>
      </c>
      <c r="AN307" s="328">
        <v>-3531.7421400000003</v>
      </c>
      <c r="AO307" s="328">
        <v>-2744.4179800000002</v>
      </c>
      <c r="AP307" s="328">
        <v>-1316.9990500000001</v>
      </c>
      <c r="AQ307" s="328">
        <v>-205291.05421999999</v>
      </c>
      <c r="AR307" s="1"/>
      <c r="AS307" s="1"/>
    </row>
    <row r="308" spans="1:45">
      <c r="A308" s="17" t="s">
        <v>297</v>
      </c>
      <c r="B308" s="328">
        <v>-5182.4221600000001</v>
      </c>
      <c r="C308" s="328">
        <v>-1466.9271699999999</v>
      </c>
      <c r="D308" s="328">
        <v>-3669.7333799999997</v>
      </c>
      <c r="E308" s="328">
        <v>-1999.5137</v>
      </c>
      <c r="F308" s="328">
        <v>-733.83335999999997</v>
      </c>
      <c r="G308" s="328">
        <v>-610.23668000000009</v>
      </c>
      <c r="H308" s="328">
        <v>-628.31113000000005</v>
      </c>
      <c r="I308" s="328">
        <v>-844.29959999999994</v>
      </c>
      <c r="J308" s="328">
        <v>-655.41904</v>
      </c>
      <c r="K308" s="328">
        <v>-598.85238000000004</v>
      </c>
      <c r="L308" s="328">
        <v>-509.89130999999998</v>
      </c>
      <c r="M308" s="328">
        <v>-536.57411000000002</v>
      </c>
      <c r="N308" s="328">
        <v>-824.98473000000001</v>
      </c>
      <c r="O308" s="328">
        <v>-558.45773999999994</v>
      </c>
      <c r="P308" s="328">
        <v>-281.90253999999999</v>
      </c>
      <c r="Q308" s="328">
        <v>-485.32276000000002</v>
      </c>
      <c r="R308" s="328">
        <v>-419.34318000000002</v>
      </c>
      <c r="S308" s="328">
        <v>-583.27121</v>
      </c>
      <c r="T308" s="328">
        <v>-405.83064000000002</v>
      </c>
      <c r="U308" s="328">
        <v>-553.64031999999997</v>
      </c>
      <c r="V308" s="328">
        <v>-221.28294</v>
      </c>
      <c r="W308" s="328">
        <v>-413.54365000000001</v>
      </c>
      <c r="X308" s="328">
        <v>-484.11592999999999</v>
      </c>
      <c r="Y308" s="328">
        <v>-376.63999000000001</v>
      </c>
      <c r="Z308" s="328">
        <v>-1854.9700600000001</v>
      </c>
      <c r="AA308" s="328">
        <v>-404.63763</v>
      </c>
      <c r="AB308" s="328">
        <v>-496.52057000000002</v>
      </c>
      <c r="AC308" s="328">
        <v>-809.61546999999996</v>
      </c>
      <c r="AD308" s="328">
        <v>-346.18195000000003</v>
      </c>
      <c r="AE308" s="328">
        <v>-1180.19013</v>
      </c>
      <c r="AF308" s="328">
        <v>-176.37693999999999</v>
      </c>
      <c r="AG308" s="328">
        <v>-209.72668999999999</v>
      </c>
      <c r="AH308" s="328">
        <v>-346.32256999999998</v>
      </c>
      <c r="AI308" s="328">
        <v>-188.00054</v>
      </c>
      <c r="AJ308" s="328">
        <v>-221.73137</v>
      </c>
      <c r="AK308" s="328">
        <v>-96.84939</v>
      </c>
      <c r="AL308" s="328">
        <v>-407.74293</v>
      </c>
      <c r="AM308" s="328">
        <v>-146.46052</v>
      </c>
      <c r="AN308" s="328">
        <v>-663.39850999999999</v>
      </c>
      <c r="AO308" s="328">
        <v>-546.29505000000006</v>
      </c>
      <c r="AP308" s="328">
        <v>-89.598919999999993</v>
      </c>
      <c r="AQ308" s="328">
        <v>-31228.96889</v>
      </c>
      <c r="AR308" s="1"/>
      <c r="AS308" s="1"/>
    </row>
    <row r="309" spans="1:45">
      <c r="A309" s="17" t="s">
        <v>298</v>
      </c>
      <c r="B309" s="328">
        <v>-4543.3052900000002</v>
      </c>
      <c r="C309" s="328">
        <v>-623.33348999999998</v>
      </c>
      <c r="D309" s="328">
        <v>-302.98298999999997</v>
      </c>
      <c r="E309" s="328">
        <v>-161.80304000000001</v>
      </c>
      <c r="F309" s="328">
        <v>-89.474369999999993</v>
      </c>
      <c r="G309" s="328">
        <v>-51.380330000000001</v>
      </c>
      <c r="H309" s="328">
        <v>-44.166460000000001</v>
      </c>
      <c r="I309" s="328">
        <v>-75.027799999999999</v>
      </c>
      <c r="J309" s="328">
        <v>-92.323210000000003</v>
      </c>
      <c r="K309" s="328">
        <v>-64.106070000000003</v>
      </c>
      <c r="L309" s="328">
        <v>-53.28472</v>
      </c>
      <c r="M309" s="328">
        <v>-75.188210000000012</v>
      </c>
      <c r="N309" s="328">
        <v>-677.31448</v>
      </c>
      <c r="O309" s="328">
        <v>-100.00042999999999</v>
      </c>
      <c r="P309" s="328">
        <v>-88.357060000000004</v>
      </c>
      <c r="Q309" s="328">
        <v>-55.017969999999998</v>
      </c>
      <c r="R309" s="328">
        <v>-54.257269999999998</v>
      </c>
      <c r="S309" s="328">
        <v>-5.7853300000000001</v>
      </c>
      <c r="T309" s="328">
        <v>-80.755250000000004</v>
      </c>
      <c r="U309" s="328">
        <v>-70.122780000000006</v>
      </c>
      <c r="V309" s="328">
        <v>-70.661829999999995</v>
      </c>
      <c r="W309" s="328">
        <v>-37.289819999999999</v>
      </c>
      <c r="X309" s="328">
        <v>-99.24297</v>
      </c>
      <c r="Y309" s="328">
        <v>-65.106070000000003</v>
      </c>
      <c r="Z309" s="328">
        <v>-318.42329999999998</v>
      </c>
      <c r="AA309" s="328">
        <v>-64.749369999999999</v>
      </c>
      <c r="AB309" s="328">
        <v>-94.772750000000002</v>
      </c>
      <c r="AC309" s="328">
        <v>-468.63511999999997</v>
      </c>
      <c r="AD309" s="328">
        <v>-75.983829999999998</v>
      </c>
      <c r="AE309" s="328">
        <v>-142.50197</v>
      </c>
      <c r="AF309" s="328">
        <v>-66.212159999999997</v>
      </c>
      <c r="AG309" s="328">
        <v>-29.06006</v>
      </c>
      <c r="AH309" s="328">
        <v>-72.295140000000004</v>
      </c>
      <c r="AI309" s="328">
        <v>-28.00515</v>
      </c>
      <c r="AJ309" s="328">
        <v>-50.807410000000004</v>
      </c>
      <c r="AK309" s="328">
        <v>-25.059240000000003</v>
      </c>
      <c r="AL309" s="328">
        <v>-57.571849999999998</v>
      </c>
      <c r="AM309" s="328">
        <v>-47.230879999999999</v>
      </c>
      <c r="AN309" s="328">
        <v>-101.44644</v>
      </c>
      <c r="AO309" s="328">
        <v>-76.612359999999995</v>
      </c>
      <c r="AP309" s="328">
        <v>-34.96058</v>
      </c>
      <c r="AQ309" s="328">
        <v>-9334.6148499999999</v>
      </c>
      <c r="AR309" s="1"/>
      <c r="AS309" s="1"/>
    </row>
    <row r="310" spans="1:45">
      <c r="A310" s="17" t="s">
        <v>299</v>
      </c>
      <c r="B310" s="328">
        <v>-2566.6616800000002</v>
      </c>
      <c r="C310" s="328">
        <v>-254.65495999999999</v>
      </c>
      <c r="D310" s="328">
        <v>-1509.3037300000001</v>
      </c>
      <c r="E310" s="328">
        <v>-481.88432</v>
      </c>
      <c r="F310" s="328">
        <v>-103.64561</v>
      </c>
      <c r="G310" s="328">
        <v>-119.84706</v>
      </c>
      <c r="H310" s="328">
        <v>-87.151320000000013</v>
      </c>
      <c r="I310" s="328">
        <v>-161.84091000000001</v>
      </c>
      <c r="J310" s="328">
        <v>-201.07863</v>
      </c>
      <c r="K310" s="328">
        <v>-188.54981000000001</v>
      </c>
      <c r="L310" s="328">
        <v>-108.70809</v>
      </c>
      <c r="M310" s="328">
        <v>-138.04814000000002</v>
      </c>
      <c r="N310" s="328">
        <v>-234.26835999999997</v>
      </c>
      <c r="O310" s="328">
        <v>-89.942869999999999</v>
      </c>
      <c r="P310" s="328">
        <v>-246.73772</v>
      </c>
      <c r="Q310" s="328">
        <v>-127.74894999999999</v>
      </c>
      <c r="R310" s="328">
        <v>-102.58324</v>
      </c>
      <c r="S310" s="328">
        <v>-125.24548</v>
      </c>
      <c r="T310" s="328">
        <v>-162.50183999999999</v>
      </c>
      <c r="U310" s="328">
        <v>-194.22689000000003</v>
      </c>
      <c r="V310" s="328">
        <v>-79.625429999999994</v>
      </c>
      <c r="W310" s="328">
        <v>-92.64828</v>
      </c>
      <c r="X310" s="328">
        <v>-237.60370999999998</v>
      </c>
      <c r="Y310" s="328">
        <v>-95.880970000000005</v>
      </c>
      <c r="Z310" s="328">
        <v>-128.58225999999999</v>
      </c>
      <c r="AA310" s="328">
        <v>-88.840639999999993</v>
      </c>
      <c r="AB310" s="328">
        <v>-188.74548000000001</v>
      </c>
      <c r="AC310" s="328">
        <v>-476.77987999999999</v>
      </c>
      <c r="AD310" s="328">
        <v>-196.06026</v>
      </c>
      <c r="AE310" s="328">
        <v>-434.44718999999998</v>
      </c>
      <c r="AF310" s="328">
        <v>-19.65279</v>
      </c>
      <c r="AG310" s="328">
        <v>-87.503119999999996</v>
      </c>
      <c r="AH310" s="328">
        <v>-79.404869999999988</v>
      </c>
      <c r="AI310" s="328">
        <v>-36.141889999999997</v>
      </c>
      <c r="AJ310" s="328">
        <v>-46.67089</v>
      </c>
      <c r="AK310" s="328">
        <v>-16.997970000000002</v>
      </c>
      <c r="AL310" s="328">
        <v>-168.66449</v>
      </c>
      <c r="AM310" s="328">
        <v>-130.94167999999999</v>
      </c>
      <c r="AN310" s="328">
        <v>-137.279</v>
      </c>
      <c r="AO310" s="328">
        <v>-113.75735</v>
      </c>
      <c r="AP310" s="328">
        <v>-20.305589999999999</v>
      </c>
      <c r="AQ310" s="328">
        <v>-10081.163349999999</v>
      </c>
      <c r="AR310" s="1"/>
      <c r="AS310" s="1"/>
    </row>
    <row r="311" spans="1:45">
      <c r="A311" s="17" t="s">
        <v>300</v>
      </c>
      <c r="B311" s="328">
        <v>-3721.6824999999999</v>
      </c>
      <c r="C311" s="328">
        <v>-925.94584999999995</v>
      </c>
      <c r="D311" s="328">
        <v>-2212.9403900000002</v>
      </c>
      <c r="E311" s="328">
        <v>-823.02632999999992</v>
      </c>
      <c r="F311" s="328">
        <v>-399.93</v>
      </c>
      <c r="G311" s="328">
        <v>-409.55607000000003</v>
      </c>
      <c r="H311" s="328">
        <v>-322.89753000000002</v>
      </c>
      <c r="I311" s="328">
        <v>-482.54700000000003</v>
      </c>
      <c r="J311" s="328">
        <v>-471.48126999999999</v>
      </c>
      <c r="K311" s="328">
        <v>-599.70487000000003</v>
      </c>
      <c r="L311" s="328">
        <v>-360.00196999999997</v>
      </c>
      <c r="M311" s="328">
        <v>-83.921039999999991</v>
      </c>
      <c r="N311" s="328">
        <v>-390.31398999999999</v>
      </c>
      <c r="O311" s="328">
        <v>-338.10369000000003</v>
      </c>
      <c r="P311" s="328">
        <v>-315.23815000000002</v>
      </c>
      <c r="Q311" s="328">
        <v>-223.67756</v>
      </c>
      <c r="R311" s="328">
        <v>-201.70373999999998</v>
      </c>
      <c r="S311" s="328">
        <v>-169.35194000000001</v>
      </c>
      <c r="T311" s="328">
        <v>-384.54331000000002</v>
      </c>
      <c r="U311" s="328">
        <v>-590.29239000000007</v>
      </c>
      <c r="V311" s="328">
        <v>-180.84428</v>
      </c>
      <c r="W311" s="328">
        <v>-342.68402000000003</v>
      </c>
      <c r="X311" s="328">
        <v>-673.53164000000004</v>
      </c>
      <c r="Y311" s="328">
        <v>-300.75767999999999</v>
      </c>
      <c r="Z311" s="328">
        <v>-662.46906999999999</v>
      </c>
      <c r="AA311" s="328">
        <v>-263.19896999999997</v>
      </c>
      <c r="AB311" s="328">
        <v>-662.33993000000009</v>
      </c>
      <c r="AC311" s="328">
        <v>-868.43368999999996</v>
      </c>
      <c r="AD311" s="328">
        <v>-388.63463999999999</v>
      </c>
      <c r="AE311" s="328">
        <v>-781.81098999999995</v>
      </c>
      <c r="AF311" s="328">
        <v>-268.60942999999997</v>
      </c>
      <c r="AG311" s="328">
        <v>-187.50403</v>
      </c>
      <c r="AH311" s="328">
        <v>-160.48213000000001</v>
      </c>
      <c r="AI311" s="328">
        <v>-89.004369999999994</v>
      </c>
      <c r="AJ311" s="328">
        <v>-119.01863</v>
      </c>
      <c r="AK311" s="328">
        <v>-82.305059999999997</v>
      </c>
      <c r="AL311" s="328">
        <v>-287.57409000000001</v>
      </c>
      <c r="AM311" s="328">
        <v>-84.70438</v>
      </c>
      <c r="AN311" s="328">
        <v>-365.69826</v>
      </c>
      <c r="AO311" s="328">
        <v>-232.59739999999999</v>
      </c>
      <c r="AP311" s="328">
        <v>-61.748239999999996</v>
      </c>
      <c r="AQ311" s="328">
        <v>-20490.810519999999</v>
      </c>
      <c r="AR311" s="1"/>
      <c r="AS311" s="1"/>
    </row>
    <row r="312" spans="1:45">
      <c r="A312" s="17" t="s">
        <v>301</v>
      </c>
      <c r="B312" s="328">
        <v>-1905.01874</v>
      </c>
      <c r="C312" s="328">
        <v>-367.94421</v>
      </c>
      <c r="D312" s="328">
        <v>-1062.4901599999998</v>
      </c>
      <c r="E312" s="328">
        <v>-45.540230000000001</v>
      </c>
      <c r="F312" s="328">
        <v>-52.344449999999995</v>
      </c>
      <c r="G312" s="328">
        <v>-150.67213000000001</v>
      </c>
      <c r="H312" s="328">
        <v>-50.190419999999996</v>
      </c>
      <c r="I312" s="328">
        <v>-45.716329999999999</v>
      </c>
      <c r="J312" s="328">
        <v>-122.91047999999999</v>
      </c>
      <c r="K312" s="328">
        <v>-55.000410000000002</v>
      </c>
      <c r="L312" s="328">
        <v>-29.497619999999998</v>
      </c>
      <c r="M312" s="328">
        <v>-10.83741</v>
      </c>
      <c r="N312" s="328">
        <v>-62.975850000000001</v>
      </c>
      <c r="O312" s="328">
        <v>-17.49973</v>
      </c>
      <c r="P312" s="328">
        <v>-41.598399999999998</v>
      </c>
      <c r="Q312" s="328">
        <v>-48.460569999999997</v>
      </c>
      <c r="R312" s="328">
        <v>-25.97831</v>
      </c>
      <c r="S312" s="328">
        <v>-98.732919999999993</v>
      </c>
      <c r="T312" s="328">
        <v>-35.947269999999996</v>
      </c>
      <c r="U312" s="328">
        <v>-88.273510000000002</v>
      </c>
      <c r="V312" s="328">
        <v>-12.14376</v>
      </c>
      <c r="W312" s="328">
        <v>-52.726010000000002</v>
      </c>
      <c r="X312" s="328">
        <v>-118.29915</v>
      </c>
      <c r="Y312" s="328">
        <v>-174.08608999999998</v>
      </c>
      <c r="Z312" s="328">
        <v>-97.863240000000005</v>
      </c>
      <c r="AA312" s="328">
        <v>-22.653700000000001</v>
      </c>
      <c r="AB312" s="328">
        <v>-57.612010000000005</v>
      </c>
      <c r="AC312" s="328">
        <v>-235.10497000000001</v>
      </c>
      <c r="AD312" s="328">
        <v>-77.668309999999991</v>
      </c>
      <c r="AE312" s="328">
        <v>-56.990650000000002</v>
      </c>
      <c r="AF312" s="328">
        <v>-21.02345</v>
      </c>
      <c r="AG312" s="328">
        <v>-17.625529999999998</v>
      </c>
      <c r="AH312" s="328">
        <v>-22.019599999999997</v>
      </c>
      <c r="AI312" s="328">
        <v>-24.099540000000001</v>
      </c>
      <c r="AJ312" s="328">
        <v>-13.38987</v>
      </c>
      <c r="AK312" s="328">
        <v>-3.1515399999999998</v>
      </c>
      <c r="AL312" s="328">
        <v>-48.971739999999997</v>
      </c>
      <c r="AM312" s="328">
        <v>-48.412839999999996</v>
      </c>
      <c r="AN312" s="328">
        <v>-36.660179999999997</v>
      </c>
      <c r="AO312" s="328">
        <v>-25.557849999999998</v>
      </c>
      <c r="AP312" s="328">
        <v>-44.691859999999998</v>
      </c>
      <c r="AQ312" s="328">
        <v>-5528.3810400000002</v>
      </c>
      <c r="AR312" s="1"/>
      <c r="AS312" s="1"/>
    </row>
    <row r="313" spans="1:45">
      <c r="A313" s="17" t="s">
        <v>302</v>
      </c>
      <c r="B313" s="328">
        <v>-1901.2052900000001</v>
      </c>
      <c r="C313" s="328">
        <v>-504.32684999999998</v>
      </c>
      <c r="D313" s="328">
        <v>-1174.52953</v>
      </c>
      <c r="E313" s="328">
        <v>-269.11796000000004</v>
      </c>
      <c r="F313" s="328">
        <v>-133.29379999999998</v>
      </c>
      <c r="G313" s="328">
        <v>-135.37633</v>
      </c>
      <c r="H313" s="328">
        <v>-192.09644</v>
      </c>
      <c r="I313" s="328">
        <v>-250.91689000000002</v>
      </c>
      <c r="J313" s="328">
        <v>-254.20899</v>
      </c>
      <c r="K313" s="328">
        <v>-333.88252</v>
      </c>
      <c r="L313" s="328">
        <v>-118.57605000000001</v>
      </c>
      <c r="M313" s="328">
        <v>-205.13775000000001</v>
      </c>
      <c r="N313" s="328">
        <v>-218.35079999999999</v>
      </c>
      <c r="O313" s="328">
        <v>-136.86199999999999</v>
      </c>
      <c r="P313" s="328">
        <v>-185.21910999999997</v>
      </c>
      <c r="Q313" s="328">
        <v>-91.445890000000006</v>
      </c>
      <c r="R313" s="328">
        <v>-141.76333</v>
      </c>
      <c r="S313" s="328">
        <v>-108.00319</v>
      </c>
      <c r="T313" s="328">
        <v>-502.24272999999999</v>
      </c>
      <c r="U313" s="328">
        <v>-187.78245000000001</v>
      </c>
      <c r="V313" s="328">
        <v>-124.13422</v>
      </c>
      <c r="W313" s="328">
        <v>-119.72632</v>
      </c>
      <c r="X313" s="328">
        <v>-124.9204</v>
      </c>
      <c r="Y313" s="328">
        <v>-149.12653</v>
      </c>
      <c r="Z313" s="328">
        <v>-340.45143999999999</v>
      </c>
      <c r="AA313" s="328">
        <v>-93.229559999999992</v>
      </c>
      <c r="AB313" s="328">
        <v>-166.49376000000001</v>
      </c>
      <c r="AC313" s="328">
        <v>-573.65243000000009</v>
      </c>
      <c r="AD313" s="328">
        <v>-183.59448999999998</v>
      </c>
      <c r="AE313" s="328">
        <v>-424.02199999999999</v>
      </c>
      <c r="AF313" s="328">
        <v>-102.55166</v>
      </c>
      <c r="AG313" s="328">
        <v>-120.09773</v>
      </c>
      <c r="AH313" s="328">
        <v>-168.63658999999998</v>
      </c>
      <c r="AI313" s="328">
        <v>-64.525419999999997</v>
      </c>
      <c r="AJ313" s="328">
        <v>-38.966449999999995</v>
      </c>
      <c r="AK313" s="328">
        <v>-22.503499999999999</v>
      </c>
      <c r="AL313" s="328">
        <v>-215.75615999999999</v>
      </c>
      <c r="AM313" s="328">
        <v>-28.01463</v>
      </c>
      <c r="AN313" s="328">
        <v>-329.15654000000001</v>
      </c>
      <c r="AO313" s="328">
        <v>-80.024910000000006</v>
      </c>
      <c r="AP313" s="328">
        <v>-37.802570000000003</v>
      </c>
      <c r="AQ313" s="328">
        <v>-10551.725210000001</v>
      </c>
      <c r="AR313" s="1"/>
      <c r="AS313" s="1"/>
    </row>
    <row r="314" spans="1:45">
      <c r="A314" s="17" t="s">
        <v>303</v>
      </c>
      <c r="B314" s="328">
        <v>-316.04275999999999</v>
      </c>
      <c r="C314" s="328">
        <v>-211.43664000000001</v>
      </c>
      <c r="D314" s="328">
        <v>-501.07632000000001</v>
      </c>
      <c r="E314" s="328">
        <v>-83.016159999999999</v>
      </c>
      <c r="F314" s="328">
        <v>-41.167000000000002</v>
      </c>
      <c r="G314" s="328">
        <v>-146.35581999999999</v>
      </c>
      <c r="H314" s="328">
        <v>-69.010630000000006</v>
      </c>
      <c r="I314" s="328">
        <v>-82.776289999999989</v>
      </c>
      <c r="J314" s="328">
        <v>-92.531120000000001</v>
      </c>
      <c r="K314" s="328">
        <v>-122.56269</v>
      </c>
      <c r="L314" s="328">
        <v>-23.19436</v>
      </c>
      <c r="M314" s="328">
        <v>-56.634339999999995</v>
      </c>
      <c r="N314" s="328">
        <v>-120.36060000000001</v>
      </c>
      <c r="O314" s="328">
        <v>-106.08774000000001</v>
      </c>
      <c r="P314" s="328">
        <v>-81.123800000000003</v>
      </c>
      <c r="Q314" s="328">
        <v>-67.456199999999995</v>
      </c>
      <c r="R314" s="328">
        <v>-94.011529999999993</v>
      </c>
      <c r="S314" s="328">
        <v>-67.149570000000011</v>
      </c>
      <c r="T314" s="328">
        <v>-95.017910000000001</v>
      </c>
      <c r="U314" s="328">
        <v>-19.644099999999998</v>
      </c>
      <c r="V314" s="328">
        <v>-4.74796</v>
      </c>
      <c r="W314" s="328">
        <v>-47.719980000000007</v>
      </c>
      <c r="X314" s="328">
        <v>-94.374850000000009</v>
      </c>
      <c r="Y314" s="328">
        <v>-20.146840000000001</v>
      </c>
      <c r="Z314" s="328">
        <v>-60.338279999999997</v>
      </c>
      <c r="AA314" s="328">
        <v>-90.926789999999997</v>
      </c>
      <c r="AB314" s="328">
        <v>-76.98415</v>
      </c>
      <c r="AC314" s="328">
        <v>-113.21548</v>
      </c>
      <c r="AD314" s="328">
        <v>-141.99098000000001</v>
      </c>
      <c r="AE314" s="328">
        <v>-74.78801</v>
      </c>
      <c r="AF314" s="328">
        <v>-59.108989999999999</v>
      </c>
      <c r="AG314" s="328">
        <v>-80.216850000000008</v>
      </c>
      <c r="AH314" s="328">
        <v>-19.500499999999999</v>
      </c>
      <c r="AI314" s="328">
        <v>-41.115970000000004</v>
      </c>
      <c r="AJ314" s="328">
        <v>-16.49062</v>
      </c>
      <c r="AK314" s="328">
        <v>-42.73892</v>
      </c>
      <c r="AL314" s="328">
        <v>-141.72373999999999</v>
      </c>
      <c r="AM314" s="328">
        <v>-1.9434800000000001</v>
      </c>
      <c r="AN314" s="328">
        <v>-67.918639999999996</v>
      </c>
      <c r="AO314" s="328">
        <v>-119.41091</v>
      </c>
      <c r="AP314" s="328">
        <v>-20.724550000000001</v>
      </c>
      <c r="AQ314" s="328">
        <v>-3732.7820699999997</v>
      </c>
      <c r="AR314" s="1"/>
      <c r="AS314" s="1"/>
    </row>
    <row r="315" spans="1:45">
      <c r="A315" s="18" t="s">
        <v>304</v>
      </c>
      <c r="B315" s="328">
        <v>-11616.672329999999</v>
      </c>
      <c r="C315" s="328">
        <v>-2396.2617</v>
      </c>
      <c r="D315" s="328">
        <v>-6412.8049600000004</v>
      </c>
      <c r="E315" s="328">
        <v>-3060.2891199999999</v>
      </c>
      <c r="F315" s="328">
        <v>-1050.16149</v>
      </c>
      <c r="G315" s="328">
        <v>-1618.75119</v>
      </c>
      <c r="H315" s="328">
        <v>-945.64323000000002</v>
      </c>
      <c r="I315" s="328">
        <v>-1407.6104700000001</v>
      </c>
      <c r="J315" s="328">
        <v>-1364.4651899999999</v>
      </c>
      <c r="K315" s="328">
        <v>-2138.2062099999998</v>
      </c>
      <c r="L315" s="328">
        <v>-548.62914000000001</v>
      </c>
      <c r="M315" s="328">
        <v>-1684.5009</v>
      </c>
      <c r="N315" s="328">
        <v>-5878.7501199999997</v>
      </c>
      <c r="O315" s="328">
        <v>-735.71311000000003</v>
      </c>
      <c r="P315" s="328">
        <v>-1079.9218500000002</v>
      </c>
      <c r="Q315" s="328">
        <v>-646.17316000000005</v>
      </c>
      <c r="R315" s="328">
        <v>-651.94501000000002</v>
      </c>
      <c r="S315" s="328">
        <v>-636.55448000000001</v>
      </c>
      <c r="T315" s="328">
        <v>-937.80587000000003</v>
      </c>
      <c r="U315" s="328">
        <v>-1590.20559</v>
      </c>
      <c r="V315" s="328">
        <v>-382.0231</v>
      </c>
      <c r="W315" s="328">
        <v>-759.42160000000001</v>
      </c>
      <c r="X315" s="328">
        <v>-1565.4126699999999</v>
      </c>
      <c r="Y315" s="328">
        <v>-820.76091000000008</v>
      </c>
      <c r="Z315" s="328">
        <v>-1919.8838600000001</v>
      </c>
      <c r="AA315" s="328">
        <v>-1097.09564</v>
      </c>
      <c r="AB315" s="328">
        <v>-2335.0585099999998</v>
      </c>
      <c r="AC315" s="328">
        <v>-3002.8218299999999</v>
      </c>
      <c r="AD315" s="328">
        <v>-1039.1396500000001</v>
      </c>
      <c r="AE315" s="328">
        <v>-2975.73632</v>
      </c>
      <c r="AF315" s="328">
        <v>-252.14707000000001</v>
      </c>
      <c r="AG315" s="328">
        <v>-659.72298000000001</v>
      </c>
      <c r="AH315" s="328">
        <v>-453.50076000000001</v>
      </c>
      <c r="AI315" s="328">
        <v>-208.79707000000002</v>
      </c>
      <c r="AJ315" s="328">
        <v>-123.4543</v>
      </c>
      <c r="AK315" s="328">
        <v>-143.96514000000002</v>
      </c>
      <c r="AL315" s="328">
        <v>-977.44845999999995</v>
      </c>
      <c r="AM315" s="328">
        <v>-214.58778000000001</v>
      </c>
      <c r="AN315" s="328">
        <v>-1197.02152</v>
      </c>
      <c r="AO315" s="328">
        <v>-971.02353000000005</v>
      </c>
      <c r="AP315" s="328">
        <v>-140.29011</v>
      </c>
      <c r="AQ315" s="328">
        <v>-67640.377930000002</v>
      </c>
      <c r="AR315" s="1"/>
      <c r="AS315" s="1"/>
    </row>
    <row r="316" spans="1:45">
      <c r="A316" s="685" t="s">
        <v>305</v>
      </c>
      <c r="B316" s="684">
        <v>-4468.0385299999998</v>
      </c>
      <c r="C316" s="684">
        <v>-184.63466</v>
      </c>
      <c r="D316" s="684">
        <v>-122.26352</v>
      </c>
      <c r="E316" s="684">
        <v>-71.644639999999995</v>
      </c>
      <c r="F316" s="684">
        <v>71.583520000000007</v>
      </c>
      <c r="G316" s="684">
        <v>-1223.6817800000001</v>
      </c>
      <c r="H316" s="684">
        <v>1272.75351</v>
      </c>
      <c r="I316" s="684">
        <v>265.98831999999999</v>
      </c>
      <c r="J316" s="684">
        <v>-3081.9962099999998</v>
      </c>
      <c r="K316" s="684">
        <v>829.39449999999999</v>
      </c>
      <c r="L316" s="684">
        <v>455.83398</v>
      </c>
      <c r="M316" s="684">
        <v>-284.63294000000002</v>
      </c>
      <c r="N316" s="684">
        <v>3042.7606000000001</v>
      </c>
      <c r="O316" s="684">
        <v>-1990.7689599999999</v>
      </c>
      <c r="P316" s="684">
        <v>-1727.96408</v>
      </c>
      <c r="Q316" s="684">
        <v>-1007.23325</v>
      </c>
      <c r="R316" s="684">
        <v>-2240.9440199999999</v>
      </c>
      <c r="S316" s="684">
        <v>-624.31601999999998</v>
      </c>
      <c r="T316" s="684">
        <v>-723.31518999999992</v>
      </c>
      <c r="U316" s="684">
        <v>726.12174000000005</v>
      </c>
      <c r="V316" s="684">
        <v>462.53397999999999</v>
      </c>
      <c r="W316" s="684">
        <v>-1721.8814299999999</v>
      </c>
      <c r="X316" s="684">
        <v>-4377.8131299999995</v>
      </c>
      <c r="Y316" s="684">
        <v>562.85355000000004</v>
      </c>
      <c r="Z316" s="684">
        <v>-3537.8368100000002</v>
      </c>
      <c r="AA316" s="684">
        <v>-1476.7661699999999</v>
      </c>
      <c r="AB316" s="684">
        <v>1195.36195</v>
      </c>
      <c r="AC316" s="684">
        <v>279.11993000000001</v>
      </c>
      <c r="AD316" s="684">
        <v>126.41107000000001</v>
      </c>
      <c r="AE316" s="684">
        <v>981.29875000000004</v>
      </c>
      <c r="AF316" s="684">
        <v>804.70536000000004</v>
      </c>
      <c r="AG316" s="684">
        <v>165.70249999999999</v>
      </c>
      <c r="AH316" s="684">
        <v>-839.24013000000002</v>
      </c>
      <c r="AI316" s="684">
        <v>-922.29949999999997</v>
      </c>
      <c r="AJ316" s="684">
        <v>-58.801050000000004</v>
      </c>
      <c r="AK316" s="684">
        <v>370.31387000000001</v>
      </c>
      <c r="AL316" s="684">
        <v>-624.32097999999996</v>
      </c>
      <c r="AM316" s="684">
        <v>-883.35055</v>
      </c>
      <c r="AN316" s="684">
        <v>447.14346</v>
      </c>
      <c r="AO316" s="684">
        <v>-919.20140000000004</v>
      </c>
      <c r="AP316" s="684">
        <v>-228.35864000000001</v>
      </c>
      <c r="AQ316" s="684">
        <v>-21281.422999999999</v>
      </c>
      <c r="AR316" s="8"/>
      <c r="AS316" s="1"/>
    </row>
    <row r="317" spans="1:45">
      <c r="A317" s="18" t="s">
        <v>306</v>
      </c>
      <c r="B317" s="328">
        <v>54.796900000000001</v>
      </c>
      <c r="C317" s="328">
        <v>5.53294</v>
      </c>
      <c r="D317" s="328">
        <v>0</v>
      </c>
      <c r="E317" s="328">
        <v>0</v>
      </c>
      <c r="F317" s="328">
        <v>0</v>
      </c>
      <c r="G317" s="328">
        <v>0</v>
      </c>
      <c r="H317" s="328">
        <v>-1.74356</v>
      </c>
      <c r="I317" s="328">
        <v>0</v>
      </c>
      <c r="J317" s="328">
        <v>0</v>
      </c>
      <c r="K317" s="328">
        <v>2.7E-4</v>
      </c>
      <c r="L317" s="328">
        <v>0</v>
      </c>
      <c r="M317" s="328">
        <v>0</v>
      </c>
      <c r="N317" s="328">
        <v>3.40699</v>
      </c>
      <c r="O317" s="328">
        <v>0</v>
      </c>
      <c r="P317" s="328">
        <v>1.7524600000000001</v>
      </c>
      <c r="Q317" s="328">
        <v>2.8900000000000002E-3</v>
      </c>
      <c r="R317" s="328">
        <v>0.10806</v>
      </c>
      <c r="S317" s="328">
        <v>1.8011400000000002</v>
      </c>
      <c r="T317" s="328">
        <v>2.9999999999999997E-5</v>
      </c>
      <c r="U317" s="328">
        <v>-2.34</v>
      </c>
      <c r="V317" s="328">
        <v>0</v>
      </c>
      <c r="W317" s="328">
        <v>0</v>
      </c>
      <c r="X317" s="328">
        <v>0</v>
      </c>
      <c r="Y317" s="328">
        <v>0</v>
      </c>
      <c r="Z317" s="328">
        <v>0</v>
      </c>
      <c r="AA317" s="328">
        <v>0.39147999999999999</v>
      </c>
      <c r="AB317" s="328">
        <v>-0.13031999999999999</v>
      </c>
      <c r="AC317" s="328">
        <v>2.0079999999999997E-2</v>
      </c>
      <c r="AD317" s="328">
        <v>0</v>
      </c>
      <c r="AE317" s="328">
        <v>0</v>
      </c>
      <c r="AF317" s="328">
        <v>0</v>
      </c>
      <c r="AG317" s="328">
        <v>1.07E-3</v>
      </c>
      <c r="AH317" s="328">
        <v>-1.0000000000000001E-5</v>
      </c>
      <c r="AI317" s="328">
        <v>0</v>
      </c>
      <c r="AJ317" s="328">
        <v>0</v>
      </c>
      <c r="AK317" s="328">
        <v>0</v>
      </c>
      <c r="AL317" s="328">
        <v>0</v>
      </c>
      <c r="AM317" s="328">
        <v>0</v>
      </c>
      <c r="AN317" s="328">
        <v>0</v>
      </c>
      <c r="AO317" s="328">
        <v>6.9800000000000001E-3</v>
      </c>
      <c r="AP317" s="328">
        <v>0.56362000000000001</v>
      </c>
      <c r="AQ317" s="328">
        <v>64.171019999999999</v>
      </c>
      <c r="AR317" s="8"/>
      <c r="AS317" s="1"/>
    </row>
    <row r="318" spans="1:45">
      <c r="A318" s="18" t="s">
        <v>307</v>
      </c>
      <c r="B318" s="328">
        <v>54.795760000000001</v>
      </c>
      <c r="C318" s="328">
        <v>5.53294</v>
      </c>
      <c r="D318" s="328">
        <v>0</v>
      </c>
      <c r="E318" s="328">
        <v>0</v>
      </c>
      <c r="F318" s="328">
        <v>0</v>
      </c>
      <c r="G318" s="328">
        <v>0</v>
      </c>
      <c r="H318" s="328">
        <v>-1.74356</v>
      </c>
      <c r="I318" s="328">
        <v>0</v>
      </c>
      <c r="J318" s="328">
        <v>0</v>
      </c>
      <c r="K318" s="328">
        <v>2.7E-4</v>
      </c>
      <c r="L318" s="328">
        <v>0</v>
      </c>
      <c r="M318" s="328">
        <v>0</v>
      </c>
      <c r="N318" s="328">
        <v>2.4289999999999999E-2</v>
      </c>
      <c r="O318" s="328">
        <v>0</v>
      </c>
      <c r="P318" s="328">
        <v>1.7524600000000001</v>
      </c>
      <c r="Q318" s="328">
        <v>2.8900000000000002E-3</v>
      </c>
      <c r="R318" s="328">
        <v>0</v>
      </c>
      <c r="S318" s="328">
        <v>1.8011400000000002</v>
      </c>
      <c r="T318" s="328">
        <v>2.9999999999999997E-5</v>
      </c>
      <c r="U318" s="328">
        <v>-2.34</v>
      </c>
      <c r="V318" s="328">
        <v>0</v>
      </c>
      <c r="W318" s="328">
        <v>0</v>
      </c>
      <c r="X318" s="328">
        <v>0</v>
      </c>
      <c r="Y318" s="328">
        <v>0</v>
      </c>
      <c r="Z318" s="328">
        <v>0</v>
      </c>
      <c r="AA318" s="328">
        <v>0.39147999999999999</v>
      </c>
      <c r="AB318" s="328">
        <v>-0.13031999999999999</v>
      </c>
      <c r="AC318" s="328">
        <v>2.0079999999999997E-2</v>
      </c>
      <c r="AD318" s="328">
        <v>0</v>
      </c>
      <c r="AE318" s="328">
        <v>0</v>
      </c>
      <c r="AF318" s="328">
        <v>0</v>
      </c>
      <c r="AG318" s="328">
        <v>1.07E-3</v>
      </c>
      <c r="AH318" s="328">
        <v>-1.0000000000000001E-5</v>
      </c>
      <c r="AI318" s="328">
        <v>0</v>
      </c>
      <c r="AJ318" s="328">
        <v>0</v>
      </c>
      <c r="AK318" s="328">
        <v>0</v>
      </c>
      <c r="AL318" s="328">
        <v>0</v>
      </c>
      <c r="AM318" s="328">
        <v>0</v>
      </c>
      <c r="AN318" s="328">
        <v>0</v>
      </c>
      <c r="AO318" s="328">
        <v>6.9800000000000001E-3</v>
      </c>
      <c r="AP318" s="328">
        <v>0.56362000000000001</v>
      </c>
      <c r="AQ318" s="328">
        <v>60.679120000000005</v>
      </c>
      <c r="AR318" s="1"/>
      <c r="AS318" s="1"/>
    </row>
    <row r="319" spans="1:45">
      <c r="A319" s="18" t="s">
        <v>308</v>
      </c>
      <c r="B319" s="328">
        <v>1.14E-3</v>
      </c>
      <c r="C319" s="328">
        <v>0</v>
      </c>
      <c r="D319" s="328">
        <v>0</v>
      </c>
      <c r="E319" s="328">
        <v>0</v>
      </c>
      <c r="F319" s="328">
        <v>0</v>
      </c>
      <c r="G319" s="328">
        <v>0</v>
      </c>
      <c r="H319" s="328">
        <v>0</v>
      </c>
      <c r="I319" s="328">
        <v>0</v>
      </c>
      <c r="J319" s="328">
        <v>0</v>
      </c>
      <c r="K319" s="328">
        <v>0</v>
      </c>
      <c r="L319" s="328">
        <v>0</v>
      </c>
      <c r="M319" s="328">
        <v>0</v>
      </c>
      <c r="N319" s="328">
        <v>3.3826999999999998</v>
      </c>
      <c r="O319" s="328">
        <v>0</v>
      </c>
      <c r="P319" s="328">
        <v>0</v>
      </c>
      <c r="Q319" s="328">
        <v>0</v>
      </c>
      <c r="R319" s="328">
        <v>0.10806</v>
      </c>
      <c r="S319" s="328">
        <v>0</v>
      </c>
      <c r="T319" s="328">
        <v>0</v>
      </c>
      <c r="U319" s="328">
        <v>0</v>
      </c>
      <c r="V319" s="328">
        <v>0</v>
      </c>
      <c r="W319" s="328">
        <v>0</v>
      </c>
      <c r="X319" s="328">
        <v>0</v>
      </c>
      <c r="Y319" s="328">
        <v>0</v>
      </c>
      <c r="Z319" s="328">
        <v>0</v>
      </c>
      <c r="AA319" s="328">
        <v>0</v>
      </c>
      <c r="AB319" s="328">
        <v>0</v>
      </c>
      <c r="AC319" s="328">
        <v>0</v>
      </c>
      <c r="AD319" s="328">
        <v>0</v>
      </c>
      <c r="AE319" s="328">
        <v>0</v>
      </c>
      <c r="AF319" s="328">
        <v>0</v>
      </c>
      <c r="AG319" s="328">
        <v>0</v>
      </c>
      <c r="AH319" s="328">
        <v>0</v>
      </c>
      <c r="AI319" s="328">
        <v>0</v>
      </c>
      <c r="AJ319" s="328">
        <v>0</v>
      </c>
      <c r="AK319" s="328">
        <v>0</v>
      </c>
      <c r="AL319" s="328">
        <v>0</v>
      </c>
      <c r="AM319" s="328">
        <v>0</v>
      </c>
      <c r="AN319" s="328">
        <v>0</v>
      </c>
      <c r="AO319" s="328">
        <v>0</v>
      </c>
      <c r="AP319" s="328">
        <v>0</v>
      </c>
      <c r="AQ319" s="328">
        <v>3.4919000000000002</v>
      </c>
      <c r="AR319" s="1"/>
      <c r="AS319" s="1"/>
    </row>
    <row r="320" spans="1:45">
      <c r="A320" s="18" t="s">
        <v>309</v>
      </c>
      <c r="B320" s="328">
        <v>-11.66949</v>
      </c>
      <c r="C320" s="328">
        <v>-291.44207</v>
      </c>
      <c r="D320" s="328">
        <v>0</v>
      </c>
      <c r="E320" s="328">
        <v>0</v>
      </c>
      <c r="F320" s="328">
        <v>-7.2500000000000004E-3</v>
      </c>
      <c r="G320" s="328">
        <v>0</v>
      </c>
      <c r="H320" s="328">
        <v>1.1999999999999999E-3</v>
      </c>
      <c r="I320" s="328">
        <v>0</v>
      </c>
      <c r="J320" s="328">
        <v>0</v>
      </c>
      <c r="K320" s="328">
        <v>3.6999999999999999E-4</v>
      </c>
      <c r="L320" s="328">
        <v>0</v>
      </c>
      <c r="M320" s="328">
        <v>0</v>
      </c>
      <c r="N320" s="328">
        <v>-4.5296400000000006</v>
      </c>
      <c r="O320" s="328">
        <v>0</v>
      </c>
      <c r="P320" s="328">
        <v>-6.2599999999999999E-3</v>
      </c>
      <c r="Q320" s="328">
        <v>0</v>
      </c>
      <c r="R320" s="328">
        <v>-0.93473000000000006</v>
      </c>
      <c r="S320" s="328">
        <v>0</v>
      </c>
      <c r="T320" s="328">
        <v>-5.0000000000000002E-5</v>
      </c>
      <c r="U320" s="328">
        <v>-37.88729</v>
      </c>
      <c r="V320" s="328">
        <v>0</v>
      </c>
      <c r="W320" s="328">
        <v>0</v>
      </c>
      <c r="X320" s="328">
        <v>0</v>
      </c>
      <c r="Y320" s="328">
        <v>0</v>
      </c>
      <c r="Z320" s="328">
        <v>0</v>
      </c>
      <c r="AA320" s="328">
        <v>-3.12039</v>
      </c>
      <c r="AB320" s="328">
        <v>3.9700000000000004E-3</v>
      </c>
      <c r="AC320" s="328">
        <v>1.6899999999999999E-3</v>
      </c>
      <c r="AD320" s="328">
        <v>0</v>
      </c>
      <c r="AE320" s="328">
        <v>0</v>
      </c>
      <c r="AF320" s="328">
        <v>-8.8400000000000006E-3</v>
      </c>
      <c r="AG320" s="328">
        <v>-5.7999999999999996E-3</v>
      </c>
      <c r="AH320" s="328">
        <v>-5.552E-2</v>
      </c>
      <c r="AI320" s="328">
        <v>0</v>
      </c>
      <c r="AJ320" s="328">
        <v>-1.12158</v>
      </c>
      <c r="AK320" s="328">
        <v>-7.0000000000000007E-5</v>
      </c>
      <c r="AL320" s="328">
        <v>0</v>
      </c>
      <c r="AM320" s="328">
        <v>-8.1199999999999987E-3</v>
      </c>
      <c r="AN320" s="328">
        <v>0</v>
      </c>
      <c r="AO320" s="328">
        <v>-1.6320000000000001E-2</v>
      </c>
      <c r="AP320" s="328">
        <v>-0.88724999999999998</v>
      </c>
      <c r="AQ320" s="328">
        <v>-351.69344000000001</v>
      </c>
      <c r="AR320" s="8"/>
      <c r="AS320" s="1"/>
    </row>
    <row r="321" spans="1:45">
      <c r="A321" s="18" t="s">
        <v>310</v>
      </c>
      <c r="B321" s="328">
        <v>-11.66949</v>
      </c>
      <c r="C321" s="328">
        <v>-291.44207</v>
      </c>
      <c r="D321" s="328">
        <v>0</v>
      </c>
      <c r="E321" s="328">
        <v>0</v>
      </c>
      <c r="F321" s="328">
        <v>-7.2500000000000004E-3</v>
      </c>
      <c r="G321" s="328">
        <v>0</v>
      </c>
      <c r="H321" s="328">
        <v>1.1999999999999999E-3</v>
      </c>
      <c r="I321" s="328">
        <v>0</v>
      </c>
      <c r="J321" s="328">
        <v>0</v>
      </c>
      <c r="K321" s="328">
        <v>3.6999999999999999E-4</v>
      </c>
      <c r="L321" s="328">
        <v>0</v>
      </c>
      <c r="M321" s="328">
        <v>0</v>
      </c>
      <c r="N321" s="328">
        <v>-4.5296400000000006</v>
      </c>
      <c r="O321" s="328">
        <v>0</v>
      </c>
      <c r="P321" s="328">
        <v>-6.2599999999999999E-3</v>
      </c>
      <c r="Q321" s="328">
        <v>0</v>
      </c>
      <c r="R321" s="328">
        <v>-0.93303000000000003</v>
      </c>
      <c r="S321" s="328">
        <v>0</v>
      </c>
      <c r="T321" s="328">
        <v>-5.0000000000000002E-5</v>
      </c>
      <c r="U321" s="328">
        <v>-75.775589999999994</v>
      </c>
      <c r="V321" s="328">
        <v>0</v>
      </c>
      <c r="W321" s="328">
        <v>0</v>
      </c>
      <c r="X321" s="328">
        <v>0</v>
      </c>
      <c r="Y321" s="328">
        <v>0</v>
      </c>
      <c r="Z321" s="328">
        <v>0</v>
      </c>
      <c r="AA321" s="328">
        <v>-3.12039</v>
      </c>
      <c r="AB321" s="328">
        <v>3.9700000000000004E-3</v>
      </c>
      <c r="AC321" s="328">
        <v>1.6899999999999999E-3</v>
      </c>
      <c r="AD321" s="328">
        <v>0</v>
      </c>
      <c r="AE321" s="328">
        <v>0</v>
      </c>
      <c r="AF321" s="328">
        <v>-8.8400000000000006E-3</v>
      </c>
      <c r="AG321" s="328">
        <v>-5.7999999999999996E-3</v>
      </c>
      <c r="AH321" s="328">
        <v>-5.552E-2</v>
      </c>
      <c r="AI321" s="328">
        <v>0</v>
      </c>
      <c r="AJ321" s="328">
        <v>-1.12158</v>
      </c>
      <c r="AK321" s="328">
        <v>-7.0000000000000007E-5</v>
      </c>
      <c r="AL321" s="328">
        <v>0</v>
      </c>
      <c r="AM321" s="328">
        <v>-8.1199999999999987E-3</v>
      </c>
      <c r="AN321" s="328">
        <v>0</v>
      </c>
      <c r="AO321" s="328">
        <v>-1.6320000000000001E-2</v>
      </c>
      <c r="AP321" s="328">
        <v>-0.88724999999999998</v>
      </c>
      <c r="AQ321" s="328">
        <v>-389.58004</v>
      </c>
      <c r="AR321" s="1"/>
      <c r="AS321" s="1"/>
    </row>
    <row r="322" spans="1:45">
      <c r="A322" s="18" t="s">
        <v>311</v>
      </c>
      <c r="B322" s="328">
        <v>0</v>
      </c>
      <c r="C322" s="328">
        <v>0</v>
      </c>
      <c r="D322" s="328">
        <v>0</v>
      </c>
      <c r="E322" s="328">
        <v>0</v>
      </c>
      <c r="F322" s="328">
        <v>0</v>
      </c>
      <c r="G322" s="328">
        <v>0</v>
      </c>
      <c r="H322" s="328">
        <v>0</v>
      </c>
      <c r="I322" s="328">
        <v>0</v>
      </c>
      <c r="J322" s="328">
        <v>0</v>
      </c>
      <c r="K322" s="328">
        <v>0</v>
      </c>
      <c r="L322" s="328">
        <v>0</v>
      </c>
      <c r="M322" s="328">
        <v>0</v>
      </c>
      <c r="N322" s="328">
        <v>0</v>
      </c>
      <c r="O322" s="328">
        <v>0</v>
      </c>
      <c r="P322" s="328">
        <v>0</v>
      </c>
      <c r="Q322" s="328">
        <v>0</v>
      </c>
      <c r="R322" s="328">
        <v>-1.6999999999999999E-3</v>
      </c>
      <c r="S322" s="328">
        <v>0</v>
      </c>
      <c r="T322" s="328">
        <v>0</v>
      </c>
      <c r="U322" s="328">
        <v>37.888300000000001</v>
      </c>
      <c r="V322" s="328">
        <v>0</v>
      </c>
      <c r="W322" s="328">
        <v>0</v>
      </c>
      <c r="X322" s="328">
        <v>0</v>
      </c>
      <c r="Y322" s="328">
        <v>0</v>
      </c>
      <c r="Z322" s="328">
        <v>0</v>
      </c>
      <c r="AA322" s="328">
        <v>0</v>
      </c>
      <c r="AB322" s="328">
        <v>0</v>
      </c>
      <c r="AC322" s="328">
        <v>0</v>
      </c>
      <c r="AD322" s="328">
        <v>0</v>
      </c>
      <c r="AE322" s="328">
        <v>0</v>
      </c>
      <c r="AF322" s="328">
        <v>0</v>
      </c>
      <c r="AG322" s="328">
        <v>0</v>
      </c>
      <c r="AH322" s="328">
        <v>0</v>
      </c>
      <c r="AI322" s="328">
        <v>0</v>
      </c>
      <c r="AJ322" s="328">
        <v>0</v>
      </c>
      <c r="AK322" s="328">
        <v>0</v>
      </c>
      <c r="AL322" s="328">
        <v>0</v>
      </c>
      <c r="AM322" s="328">
        <v>0</v>
      </c>
      <c r="AN322" s="328">
        <v>0</v>
      </c>
      <c r="AO322" s="328">
        <v>0</v>
      </c>
      <c r="AP322" s="328">
        <v>0</v>
      </c>
      <c r="AQ322" s="328">
        <v>37.886600000000001</v>
      </c>
      <c r="AR322" s="1"/>
      <c r="AS322" s="1"/>
    </row>
    <row r="323" spans="1:45">
      <c r="A323" s="14" t="s">
        <v>312</v>
      </c>
      <c r="B323" s="684">
        <v>-4424.9111199999998</v>
      </c>
      <c r="C323" s="684">
        <v>-470.54379</v>
      </c>
      <c r="D323" s="684">
        <v>-122.26352</v>
      </c>
      <c r="E323" s="684">
        <v>-71.644639999999995</v>
      </c>
      <c r="F323" s="684">
        <v>71.576270000000008</v>
      </c>
      <c r="G323" s="684">
        <v>-1223.6817800000001</v>
      </c>
      <c r="H323" s="684">
        <v>1271.0111499999998</v>
      </c>
      <c r="I323" s="684">
        <v>265.98831999999999</v>
      </c>
      <c r="J323" s="684">
        <v>-3081.9962099999998</v>
      </c>
      <c r="K323" s="684">
        <v>829.39513999999997</v>
      </c>
      <c r="L323" s="684">
        <v>455.83398</v>
      </c>
      <c r="M323" s="684">
        <v>-284.63294000000002</v>
      </c>
      <c r="N323" s="684">
        <v>3041.6379500000003</v>
      </c>
      <c r="O323" s="684">
        <v>-1990.7689599999999</v>
      </c>
      <c r="P323" s="684">
        <v>-1726.2178799999999</v>
      </c>
      <c r="Q323" s="684">
        <v>-1007.23036</v>
      </c>
      <c r="R323" s="684">
        <v>-2241.7706899999998</v>
      </c>
      <c r="S323" s="684">
        <v>-622.51487999999995</v>
      </c>
      <c r="T323" s="684">
        <v>-723.31520999999998</v>
      </c>
      <c r="U323" s="684">
        <v>685.89445000000001</v>
      </c>
      <c r="V323" s="684">
        <v>462.53397999999999</v>
      </c>
      <c r="W323" s="684">
        <v>-1721.8814299999999</v>
      </c>
      <c r="X323" s="684">
        <v>-4377.8131299999995</v>
      </c>
      <c r="Y323" s="684">
        <v>562.85355000000004</v>
      </c>
      <c r="Z323" s="684">
        <v>-3537.8368100000002</v>
      </c>
      <c r="AA323" s="684">
        <v>-1479.4950800000001</v>
      </c>
      <c r="AB323" s="684">
        <v>1195.2356000000002</v>
      </c>
      <c r="AC323" s="684">
        <v>279.14170000000001</v>
      </c>
      <c r="AD323" s="684">
        <v>126.41107000000001</v>
      </c>
      <c r="AE323" s="684">
        <v>981.29875000000004</v>
      </c>
      <c r="AF323" s="684">
        <v>804.69651999999996</v>
      </c>
      <c r="AG323" s="684">
        <v>165.69776999999999</v>
      </c>
      <c r="AH323" s="684">
        <v>-839.29566</v>
      </c>
      <c r="AI323" s="684">
        <v>-922.29949999999997</v>
      </c>
      <c r="AJ323" s="684">
        <v>-59.922629999999998</v>
      </c>
      <c r="AK323" s="684">
        <v>370.31380000000001</v>
      </c>
      <c r="AL323" s="684">
        <v>-624.32097999999996</v>
      </c>
      <c r="AM323" s="684">
        <v>-883.35867000000007</v>
      </c>
      <c r="AN323" s="684">
        <v>447.14346</v>
      </c>
      <c r="AO323" s="684">
        <v>-919.21073999999999</v>
      </c>
      <c r="AP323" s="684">
        <v>-228.68226999999999</v>
      </c>
      <c r="AQ323" s="684">
        <v>-21568.94542</v>
      </c>
      <c r="AR323" s="30"/>
      <c r="AS323" s="1"/>
    </row>
    <row r="324" spans="1:45">
      <c r="A324" s="18" t="s">
        <v>313</v>
      </c>
      <c r="B324" s="328">
        <v>0</v>
      </c>
      <c r="C324" s="328">
        <v>11.48</v>
      </c>
      <c r="D324" s="328">
        <v>0</v>
      </c>
      <c r="E324" s="328">
        <v>0.435</v>
      </c>
      <c r="F324" s="328">
        <v>31.951509999999999</v>
      </c>
      <c r="G324" s="328">
        <v>0</v>
      </c>
      <c r="H324" s="328">
        <v>0</v>
      </c>
      <c r="I324" s="328">
        <v>0</v>
      </c>
      <c r="J324" s="328">
        <v>178.13720999999998</v>
      </c>
      <c r="K324" s="328">
        <v>0</v>
      </c>
      <c r="L324" s="328">
        <v>0.17399999999999999</v>
      </c>
      <c r="M324" s="328">
        <v>0</v>
      </c>
      <c r="N324" s="328">
        <v>-4.2746400000000007</v>
      </c>
      <c r="O324" s="328">
        <v>0</v>
      </c>
      <c r="P324" s="328">
        <v>3.12439</v>
      </c>
      <c r="Q324" s="328">
        <v>0</v>
      </c>
      <c r="R324" s="328">
        <v>-1.0686900000000001</v>
      </c>
      <c r="S324" s="328">
        <v>0</v>
      </c>
      <c r="T324" s="328">
        <v>10.589589999999999</v>
      </c>
      <c r="U324" s="328">
        <v>0</v>
      </c>
      <c r="V324" s="328">
        <v>0</v>
      </c>
      <c r="W324" s="328">
        <v>0.12398000000000001</v>
      </c>
      <c r="X324" s="328">
        <v>-270.13996999999995</v>
      </c>
      <c r="Y324" s="328">
        <v>4.8719999999999999E-2</v>
      </c>
      <c r="Z324" s="328">
        <v>-40.05489</v>
      </c>
      <c r="AA324" s="328">
        <v>-2</v>
      </c>
      <c r="AB324" s="328">
        <v>1.5229999999999999</v>
      </c>
      <c r="AC324" s="328">
        <v>0</v>
      </c>
      <c r="AD324" s="328">
        <v>12.69467</v>
      </c>
      <c r="AE324" s="328">
        <v>4.0117500000000001</v>
      </c>
      <c r="AF324" s="328">
        <v>3.4799999999999998E-2</v>
      </c>
      <c r="AG324" s="328">
        <v>0</v>
      </c>
      <c r="AH324" s="328">
        <v>-1.044</v>
      </c>
      <c r="AI324" s="328">
        <v>0</v>
      </c>
      <c r="AJ324" s="328">
        <v>3.4401899999999999</v>
      </c>
      <c r="AK324" s="328">
        <v>0</v>
      </c>
      <c r="AL324" s="328">
        <v>0</v>
      </c>
      <c r="AM324" s="328">
        <v>0</v>
      </c>
      <c r="AN324" s="328">
        <v>0</v>
      </c>
      <c r="AO324" s="328">
        <v>3.7200000000000002E-3</v>
      </c>
      <c r="AP324" s="328">
        <v>0</v>
      </c>
      <c r="AQ324" s="328">
        <v>-60.809660000000001</v>
      </c>
      <c r="AR324" s="1"/>
      <c r="AS324" s="1"/>
    </row>
    <row r="325" spans="1:45">
      <c r="A325" s="685" t="s">
        <v>314</v>
      </c>
      <c r="B325" s="684">
        <v>-4424.9111199999998</v>
      </c>
      <c r="C325" s="684">
        <v>-459.06378999999998</v>
      </c>
      <c r="D325" s="684">
        <v>-122.26352</v>
      </c>
      <c r="E325" s="684">
        <v>-71.209639999999993</v>
      </c>
      <c r="F325" s="684">
        <v>103.52777999999999</v>
      </c>
      <c r="G325" s="684">
        <v>-1223.6817800000001</v>
      </c>
      <c r="H325" s="684">
        <v>1271.0111499999998</v>
      </c>
      <c r="I325" s="684">
        <v>265.98831999999999</v>
      </c>
      <c r="J325" s="684">
        <v>-2903.8589999999999</v>
      </c>
      <c r="K325" s="684">
        <v>829.39513999999997</v>
      </c>
      <c r="L325" s="684">
        <v>456.00797999999998</v>
      </c>
      <c r="M325" s="684">
        <v>-284.63294000000002</v>
      </c>
      <c r="N325" s="684">
        <v>3037.3633100000002</v>
      </c>
      <c r="O325" s="684">
        <v>-1990.7689599999999</v>
      </c>
      <c r="P325" s="684">
        <v>-1723.09349</v>
      </c>
      <c r="Q325" s="684">
        <v>-1007.23036</v>
      </c>
      <c r="R325" s="684">
        <v>-2242.8393799999999</v>
      </c>
      <c r="S325" s="684">
        <v>-622.51487999999995</v>
      </c>
      <c r="T325" s="684">
        <v>-712.72562000000005</v>
      </c>
      <c r="U325" s="684">
        <v>685.89445000000001</v>
      </c>
      <c r="V325" s="684">
        <v>462.53397999999999</v>
      </c>
      <c r="W325" s="684">
        <v>-1721.7574500000001</v>
      </c>
      <c r="X325" s="684">
        <v>-4647.9530999999997</v>
      </c>
      <c r="Y325" s="684">
        <v>562.90227000000004</v>
      </c>
      <c r="Z325" s="684">
        <v>-3577.8917000000001</v>
      </c>
      <c r="AA325" s="684">
        <v>-1481.4950800000001</v>
      </c>
      <c r="AB325" s="684">
        <v>1196.7586000000001</v>
      </c>
      <c r="AC325" s="684">
        <v>279.14170000000001</v>
      </c>
      <c r="AD325" s="684">
        <v>139.10574</v>
      </c>
      <c r="AE325" s="684">
        <v>985.31050000000005</v>
      </c>
      <c r="AF325" s="684">
        <v>804.73131999999998</v>
      </c>
      <c r="AG325" s="684">
        <v>165.69776999999999</v>
      </c>
      <c r="AH325" s="684">
        <v>-840.33965999999998</v>
      </c>
      <c r="AI325" s="684">
        <v>-922.29949999999997</v>
      </c>
      <c r="AJ325" s="684">
        <v>-56.482440000000004</v>
      </c>
      <c r="AK325" s="684">
        <v>370.31380000000001</v>
      </c>
      <c r="AL325" s="684">
        <v>-624.32097999999996</v>
      </c>
      <c r="AM325" s="684">
        <v>-883.35867000000007</v>
      </c>
      <c r="AN325" s="684">
        <v>447.14346</v>
      </c>
      <c r="AO325" s="684">
        <v>-919.20702000000006</v>
      </c>
      <c r="AP325" s="684">
        <v>-228.68226999999999</v>
      </c>
      <c r="AQ325" s="684">
        <v>-21629.755079999999</v>
      </c>
      <c r="AR325" s="1"/>
      <c r="AS325" s="1"/>
    </row>
    <row r="326" spans="1:45">
      <c r="A326" s="18" t="s">
        <v>315</v>
      </c>
      <c r="B326" s="328">
        <v>4631.9369299999998</v>
      </c>
      <c r="C326" s="328">
        <v>-181.99610999999999</v>
      </c>
      <c r="D326" s="328">
        <v>402.15996000000001</v>
      </c>
      <c r="E326" s="328">
        <v>344.22158000000002</v>
      </c>
      <c r="F326" s="328">
        <v>-421.58287999999999</v>
      </c>
      <c r="G326" s="328">
        <v>1092.1399899999999</v>
      </c>
      <c r="H326" s="328">
        <v>136.59880999999999</v>
      </c>
      <c r="I326" s="328">
        <v>-115.48807000000001</v>
      </c>
      <c r="J326" s="328">
        <v>-36.184849999999997</v>
      </c>
      <c r="K326" s="328">
        <v>-55.550650000000005</v>
      </c>
      <c r="L326" s="328">
        <v>-49.277920000000002</v>
      </c>
      <c r="M326" s="328">
        <v>-283.31615999999997</v>
      </c>
      <c r="N326" s="328">
        <v>-182.55939999999998</v>
      </c>
      <c r="O326" s="328">
        <v>2.6463100000000002</v>
      </c>
      <c r="P326" s="328">
        <v>0</v>
      </c>
      <c r="Q326" s="328">
        <v>8.4634900000000002</v>
      </c>
      <c r="R326" s="328">
        <v>-88.339520000000007</v>
      </c>
      <c r="S326" s="328">
        <v>-166.80864000000003</v>
      </c>
      <c r="T326" s="328">
        <v>-350.22062</v>
      </c>
      <c r="U326" s="328">
        <v>4.3515699999999997</v>
      </c>
      <c r="V326" s="328">
        <v>20.297849999999997</v>
      </c>
      <c r="W326" s="328">
        <v>49.836220000000004</v>
      </c>
      <c r="X326" s="328">
        <v>-11.119429999999999</v>
      </c>
      <c r="Y326" s="328">
        <v>115.19645</v>
      </c>
      <c r="Z326" s="328">
        <v>7.8228</v>
      </c>
      <c r="AA326" s="328">
        <v>2.8747099999999999</v>
      </c>
      <c r="AB326" s="328">
        <v>-11.988430000000001</v>
      </c>
      <c r="AC326" s="328">
        <v>0</v>
      </c>
      <c r="AD326" s="328">
        <v>-6.1737500000000001</v>
      </c>
      <c r="AE326" s="328">
        <v>47.348390000000002</v>
      </c>
      <c r="AF326" s="328">
        <v>-60.924480000000003</v>
      </c>
      <c r="AG326" s="328">
        <v>56.4529</v>
      </c>
      <c r="AH326" s="328">
        <v>7.8071999999999999</v>
      </c>
      <c r="AI326" s="328">
        <v>-7.9255699999999996</v>
      </c>
      <c r="AJ326" s="328">
        <v>-26.413139999999999</v>
      </c>
      <c r="AK326" s="328">
        <v>-0.35699999999999998</v>
      </c>
      <c r="AL326" s="328">
        <v>-192.70479</v>
      </c>
      <c r="AM326" s="328">
        <v>33.925339999999998</v>
      </c>
      <c r="AN326" s="328">
        <v>-342.21474000000001</v>
      </c>
      <c r="AO326" s="328">
        <v>-30.8994</v>
      </c>
      <c r="AP326" s="328">
        <v>-38.04777</v>
      </c>
      <c r="AQ326" s="328">
        <v>4303.9871800000001</v>
      </c>
      <c r="AR326" s="1"/>
      <c r="AS326" s="1"/>
    </row>
    <row r="327" spans="1:45">
      <c r="A327" s="14" t="s">
        <v>316</v>
      </c>
      <c r="B327" s="684">
        <v>207.02581000000001</v>
      </c>
      <c r="C327" s="684">
        <v>-641.05989999999997</v>
      </c>
      <c r="D327" s="684">
        <v>279.89643999999998</v>
      </c>
      <c r="E327" s="684">
        <v>273.01193999999998</v>
      </c>
      <c r="F327" s="684">
        <v>-318.05509999999998</v>
      </c>
      <c r="G327" s="684">
        <v>-131.54179000000002</v>
      </c>
      <c r="H327" s="684">
        <v>1407.60996</v>
      </c>
      <c r="I327" s="684">
        <v>150.50024999999999</v>
      </c>
      <c r="J327" s="684">
        <v>-2940.04385</v>
      </c>
      <c r="K327" s="684">
        <v>773.84448999999995</v>
      </c>
      <c r="L327" s="684">
        <v>406.73005999999998</v>
      </c>
      <c r="M327" s="684">
        <v>-567.94909999999993</v>
      </c>
      <c r="N327" s="684">
        <v>2854.8039100000001</v>
      </c>
      <c r="O327" s="684">
        <v>-1988.1226499999998</v>
      </c>
      <c r="P327" s="684">
        <v>-1723.09349</v>
      </c>
      <c r="Q327" s="684">
        <v>-998.76687000000004</v>
      </c>
      <c r="R327" s="684">
        <v>-2331.1788999999999</v>
      </c>
      <c r="S327" s="684">
        <v>-789.32352000000003</v>
      </c>
      <c r="T327" s="684">
        <v>-1062.94624</v>
      </c>
      <c r="U327" s="684">
        <v>690.24602000000004</v>
      </c>
      <c r="V327" s="684">
        <v>482.83183000000002</v>
      </c>
      <c r="W327" s="684">
        <v>-1671.9212299999999</v>
      </c>
      <c r="X327" s="684">
        <v>-4659.0725300000004</v>
      </c>
      <c r="Y327" s="684">
        <v>678.09871999999996</v>
      </c>
      <c r="Z327" s="684">
        <v>-3570.0688999999998</v>
      </c>
      <c r="AA327" s="684">
        <v>-1478.6203700000001</v>
      </c>
      <c r="AB327" s="684">
        <v>1184.77017</v>
      </c>
      <c r="AC327" s="684">
        <v>279.14170000000001</v>
      </c>
      <c r="AD327" s="684">
        <v>132.93198999999998</v>
      </c>
      <c r="AE327" s="684">
        <v>1032.6588899999999</v>
      </c>
      <c r="AF327" s="684">
        <v>743.80683999999997</v>
      </c>
      <c r="AG327" s="684">
        <v>222.15067000000002</v>
      </c>
      <c r="AH327" s="684">
        <v>-832.53246000000001</v>
      </c>
      <c r="AI327" s="684">
        <v>-930.22506999999996</v>
      </c>
      <c r="AJ327" s="684">
        <v>-82.895579999999995</v>
      </c>
      <c r="AK327" s="684">
        <v>369.95679999999999</v>
      </c>
      <c r="AL327" s="684">
        <v>-817.02576999999997</v>
      </c>
      <c r="AM327" s="684">
        <v>-849.43332999999996</v>
      </c>
      <c r="AN327" s="684">
        <v>104.92872</v>
      </c>
      <c r="AO327" s="684">
        <v>-950.10642000000007</v>
      </c>
      <c r="AP327" s="684">
        <v>-266.73003999999997</v>
      </c>
      <c r="AQ327" s="684">
        <v>-17325.767899999999</v>
      </c>
      <c r="AR327" s="1"/>
      <c r="AS327" s="1"/>
    </row>
    <row r="328" spans="1:45">
      <c r="A328" s="18" t="s">
        <v>317</v>
      </c>
      <c r="B328" s="328">
        <v>0</v>
      </c>
      <c r="C328" s="328">
        <v>0</v>
      </c>
      <c r="D328" s="328">
        <v>0</v>
      </c>
      <c r="E328" s="328">
        <v>0</v>
      </c>
      <c r="F328" s="328">
        <v>0</v>
      </c>
      <c r="G328" s="328">
        <v>0</v>
      </c>
      <c r="H328" s="328">
        <v>0</v>
      </c>
      <c r="I328" s="328">
        <v>0</v>
      </c>
      <c r="J328" s="328">
        <v>0</v>
      </c>
      <c r="K328" s="328">
        <v>0</v>
      </c>
      <c r="L328" s="328">
        <v>0</v>
      </c>
      <c r="M328" s="328">
        <v>0</v>
      </c>
      <c r="N328" s="328">
        <v>0</v>
      </c>
      <c r="O328" s="328">
        <v>0</v>
      </c>
      <c r="P328" s="328">
        <v>0</v>
      </c>
      <c r="Q328" s="328">
        <v>0</v>
      </c>
      <c r="R328" s="328">
        <v>0</v>
      </c>
      <c r="S328" s="328">
        <v>0</v>
      </c>
      <c r="T328" s="328">
        <v>0</v>
      </c>
      <c r="U328" s="328">
        <v>0</v>
      </c>
      <c r="V328" s="328">
        <v>0</v>
      </c>
      <c r="W328" s="328">
        <v>0</v>
      </c>
      <c r="X328" s="328">
        <v>0</v>
      </c>
      <c r="Y328" s="328">
        <v>0</v>
      </c>
      <c r="Z328" s="328">
        <v>0</v>
      </c>
      <c r="AA328" s="328">
        <v>0</v>
      </c>
      <c r="AB328" s="328">
        <v>0</v>
      </c>
      <c r="AC328" s="328">
        <v>0</v>
      </c>
      <c r="AD328" s="328">
        <v>0</v>
      </c>
      <c r="AE328" s="328">
        <v>0</v>
      </c>
      <c r="AF328" s="328">
        <v>0</v>
      </c>
      <c r="AG328" s="328">
        <v>0</v>
      </c>
      <c r="AH328" s="328">
        <v>0</v>
      </c>
      <c r="AI328" s="328">
        <v>0</v>
      </c>
      <c r="AJ328" s="328">
        <v>0</v>
      </c>
      <c r="AK328" s="328">
        <v>0</v>
      </c>
      <c r="AL328" s="328">
        <v>0</v>
      </c>
      <c r="AM328" s="328">
        <v>0</v>
      </c>
      <c r="AN328" s="328">
        <v>0</v>
      </c>
      <c r="AO328" s="328">
        <v>0</v>
      </c>
      <c r="AP328" s="328">
        <v>0</v>
      </c>
      <c r="AQ328" s="328">
        <v>0</v>
      </c>
      <c r="AR328" s="1"/>
      <c r="AS328" s="1"/>
    </row>
    <row r="329" spans="1:45">
      <c r="A329" s="685" t="s">
        <v>318</v>
      </c>
      <c r="B329" s="684">
        <v>207.02581000000001</v>
      </c>
      <c r="C329" s="684">
        <v>-641.05989999999997</v>
      </c>
      <c r="D329" s="684">
        <v>279.89643999999998</v>
      </c>
      <c r="E329" s="684">
        <v>273.01193999999998</v>
      </c>
      <c r="F329" s="684">
        <v>-318.05509999999998</v>
      </c>
      <c r="G329" s="684">
        <v>-131.54179000000002</v>
      </c>
      <c r="H329" s="684">
        <v>1407.60996</v>
      </c>
      <c r="I329" s="684">
        <v>150.50024999999999</v>
      </c>
      <c r="J329" s="684">
        <v>-2940.04385</v>
      </c>
      <c r="K329" s="684">
        <v>773.84448999999995</v>
      </c>
      <c r="L329" s="684">
        <v>406.73005999999998</v>
      </c>
      <c r="M329" s="684">
        <v>-567.94909999999993</v>
      </c>
      <c r="N329" s="684">
        <v>2854.8039100000001</v>
      </c>
      <c r="O329" s="684">
        <v>-1988.1226499999998</v>
      </c>
      <c r="P329" s="684">
        <v>-1723.09349</v>
      </c>
      <c r="Q329" s="684">
        <v>-998.76687000000004</v>
      </c>
      <c r="R329" s="684">
        <v>-2331.1788999999999</v>
      </c>
      <c r="S329" s="684">
        <v>-789.32352000000003</v>
      </c>
      <c r="T329" s="684">
        <v>-1062.94624</v>
      </c>
      <c r="U329" s="684">
        <v>690.24602000000004</v>
      </c>
      <c r="V329" s="684">
        <v>482.83183000000002</v>
      </c>
      <c r="W329" s="684">
        <v>-1671.9212299999999</v>
      </c>
      <c r="X329" s="684">
        <v>-4659.0725300000004</v>
      </c>
      <c r="Y329" s="684">
        <v>678.09871999999996</v>
      </c>
      <c r="Z329" s="684">
        <v>-3570.0688999999998</v>
      </c>
      <c r="AA329" s="684">
        <v>-1478.6203700000001</v>
      </c>
      <c r="AB329" s="684">
        <v>1184.77017</v>
      </c>
      <c r="AC329" s="684">
        <v>279.14170000000001</v>
      </c>
      <c r="AD329" s="684">
        <v>132.93198999999998</v>
      </c>
      <c r="AE329" s="684">
        <v>1032.6588899999999</v>
      </c>
      <c r="AF329" s="684">
        <v>743.80683999999997</v>
      </c>
      <c r="AG329" s="684">
        <v>222.15067000000002</v>
      </c>
      <c r="AH329" s="684">
        <v>-832.53246000000001</v>
      </c>
      <c r="AI329" s="684">
        <v>-930.22506999999996</v>
      </c>
      <c r="AJ329" s="684">
        <v>-82.895579999999995</v>
      </c>
      <c r="AK329" s="684">
        <v>369.95679999999999</v>
      </c>
      <c r="AL329" s="684">
        <v>-817.02576999999997</v>
      </c>
      <c r="AM329" s="684">
        <v>-849.43332999999996</v>
      </c>
      <c r="AN329" s="684">
        <v>104.92872</v>
      </c>
      <c r="AO329" s="684">
        <v>-950.10642000000007</v>
      </c>
      <c r="AP329" s="684">
        <v>-266.73003999999997</v>
      </c>
      <c r="AQ329" s="684">
        <v>-17325.767899999999</v>
      </c>
      <c r="AR329" s="1"/>
      <c r="AS329" s="1"/>
    </row>
    <row r="330" spans="1:45">
      <c r="A330" s="18" t="s">
        <v>319</v>
      </c>
      <c r="B330" s="328">
        <v>0</v>
      </c>
      <c r="C330" s="328">
        <v>0</v>
      </c>
      <c r="D330" s="328">
        <v>0</v>
      </c>
      <c r="E330" s="328">
        <v>0</v>
      </c>
      <c r="F330" s="328">
        <v>0</v>
      </c>
      <c r="G330" s="328">
        <v>0</v>
      </c>
      <c r="H330" s="328">
        <v>0</v>
      </c>
      <c r="I330" s="328">
        <v>0</v>
      </c>
      <c r="J330" s="328">
        <v>0</v>
      </c>
      <c r="K330" s="328">
        <v>0</v>
      </c>
      <c r="L330" s="328">
        <v>0</v>
      </c>
      <c r="M330" s="328">
        <v>-399.90911</v>
      </c>
      <c r="N330" s="328">
        <v>0</v>
      </c>
      <c r="O330" s="328">
        <v>0</v>
      </c>
      <c r="P330" s="328">
        <v>0</v>
      </c>
      <c r="Q330" s="328">
        <v>0</v>
      </c>
      <c r="R330" s="328">
        <v>0</v>
      </c>
      <c r="S330" s="328">
        <v>0</v>
      </c>
      <c r="T330" s="328">
        <v>0</v>
      </c>
      <c r="U330" s="328">
        <v>0</v>
      </c>
      <c r="V330" s="328">
        <v>0</v>
      </c>
      <c r="W330" s="328">
        <v>0</v>
      </c>
      <c r="X330" s="328">
        <v>0</v>
      </c>
      <c r="Y330" s="328">
        <v>0</v>
      </c>
      <c r="Z330" s="328">
        <v>0</v>
      </c>
      <c r="AA330" s="328">
        <v>0</v>
      </c>
      <c r="AB330" s="328">
        <v>0</v>
      </c>
      <c r="AC330" s="328">
        <v>0</v>
      </c>
      <c r="AD330" s="328">
        <v>0</v>
      </c>
      <c r="AE330" s="328">
        <v>0</v>
      </c>
      <c r="AF330" s="328">
        <v>0</v>
      </c>
      <c r="AG330" s="328">
        <v>0</v>
      </c>
      <c r="AH330" s="328">
        <v>0</v>
      </c>
      <c r="AI330" s="328">
        <v>0</v>
      </c>
      <c r="AJ330" s="328">
        <v>0</v>
      </c>
      <c r="AK330" s="328">
        <v>-66.069999999999993</v>
      </c>
      <c r="AL330" s="328">
        <v>0</v>
      </c>
      <c r="AM330" s="328">
        <v>0</v>
      </c>
      <c r="AN330" s="328">
        <v>0</v>
      </c>
      <c r="AO330" s="328">
        <v>0</v>
      </c>
      <c r="AP330" s="328">
        <v>0</v>
      </c>
      <c r="AQ330" s="328">
        <v>-465.97910999999999</v>
      </c>
      <c r="AR330" s="1"/>
      <c r="AS330" s="1"/>
    </row>
    <row r="331" spans="1:45">
      <c r="A331" s="685" t="s">
        <v>320</v>
      </c>
      <c r="B331" s="684">
        <v>207.02581000000001</v>
      </c>
      <c r="C331" s="684">
        <v>-641.05989999999997</v>
      </c>
      <c r="D331" s="684">
        <v>279.89643999999998</v>
      </c>
      <c r="E331" s="684">
        <v>273.01193999999998</v>
      </c>
      <c r="F331" s="684">
        <v>-318.05509999999998</v>
      </c>
      <c r="G331" s="684">
        <v>-131.54179000000002</v>
      </c>
      <c r="H331" s="684">
        <v>1407.60996</v>
      </c>
      <c r="I331" s="684">
        <v>150.50024999999999</v>
      </c>
      <c r="J331" s="684">
        <v>-2940.04385</v>
      </c>
      <c r="K331" s="684">
        <v>773.84448999999995</v>
      </c>
      <c r="L331" s="684">
        <v>406.73005999999998</v>
      </c>
      <c r="M331" s="684">
        <v>-967.85820999999999</v>
      </c>
      <c r="N331" s="684">
        <v>2854.8039100000001</v>
      </c>
      <c r="O331" s="684">
        <v>-1988.1226499999998</v>
      </c>
      <c r="P331" s="684">
        <v>-1723.09349</v>
      </c>
      <c r="Q331" s="684">
        <v>-998.76687000000004</v>
      </c>
      <c r="R331" s="684">
        <v>-2331.1788999999999</v>
      </c>
      <c r="S331" s="684">
        <v>-789.32352000000003</v>
      </c>
      <c r="T331" s="684">
        <v>-1062.94624</v>
      </c>
      <c r="U331" s="684">
        <v>690.24602000000004</v>
      </c>
      <c r="V331" s="684">
        <v>482.83183000000002</v>
      </c>
      <c r="W331" s="684">
        <v>-1671.9212299999999</v>
      </c>
      <c r="X331" s="684">
        <v>-4659.0725300000004</v>
      </c>
      <c r="Y331" s="684">
        <v>678.09871999999996</v>
      </c>
      <c r="Z331" s="684">
        <v>-3570.0688999999998</v>
      </c>
      <c r="AA331" s="684">
        <v>-1478.6203700000001</v>
      </c>
      <c r="AB331" s="684">
        <v>1184.77017</v>
      </c>
      <c r="AC331" s="684">
        <v>279.14170000000001</v>
      </c>
      <c r="AD331" s="684">
        <v>132.93198999999998</v>
      </c>
      <c r="AE331" s="684">
        <v>1032.6588899999999</v>
      </c>
      <c r="AF331" s="684">
        <v>743.80683999999997</v>
      </c>
      <c r="AG331" s="684">
        <v>222.15067000000002</v>
      </c>
      <c r="AH331" s="684">
        <v>-832.53246000000001</v>
      </c>
      <c r="AI331" s="684">
        <v>-930.22506999999996</v>
      </c>
      <c r="AJ331" s="684">
        <v>-82.895579999999995</v>
      </c>
      <c r="AK331" s="684">
        <v>303.88679999999999</v>
      </c>
      <c r="AL331" s="684">
        <v>-817.02576999999997</v>
      </c>
      <c r="AM331" s="684">
        <v>-849.43332999999996</v>
      </c>
      <c r="AN331" s="684">
        <v>104.92872</v>
      </c>
      <c r="AO331" s="684">
        <v>-950.10642000000007</v>
      </c>
      <c r="AP331" s="684">
        <v>-266.73003999999997</v>
      </c>
      <c r="AQ331" s="684">
        <v>-17791.747010000003</v>
      </c>
      <c r="AR331" s="8"/>
      <c r="AS331" s="1"/>
    </row>
    <row r="332" spans="1:45" ht="3.75" customHeight="1" thickBot="1">
      <c r="A332" s="683"/>
      <c r="B332" s="682"/>
      <c r="C332" s="682"/>
      <c r="D332" s="682"/>
      <c r="E332" s="682"/>
      <c r="F332" s="682"/>
      <c r="G332" s="682"/>
      <c r="H332" s="682"/>
      <c r="I332" s="682"/>
      <c r="J332" s="682"/>
      <c r="K332" s="682"/>
      <c r="L332" s="682"/>
      <c r="M332" s="682"/>
      <c r="N332" s="682"/>
      <c r="O332" s="682"/>
      <c r="P332" s="682"/>
      <c r="Q332" s="682"/>
      <c r="R332" s="682"/>
      <c r="S332" s="682"/>
      <c r="T332" s="682"/>
      <c r="U332" s="682"/>
      <c r="V332" s="682"/>
      <c r="W332" s="682"/>
      <c r="X332" s="682"/>
      <c r="Y332" s="682"/>
      <c r="Z332" s="682"/>
      <c r="AA332" s="682"/>
      <c r="AB332" s="682"/>
      <c r="AC332" s="682"/>
      <c r="AD332" s="682"/>
      <c r="AE332" s="682"/>
      <c r="AF332" s="682"/>
      <c r="AG332" s="682"/>
      <c r="AH332" s="682"/>
      <c r="AI332" s="682"/>
      <c r="AJ332" s="682"/>
      <c r="AK332" s="682"/>
      <c r="AL332" s="682"/>
      <c r="AM332" s="682"/>
      <c r="AN332" s="682"/>
      <c r="AO332" s="682"/>
      <c r="AP332" s="682"/>
      <c r="AQ332" s="682"/>
    </row>
    <row r="333" spans="1:45" ht="15.75" thickTop="1">
      <c r="A333" s="17"/>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c r="AA333" s="34"/>
      <c r="AB333" s="34"/>
      <c r="AC333" s="34"/>
      <c r="AD333" s="34"/>
      <c r="AE333" s="34"/>
      <c r="AF333" s="34"/>
      <c r="AG333" s="34"/>
      <c r="AH333" s="34"/>
      <c r="AI333" s="34"/>
      <c r="AJ333" s="34"/>
      <c r="AK333" s="34"/>
      <c r="AL333" s="34"/>
      <c r="AM333" s="34"/>
      <c r="AN333" s="34"/>
      <c r="AO333" s="34"/>
      <c r="AP333" s="34"/>
      <c r="AQ333" s="34"/>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25"/>
  <sheetViews>
    <sheetView zoomScaleNormal="100" workbookViewId="0">
      <selection sqref="A1:AQ3"/>
    </sheetView>
  </sheetViews>
  <sheetFormatPr baseColWidth="10" defaultColWidth="9.140625" defaultRowHeight="15"/>
  <cols>
    <col min="1" max="1" width="99.5703125" style="111" customWidth="1"/>
    <col min="2" max="42" width="9.140625" style="111" customWidth="1"/>
    <col min="43" max="43" width="11" style="111" customWidth="1"/>
    <col min="44" max="16384" width="9.140625" style="111"/>
  </cols>
  <sheetData>
    <row r="1" spans="1:44" ht="30" customHeight="1">
      <c r="A1" s="1057" t="s">
        <v>353</v>
      </c>
      <c r="B1" s="1057"/>
      <c r="C1" s="1057"/>
      <c r="D1" s="1057"/>
      <c r="E1" s="1057"/>
      <c r="F1" s="1057"/>
      <c r="G1" s="1057"/>
      <c r="H1" s="1057"/>
      <c r="I1" s="1057"/>
      <c r="J1" s="1057"/>
      <c r="K1" s="1057"/>
      <c r="L1" s="1057"/>
      <c r="M1" s="1057"/>
      <c r="N1" s="1057"/>
      <c r="O1" s="1057"/>
      <c r="P1" s="1057"/>
      <c r="Q1" s="1057"/>
      <c r="R1" s="1057"/>
      <c r="S1" s="1057"/>
      <c r="T1" s="1057"/>
      <c r="U1" s="1057"/>
      <c r="V1" s="1057"/>
      <c r="W1" s="1057"/>
      <c r="X1" s="1057"/>
      <c r="Y1" s="1057"/>
      <c r="Z1" s="1057"/>
      <c r="AA1" s="1057"/>
      <c r="AB1" s="1057"/>
      <c r="AC1" s="1057"/>
      <c r="AD1" s="1057"/>
      <c r="AE1" s="1057"/>
      <c r="AF1" s="1057"/>
      <c r="AG1" s="1057"/>
      <c r="AH1" s="1057"/>
      <c r="AI1" s="1057"/>
      <c r="AJ1" s="1057"/>
      <c r="AK1" s="1057"/>
      <c r="AL1" s="1057"/>
      <c r="AM1" s="1057"/>
      <c r="AN1" s="1057"/>
      <c r="AO1" s="1057"/>
      <c r="AP1" s="1057"/>
      <c r="AQ1" s="1057"/>
      <c r="AR1" s="710"/>
    </row>
    <row r="2" spans="1:44" ht="20.25">
      <c r="A2" s="1058" t="s">
        <v>1247</v>
      </c>
      <c r="B2" s="1058"/>
      <c r="C2" s="1058"/>
      <c r="D2" s="1058"/>
      <c r="E2" s="1058"/>
      <c r="F2" s="1058"/>
      <c r="G2" s="1058"/>
      <c r="H2" s="1058"/>
      <c r="I2" s="1058"/>
      <c r="J2" s="1058"/>
      <c r="K2" s="1058"/>
      <c r="L2" s="1058"/>
      <c r="M2" s="1058"/>
      <c r="N2" s="1058"/>
      <c r="O2" s="1058"/>
      <c r="P2" s="1058"/>
      <c r="Q2" s="1058"/>
      <c r="R2" s="1058"/>
      <c r="S2" s="1058"/>
      <c r="T2" s="1058"/>
      <c r="U2" s="1058"/>
      <c r="V2" s="1058"/>
      <c r="W2" s="1058"/>
      <c r="X2" s="1058"/>
      <c r="Y2" s="1058"/>
      <c r="Z2" s="1058"/>
      <c r="AA2" s="1058"/>
      <c r="AB2" s="1058"/>
      <c r="AC2" s="1058"/>
      <c r="AD2" s="1058"/>
      <c r="AE2" s="1058"/>
      <c r="AF2" s="1058"/>
      <c r="AG2" s="1058"/>
      <c r="AH2" s="1058"/>
      <c r="AI2" s="1058"/>
      <c r="AJ2" s="1058"/>
      <c r="AK2" s="1058"/>
      <c r="AL2" s="1058"/>
      <c r="AM2" s="1058"/>
      <c r="AN2" s="1058"/>
      <c r="AO2" s="1058"/>
      <c r="AP2" s="1058"/>
      <c r="AQ2" s="1058"/>
      <c r="AR2" s="710"/>
    </row>
    <row r="3" spans="1:44" ht="30" customHeight="1">
      <c r="A3" s="1066" t="s">
        <v>712</v>
      </c>
      <c r="B3" s="1066"/>
      <c r="C3" s="1066"/>
      <c r="D3" s="1066"/>
      <c r="E3" s="1066"/>
      <c r="F3" s="1066"/>
      <c r="G3" s="1066"/>
      <c r="H3" s="1066"/>
      <c r="I3" s="1066"/>
      <c r="J3" s="1066"/>
      <c r="K3" s="1066"/>
      <c r="L3" s="1066"/>
      <c r="M3" s="1066"/>
      <c r="N3" s="1066"/>
      <c r="O3" s="1066"/>
      <c r="P3" s="1066"/>
      <c r="Q3" s="1066"/>
      <c r="R3" s="1066"/>
      <c r="S3" s="1066"/>
      <c r="T3" s="1066"/>
      <c r="U3" s="1066"/>
      <c r="V3" s="1066"/>
      <c r="W3" s="1066"/>
      <c r="X3" s="1066"/>
      <c r="Y3" s="1066"/>
      <c r="Z3" s="1066"/>
      <c r="AA3" s="1066"/>
      <c r="AB3" s="1066"/>
      <c r="AC3" s="1066"/>
      <c r="AD3" s="1066"/>
      <c r="AE3" s="1066"/>
      <c r="AF3" s="1066"/>
      <c r="AG3" s="1066"/>
      <c r="AH3" s="1066"/>
      <c r="AI3" s="1066"/>
      <c r="AJ3" s="1066"/>
      <c r="AK3" s="1066"/>
      <c r="AL3" s="1066"/>
      <c r="AM3" s="1066"/>
      <c r="AN3" s="1066"/>
      <c r="AO3" s="1066"/>
      <c r="AP3" s="1066"/>
      <c r="AQ3" s="1066"/>
      <c r="AR3" s="709"/>
    </row>
    <row r="4" spans="1:44">
      <c r="A4" s="132"/>
      <c r="B4" s="156"/>
      <c r="C4" s="156"/>
      <c r="D4" s="156"/>
      <c r="E4" s="156"/>
      <c r="F4" s="156"/>
      <c r="G4" s="156"/>
      <c r="H4" s="156"/>
      <c r="I4" s="156"/>
      <c r="J4" s="156"/>
      <c r="K4" s="1"/>
      <c r="L4" s="1"/>
      <c r="M4" s="1"/>
      <c r="N4" s="1"/>
      <c r="O4" s="1"/>
      <c r="P4" s="1"/>
      <c r="Q4" s="1"/>
      <c r="R4" s="1"/>
      <c r="S4" s="1"/>
      <c r="T4" s="1"/>
      <c r="U4" s="1"/>
      <c r="V4" s="1"/>
      <c r="W4" s="1"/>
      <c r="X4" s="1"/>
      <c r="Y4" s="1"/>
      <c r="Z4" s="126"/>
      <c r="AA4" s="126"/>
      <c r="AB4" s="126"/>
      <c r="AC4" s="126"/>
      <c r="AD4" s="126"/>
      <c r="AE4" s="126"/>
      <c r="AF4" s="126"/>
      <c r="AG4" s="126"/>
      <c r="AH4" s="126"/>
      <c r="AI4" s="126"/>
      <c r="AJ4" s="126"/>
      <c r="AK4" s="126"/>
      <c r="AL4" s="126"/>
      <c r="AM4" s="126"/>
      <c r="AN4" s="126"/>
      <c r="AO4" s="126"/>
      <c r="AP4" s="126"/>
      <c r="AQ4" s="126"/>
      <c r="AR4" s="126"/>
    </row>
    <row r="5" spans="1:44" ht="30" customHeight="1">
      <c r="A5" s="159"/>
      <c r="B5" s="154" t="s">
        <v>365</v>
      </c>
      <c r="C5" s="154" t="s">
        <v>379</v>
      </c>
      <c r="D5" s="154" t="s">
        <v>362</v>
      </c>
      <c r="E5" s="154" t="s">
        <v>371</v>
      </c>
      <c r="F5" s="154" t="s">
        <v>380</v>
      </c>
      <c r="G5" s="154" t="s">
        <v>369</v>
      </c>
      <c r="H5" s="154" t="s">
        <v>355</v>
      </c>
      <c r="I5" s="154" t="s">
        <v>378</v>
      </c>
      <c r="J5" s="153" t="s">
        <v>376</v>
      </c>
      <c r="K5" s="154" t="s">
        <v>363</v>
      </c>
      <c r="L5" s="154" t="s">
        <v>377</v>
      </c>
      <c r="M5" s="154" t="s">
        <v>367</v>
      </c>
      <c r="N5" s="154" t="s">
        <v>383</v>
      </c>
      <c r="O5" s="154" t="s">
        <v>358</v>
      </c>
      <c r="P5" s="154" t="s">
        <v>381</v>
      </c>
      <c r="Q5" s="154" t="s">
        <v>382</v>
      </c>
      <c r="R5" s="153" t="s">
        <v>360</v>
      </c>
      <c r="S5" s="154" t="s">
        <v>372</v>
      </c>
      <c r="T5" s="154" t="s">
        <v>373</v>
      </c>
      <c r="U5" s="154" t="s">
        <v>361</v>
      </c>
      <c r="V5" s="154" t="s">
        <v>359</v>
      </c>
      <c r="W5" s="154" t="s">
        <v>354</v>
      </c>
      <c r="X5" s="154" t="s">
        <v>364</v>
      </c>
      <c r="Y5" s="154" t="s">
        <v>374</v>
      </c>
      <c r="Z5" s="153" t="s">
        <v>366</v>
      </c>
      <c r="AA5" s="154" t="s">
        <v>356</v>
      </c>
      <c r="AB5" s="154" t="s">
        <v>357</v>
      </c>
      <c r="AC5" s="154" t="s">
        <v>375</v>
      </c>
      <c r="AD5" s="154" t="s">
        <v>368</v>
      </c>
      <c r="AE5" s="154" t="s">
        <v>370</v>
      </c>
      <c r="AF5" s="154" t="s">
        <v>384</v>
      </c>
      <c r="AG5" s="154" t="s">
        <v>442</v>
      </c>
      <c r="AH5" s="154" t="s">
        <v>443</v>
      </c>
      <c r="AI5" s="154" t="s">
        <v>444</v>
      </c>
      <c r="AJ5" s="154" t="s">
        <v>445</v>
      </c>
      <c r="AK5" s="154" t="s">
        <v>446</v>
      </c>
      <c r="AL5" s="154" t="s">
        <v>447</v>
      </c>
      <c r="AM5" s="154" t="s">
        <v>448</v>
      </c>
      <c r="AN5" s="154" t="s">
        <v>449</v>
      </c>
      <c r="AO5" s="154" t="s">
        <v>450</v>
      </c>
      <c r="AP5" s="154" t="s">
        <v>451</v>
      </c>
      <c r="AQ5" s="153" t="s">
        <v>713</v>
      </c>
      <c r="AR5" s="126"/>
    </row>
    <row r="6" spans="1:44">
      <c r="A6" s="132"/>
      <c r="B6" s="158"/>
      <c r="C6" s="158"/>
      <c r="D6" s="158"/>
      <c r="E6" s="158"/>
      <c r="F6" s="158"/>
      <c r="G6" s="158"/>
      <c r="H6" s="158"/>
      <c r="I6" s="158"/>
      <c r="J6" s="157"/>
      <c r="K6" s="158"/>
      <c r="L6" s="158"/>
      <c r="M6" s="158"/>
      <c r="N6" s="158"/>
      <c r="O6" s="158"/>
      <c r="P6" s="158"/>
      <c r="Q6" s="158"/>
      <c r="R6" s="157"/>
      <c r="S6" s="158"/>
      <c r="T6" s="158"/>
      <c r="U6" s="158"/>
      <c r="V6" s="158"/>
      <c r="W6" s="158"/>
      <c r="X6" s="158"/>
      <c r="Y6" s="158"/>
      <c r="Z6" s="157"/>
      <c r="AA6" s="158"/>
      <c r="AB6" s="158"/>
      <c r="AC6" s="158"/>
      <c r="AD6" s="158"/>
      <c r="AE6" s="158"/>
      <c r="AF6" s="158"/>
      <c r="AG6" s="158"/>
      <c r="AH6" s="158"/>
      <c r="AI6" s="158"/>
      <c r="AJ6" s="158"/>
      <c r="AK6" s="158"/>
      <c r="AL6" s="158"/>
      <c r="AM6" s="158"/>
      <c r="AN6" s="158"/>
      <c r="AO6" s="158"/>
      <c r="AP6" s="158"/>
      <c r="AQ6" s="157"/>
      <c r="AR6" s="126"/>
    </row>
    <row r="7" spans="1:44">
      <c r="A7" s="25" t="s">
        <v>829</v>
      </c>
      <c r="B7" s="415"/>
      <c r="C7" s="415"/>
      <c r="D7" s="415"/>
      <c r="E7" s="415"/>
      <c r="F7" s="415"/>
      <c r="G7" s="415"/>
      <c r="H7" s="415"/>
      <c r="I7" s="415"/>
      <c r="J7" s="415"/>
      <c r="K7" s="415"/>
      <c r="L7" s="415"/>
      <c r="M7" s="415"/>
      <c r="N7" s="415"/>
      <c r="O7" s="415"/>
      <c r="P7" s="415"/>
      <c r="Q7" s="415"/>
      <c r="R7" s="415"/>
      <c r="S7" s="415"/>
      <c r="T7" s="415"/>
      <c r="U7" s="415"/>
      <c r="V7" s="415"/>
      <c r="W7" s="415"/>
      <c r="X7" s="415"/>
      <c r="Y7" s="415"/>
      <c r="Z7" s="415"/>
      <c r="AA7" s="415"/>
      <c r="AB7" s="415"/>
      <c r="AC7" s="415"/>
      <c r="AD7" s="415"/>
      <c r="AE7" s="415"/>
      <c r="AF7" s="415"/>
      <c r="AG7" s="415"/>
      <c r="AH7" s="415"/>
      <c r="AI7" s="415"/>
      <c r="AJ7" s="415"/>
      <c r="AK7" s="415"/>
      <c r="AL7" s="415"/>
      <c r="AM7" s="415"/>
      <c r="AN7" s="415"/>
      <c r="AO7" s="415"/>
      <c r="AP7" s="415"/>
      <c r="AQ7" s="415"/>
      <c r="AR7" s="126"/>
    </row>
    <row r="8" spans="1:44">
      <c r="A8" s="132" t="s">
        <v>828</v>
      </c>
      <c r="B8" s="147">
        <v>0.19570000000000001</v>
      </c>
      <c r="C8" s="147">
        <v>0.14649999999999999</v>
      </c>
      <c r="D8" s="147">
        <v>8.1299999999999997E-2</v>
      </c>
      <c r="E8" s="147">
        <v>6.6400000000000001E-2</v>
      </c>
      <c r="F8" s="147">
        <v>9.4100000000000003E-2</v>
      </c>
      <c r="G8" s="147">
        <v>0.09</v>
      </c>
      <c r="H8" s="147">
        <v>6.6000000000000003E-2</v>
      </c>
      <c r="I8" s="147">
        <v>4.8500000000000001E-2</v>
      </c>
      <c r="J8" s="147">
        <v>7.6399999999999996E-2</v>
      </c>
      <c r="K8" s="147">
        <v>8.4599999999999995E-2</v>
      </c>
      <c r="L8" s="147">
        <v>7.6600000000000001E-2</v>
      </c>
      <c r="M8" s="147">
        <v>8.0199999999999994E-2</v>
      </c>
      <c r="N8" s="147">
        <v>0.10879999999999999</v>
      </c>
      <c r="O8" s="147">
        <v>0.1986</v>
      </c>
      <c r="P8" s="147">
        <v>8.6599999999999996E-2</v>
      </c>
      <c r="Q8" s="147">
        <v>7.9600000000000004E-2</v>
      </c>
      <c r="R8" s="147">
        <v>0.15190000000000001</v>
      </c>
      <c r="S8" s="147">
        <v>5.7099999999999998E-2</v>
      </c>
      <c r="T8" s="147">
        <v>6.3399999999999998E-2</v>
      </c>
      <c r="U8" s="147">
        <v>0.1138</v>
      </c>
      <c r="V8" s="147">
        <v>0.10879999999999999</v>
      </c>
      <c r="W8" s="147">
        <v>0.10979999999999999</v>
      </c>
      <c r="X8" s="147">
        <v>7.6600000000000001E-2</v>
      </c>
      <c r="Y8" s="147">
        <v>3.7600000000000001E-2</v>
      </c>
      <c r="Z8" s="147">
        <v>0.1171</v>
      </c>
      <c r="AA8" s="147">
        <v>5.1900000000000002E-2</v>
      </c>
      <c r="AB8" s="147">
        <v>7.7399999999999997E-2</v>
      </c>
      <c r="AC8" s="147">
        <v>0.1263</v>
      </c>
      <c r="AD8" s="147">
        <v>4.4200000000000003E-2</v>
      </c>
      <c r="AE8" s="147">
        <v>5.8900000000000001E-2</v>
      </c>
      <c r="AF8" s="147">
        <v>8.6800000000000002E-2</v>
      </c>
      <c r="AG8" s="147">
        <v>7.3200000000000001E-2</v>
      </c>
      <c r="AH8" s="147">
        <v>5.3900000000000003E-2</v>
      </c>
      <c r="AI8" s="147">
        <v>5.2400000000000002E-2</v>
      </c>
      <c r="AJ8" s="147">
        <v>6.7400000000000002E-2</v>
      </c>
      <c r="AK8" s="147">
        <v>7.0699999999999999E-2</v>
      </c>
      <c r="AL8" s="147">
        <v>0.1144</v>
      </c>
      <c r="AM8" s="147">
        <v>2.5600000000000001E-2</v>
      </c>
      <c r="AN8" s="147">
        <v>6.0199999999999997E-2</v>
      </c>
      <c r="AO8" s="147">
        <v>0.1086</v>
      </c>
      <c r="AP8" s="147">
        <v>0.1678</v>
      </c>
      <c r="AQ8" s="147">
        <v>0.1118</v>
      </c>
      <c r="AR8" s="708"/>
    </row>
    <row r="9" spans="1:44">
      <c r="A9" s="132" t="s">
        <v>827</v>
      </c>
      <c r="B9" s="147">
        <v>0.67420000000000002</v>
      </c>
      <c r="C9" s="147">
        <v>0.74009999999999998</v>
      </c>
      <c r="D9" s="147">
        <v>0.68440000000000001</v>
      </c>
      <c r="E9" s="147">
        <v>0.79720000000000002</v>
      </c>
      <c r="F9" s="147">
        <v>0.621</v>
      </c>
      <c r="G9" s="147">
        <v>0.74170000000000003</v>
      </c>
      <c r="H9" s="147">
        <v>0.76039999999999996</v>
      </c>
      <c r="I9" s="147">
        <v>0.80500000000000005</v>
      </c>
      <c r="J9" s="147">
        <v>0.83230000000000004</v>
      </c>
      <c r="K9" s="147">
        <v>0.75690000000000002</v>
      </c>
      <c r="L9" s="147">
        <v>0.73219999999999996</v>
      </c>
      <c r="M9" s="147">
        <v>0.79010000000000002</v>
      </c>
      <c r="N9" s="147">
        <v>0.7752</v>
      </c>
      <c r="O9" s="147">
        <v>0.67659999999999998</v>
      </c>
      <c r="P9" s="147">
        <v>0.68679999999999997</v>
      </c>
      <c r="Q9" s="147">
        <v>0.80869999999999997</v>
      </c>
      <c r="R9" s="147">
        <v>0.68200000000000005</v>
      </c>
      <c r="S9" s="147">
        <v>0.78969999999999996</v>
      </c>
      <c r="T9" s="147">
        <v>0.73670000000000002</v>
      </c>
      <c r="U9" s="147">
        <v>0.7853</v>
      </c>
      <c r="V9" s="147">
        <v>0.78480000000000005</v>
      </c>
      <c r="W9" s="147">
        <v>0.71330000000000005</v>
      </c>
      <c r="X9" s="147">
        <v>0.73899999999999999</v>
      </c>
      <c r="Y9" s="147">
        <v>0.85199999999999998</v>
      </c>
      <c r="Z9" s="147">
        <v>0.74199999999999999</v>
      </c>
      <c r="AA9" s="147">
        <v>0.79910000000000003</v>
      </c>
      <c r="AB9" s="147">
        <v>0.77090000000000003</v>
      </c>
      <c r="AC9" s="147">
        <v>0.74870000000000003</v>
      </c>
      <c r="AD9" s="147">
        <v>0.86819999999999997</v>
      </c>
      <c r="AE9" s="147">
        <v>0.7238</v>
      </c>
      <c r="AF9" s="147">
        <v>0.77290000000000003</v>
      </c>
      <c r="AG9" s="147">
        <v>0.77859999999999996</v>
      </c>
      <c r="AH9" s="147">
        <v>0.85040000000000004</v>
      </c>
      <c r="AI9" s="147">
        <v>0.75860000000000005</v>
      </c>
      <c r="AJ9" s="147">
        <v>0.6986</v>
      </c>
      <c r="AK9" s="147">
        <v>0.81100000000000005</v>
      </c>
      <c r="AL9" s="147">
        <v>0.80300000000000005</v>
      </c>
      <c r="AM9" s="147">
        <v>0.94040000000000001</v>
      </c>
      <c r="AN9" s="147">
        <v>0.80810000000000004</v>
      </c>
      <c r="AO9" s="147">
        <v>0.78839999999999999</v>
      </c>
      <c r="AP9" s="147">
        <v>0.71599999999999997</v>
      </c>
      <c r="AQ9" s="147">
        <v>0.74009999999999998</v>
      </c>
      <c r="AR9" s="126"/>
    </row>
    <row r="10" spans="1:44">
      <c r="A10" s="25" t="s">
        <v>826</v>
      </c>
      <c r="B10" s="148"/>
      <c r="C10" s="148"/>
      <c r="D10" s="148"/>
      <c r="E10" s="148"/>
      <c r="F10" s="148"/>
      <c r="G10" s="148"/>
      <c r="H10" s="148"/>
      <c r="I10" s="148"/>
      <c r="J10" s="148"/>
      <c r="K10" s="148"/>
      <c r="L10" s="148"/>
      <c r="M10" s="148"/>
      <c r="N10" s="148"/>
      <c r="O10" s="148"/>
      <c r="P10" s="148"/>
      <c r="Q10" s="148"/>
      <c r="R10" s="148"/>
      <c r="S10" s="148"/>
      <c r="T10" s="148"/>
      <c r="U10" s="148"/>
      <c r="V10" s="148"/>
      <c r="W10" s="148"/>
      <c r="X10" s="148"/>
      <c r="Y10" s="148"/>
      <c r="Z10" s="148"/>
      <c r="AA10" s="148"/>
      <c r="AB10" s="148"/>
      <c r="AC10" s="148"/>
      <c r="AD10" s="148"/>
      <c r="AE10" s="148"/>
      <c r="AF10" s="148"/>
      <c r="AG10" s="148"/>
      <c r="AH10" s="148"/>
      <c r="AI10" s="148"/>
      <c r="AJ10" s="148"/>
      <c r="AK10" s="148"/>
      <c r="AL10" s="148"/>
      <c r="AM10" s="148"/>
      <c r="AN10" s="148"/>
      <c r="AO10" s="148"/>
      <c r="AP10" s="148"/>
      <c r="AQ10" s="148"/>
      <c r="AR10" s="126"/>
    </row>
    <row r="11" spans="1:44">
      <c r="A11" s="136" t="s">
        <v>825</v>
      </c>
      <c r="B11" s="147">
        <v>0.59770000000000001</v>
      </c>
      <c r="C11" s="147">
        <v>0.72389999999999999</v>
      </c>
      <c r="D11" s="147">
        <v>0.74939999999999996</v>
      </c>
      <c r="E11" s="147">
        <v>0.8115</v>
      </c>
      <c r="F11" s="147">
        <v>0.59840000000000004</v>
      </c>
      <c r="G11" s="147">
        <v>0.6925</v>
      </c>
      <c r="H11" s="147">
        <v>0.72030000000000005</v>
      </c>
      <c r="I11" s="147">
        <v>0.7077</v>
      </c>
      <c r="J11" s="147">
        <v>0.73960000000000004</v>
      </c>
      <c r="K11" s="147">
        <v>0.72099999999999997</v>
      </c>
      <c r="L11" s="147">
        <v>0.71689999999999998</v>
      </c>
      <c r="M11" s="147">
        <v>0.73619999999999997</v>
      </c>
      <c r="N11" s="147">
        <v>0.73619999999999997</v>
      </c>
      <c r="O11" s="147">
        <v>0.86029999999999995</v>
      </c>
      <c r="P11" s="147">
        <v>0.81899999999999995</v>
      </c>
      <c r="Q11" s="147">
        <v>0.86519999999999997</v>
      </c>
      <c r="R11" s="147">
        <v>0.80449999999999999</v>
      </c>
      <c r="S11" s="147">
        <v>0.55610000000000004</v>
      </c>
      <c r="T11" s="147">
        <v>0.7873</v>
      </c>
      <c r="U11" s="147">
        <v>0.78759999999999997</v>
      </c>
      <c r="V11" s="147">
        <v>0.8196</v>
      </c>
      <c r="W11" s="147">
        <v>0.8276</v>
      </c>
      <c r="X11" s="147">
        <v>0.75370000000000004</v>
      </c>
      <c r="Y11" s="147">
        <v>0.76249999999999996</v>
      </c>
      <c r="Z11" s="147">
        <v>0.73919999999999997</v>
      </c>
      <c r="AA11" s="147">
        <v>0.76559999999999995</v>
      </c>
      <c r="AB11" s="147">
        <v>0.75509999999999999</v>
      </c>
      <c r="AC11" s="147">
        <v>0.78139999999999998</v>
      </c>
      <c r="AD11" s="147">
        <v>0.68789999999999996</v>
      </c>
      <c r="AE11" s="147">
        <v>0.80349999999999999</v>
      </c>
      <c r="AF11" s="147">
        <v>0.3856</v>
      </c>
      <c r="AG11" s="147">
        <v>0.75980000000000003</v>
      </c>
      <c r="AH11" s="147">
        <v>0.74780000000000002</v>
      </c>
      <c r="AI11" s="147">
        <v>0.58399999999999996</v>
      </c>
      <c r="AJ11" s="147">
        <v>0.81469999999999998</v>
      </c>
      <c r="AK11" s="147">
        <v>0.309</v>
      </c>
      <c r="AL11" s="147">
        <v>0.88460000000000005</v>
      </c>
      <c r="AM11" s="147">
        <v>0.77359999999999995</v>
      </c>
      <c r="AN11" s="147">
        <v>0.79120000000000001</v>
      </c>
      <c r="AO11" s="147">
        <v>0.68340000000000001</v>
      </c>
      <c r="AP11" s="147">
        <v>0.73780000000000001</v>
      </c>
      <c r="AQ11" s="147">
        <v>0.7268</v>
      </c>
      <c r="AR11" s="126"/>
    </row>
    <row r="12" spans="1:44">
      <c r="A12" s="136" t="s">
        <v>824</v>
      </c>
      <c r="B12" s="147">
        <v>0.59770000000000001</v>
      </c>
      <c r="C12" s="147">
        <v>0.72389999999999999</v>
      </c>
      <c r="D12" s="147">
        <v>0.74939999999999996</v>
      </c>
      <c r="E12" s="147">
        <v>0.81220000000000003</v>
      </c>
      <c r="F12" s="147">
        <v>0.59909999999999997</v>
      </c>
      <c r="G12" s="147">
        <v>0.69299999999999995</v>
      </c>
      <c r="H12" s="147">
        <v>0.72030000000000005</v>
      </c>
      <c r="I12" s="147">
        <v>0.70830000000000004</v>
      </c>
      <c r="J12" s="147">
        <v>0.74099999999999999</v>
      </c>
      <c r="K12" s="147">
        <v>0.72099999999999997</v>
      </c>
      <c r="L12" s="147">
        <v>0.71689999999999998</v>
      </c>
      <c r="M12" s="147">
        <v>0.73619999999999997</v>
      </c>
      <c r="N12" s="147">
        <v>0.73880000000000001</v>
      </c>
      <c r="O12" s="147">
        <v>0.86099999999999999</v>
      </c>
      <c r="P12" s="147">
        <v>0.81930000000000003</v>
      </c>
      <c r="Q12" s="147">
        <v>0.86670000000000003</v>
      </c>
      <c r="R12" s="147">
        <v>0.80459999999999998</v>
      </c>
      <c r="S12" s="147">
        <v>0.55640000000000001</v>
      </c>
      <c r="T12" s="147">
        <v>0.78749999999999998</v>
      </c>
      <c r="U12" s="147">
        <v>0.78900000000000003</v>
      </c>
      <c r="V12" s="147">
        <v>0.8196</v>
      </c>
      <c r="W12" s="147">
        <v>0.82969999999999999</v>
      </c>
      <c r="X12" s="147">
        <v>0.754</v>
      </c>
      <c r="Y12" s="147">
        <v>0.76280000000000003</v>
      </c>
      <c r="Z12" s="147">
        <v>0.74280000000000002</v>
      </c>
      <c r="AA12" s="147">
        <v>0.76749999999999996</v>
      </c>
      <c r="AB12" s="147">
        <v>0.75680000000000003</v>
      </c>
      <c r="AC12" s="147">
        <v>0.78559999999999997</v>
      </c>
      <c r="AD12" s="147">
        <v>0.68859999999999999</v>
      </c>
      <c r="AE12" s="147">
        <v>0.80349999999999999</v>
      </c>
      <c r="AF12" s="147">
        <v>0.3856</v>
      </c>
      <c r="AG12" s="147">
        <v>0.75980000000000003</v>
      </c>
      <c r="AH12" s="147">
        <v>0.74780000000000002</v>
      </c>
      <c r="AI12" s="147">
        <v>0.58399999999999996</v>
      </c>
      <c r="AJ12" s="147">
        <v>0.81469999999999998</v>
      </c>
      <c r="AK12" s="147">
        <v>0.309</v>
      </c>
      <c r="AL12" s="147">
        <v>0.88460000000000005</v>
      </c>
      <c r="AM12" s="147">
        <v>0.77359999999999995</v>
      </c>
      <c r="AN12" s="147">
        <v>0.79120000000000001</v>
      </c>
      <c r="AO12" s="147">
        <v>0.68340000000000001</v>
      </c>
      <c r="AP12" s="147">
        <v>0.73780000000000001</v>
      </c>
      <c r="AQ12" s="147">
        <v>0.72729999999999995</v>
      </c>
      <c r="AR12" s="126"/>
    </row>
    <row r="13" spans="1:44">
      <c r="A13" s="132" t="s">
        <v>823</v>
      </c>
      <c r="B13" s="147">
        <v>0.1537</v>
      </c>
      <c r="C13" s="147">
        <v>0.14130000000000001</v>
      </c>
      <c r="D13" s="147">
        <v>6.7699999999999996E-2</v>
      </c>
      <c r="E13" s="147">
        <v>6.25E-2</v>
      </c>
      <c r="F13" s="147">
        <v>0.21029999999999999</v>
      </c>
      <c r="G13" s="147">
        <v>8.5400000000000004E-2</v>
      </c>
      <c r="H13" s="147">
        <v>5.67E-2</v>
      </c>
      <c r="I13" s="147">
        <v>6.1499999999999999E-2</v>
      </c>
      <c r="J13" s="147">
        <v>6.0600000000000001E-2</v>
      </c>
      <c r="K13" s="147">
        <v>3.61E-2</v>
      </c>
      <c r="L13" s="147">
        <v>3.6299999999999999E-2</v>
      </c>
      <c r="M13" s="147">
        <v>1.4500000000000001E-2</v>
      </c>
      <c r="N13" s="147">
        <v>9.8799999999999999E-2</v>
      </c>
      <c r="O13" s="147">
        <v>8.3000000000000001E-3</v>
      </c>
      <c r="P13" s="147">
        <v>7.1300000000000002E-2</v>
      </c>
      <c r="Q13" s="147">
        <v>1.8800000000000001E-2</v>
      </c>
      <c r="R13" s="147">
        <v>0</v>
      </c>
      <c r="S13" s="147">
        <v>2.29E-2</v>
      </c>
      <c r="T13" s="147">
        <v>1.95E-2</v>
      </c>
      <c r="U13" s="147">
        <v>7.3300000000000004E-2</v>
      </c>
      <c r="V13" s="147">
        <v>2.9600000000000001E-2</v>
      </c>
      <c r="W13" s="147">
        <v>3.5999999999999999E-3</v>
      </c>
      <c r="X13" s="147">
        <v>2.6700000000000002E-2</v>
      </c>
      <c r="Y13" s="147">
        <v>5.6800000000000003E-2</v>
      </c>
      <c r="Z13" s="147">
        <v>0.13020000000000001</v>
      </c>
      <c r="AA13" s="147">
        <v>0.10199999999999999</v>
      </c>
      <c r="AB13" s="147">
        <v>0.1143</v>
      </c>
      <c r="AC13" s="147">
        <v>4.3499999999999997E-2</v>
      </c>
      <c r="AD13" s="147">
        <v>0.18690000000000001</v>
      </c>
      <c r="AE13" s="147">
        <v>1.54E-2</v>
      </c>
      <c r="AF13" s="147">
        <v>0.17749999999999999</v>
      </c>
      <c r="AG13" s="147">
        <v>8.1699999999999995E-2</v>
      </c>
      <c r="AH13" s="147">
        <v>4.82E-2</v>
      </c>
      <c r="AI13" s="147">
        <v>3.4299999999999997E-2</v>
      </c>
      <c r="AJ13" s="147">
        <v>4.0399999999999998E-2</v>
      </c>
      <c r="AK13" s="147">
        <v>0</v>
      </c>
      <c r="AL13" s="147">
        <v>2.0500000000000001E-2</v>
      </c>
      <c r="AM13" s="147">
        <v>0</v>
      </c>
      <c r="AN13" s="147">
        <v>0</v>
      </c>
      <c r="AO13" s="147">
        <v>0</v>
      </c>
      <c r="AP13" s="147">
        <v>0</v>
      </c>
      <c r="AQ13" s="147">
        <v>7.9600000000000004E-2</v>
      </c>
      <c r="AR13" s="126"/>
    </row>
    <row r="14" spans="1:44">
      <c r="A14" s="136" t="s">
        <v>822</v>
      </c>
      <c r="B14" s="147">
        <v>0</v>
      </c>
      <c r="C14" s="147">
        <v>0</v>
      </c>
      <c r="D14" s="147">
        <v>0</v>
      </c>
      <c r="E14" s="147">
        <v>2.9999999999999997E-4</v>
      </c>
      <c r="F14" s="147">
        <v>0</v>
      </c>
      <c r="G14" s="147">
        <v>0</v>
      </c>
      <c r="H14" s="147">
        <v>1.6999999999999999E-3</v>
      </c>
      <c r="I14" s="147">
        <v>0</v>
      </c>
      <c r="J14" s="147">
        <v>0</v>
      </c>
      <c r="K14" s="147">
        <v>0</v>
      </c>
      <c r="L14" s="147">
        <v>0</v>
      </c>
      <c r="M14" s="147">
        <v>0</v>
      </c>
      <c r="N14" s="147">
        <v>0</v>
      </c>
      <c r="O14" s="147">
        <v>0</v>
      </c>
      <c r="P14" s="147">
        <v>0</v>
      </c>
      <c r="Q14" s="147">
        <v>0</v>
      </c>
      <c r="R14" s="147">
        <v>0</v>
      </c>
      <c r="S14" s="147">
        <v>0</v>
      </c>
      <c r="T14" s="147">
        <v>3.5000000000000001E-3</v>
      </c>
      <c r="U14" s="147">
        <v>0</v>
      </c>
      <c r="V14" s="147">
        <v>0</v>
      </c>
      <c r="W14" s="147">
        <v>0</v>
      </c>
      <c r="X14" s="147">
        <v>0</v>
      </c>
      <c r="Y14" s="147">
        <v>0</v>
      </c>
      <c r="Z14" s="147">
        <v>0</v>
      </c>
      <c r="AA14" s="147">
        <v>2.5999999999999999E-3</v>
      </c>
      <c r="AB14" s="147">
        <v>0</v>
      </c>
      <c r="AC14" s="147">
        <v>2.0000000000000001E-4</v>
      </c>
      <c r="AD14" s="147">
        <v>0</v>
      </c>
      <c r="AE14" s="147">
        <v>0</v>
      </c>
      <c r="AF14" s="147">
        <v>0</v>
      </c>
      <c r="AG14" s="147">
        <v>0</v>
      </c>
      <c r="AH14" s="147">
        <v>6.1999999999999998E-3</v>
      </c>
      <c r="AI14" s="147">
        <v>0</v>
      </c>
      <c r="AJ14" s="147">
        <v>1.8E-3</v>
      </c>
      <c r="AK14" s="147">
        <v>0</v>
      </c>
      <c r="AL14" s="147">
        <v>0</v>
      </c>
      <c r="AM14" s="147">
        <v>0</v>
      </c>
      <c r="AN14" s="147">
        <v>0</v>
      </c>
      <c r="AO14" s="147">
        <v>0</v>
      </c>
      <c r="AP14" s="147">
        <v>1.32E-2</v>
      </c>
      <c r="AQ14" s="147">
        <v>2.0000000000000001E-4</v>
      </c>
      <c r="AR14" s="126"/>
    </row>
    <row r="15" spans="1:44">
      <c r="A15" s="135" t="s">
        <v>821</v>
      </c>
      <c r="B15" s="148"/>
      <c r="C15" s="148"/>
      <c r="D15" s="148"/>
      <c r="E15" s="148"/>
      <c r="F15" s="148"/>
      <c r="G15" s="148"/>
      <c r="H15" s="148"/>
      <c r="I15" s="148"/>
      <c r="J15" s="148"/>
      <c r="K15" s="148"/>
      <c r="L15" s="148"/>
      <c r="M15" s="148"/>
      <c r="N15" s="148"/>
      <c r="O15" s="148"/>
      <c r="P15" s="148"/>
      <c r="Q15" s="148"/>
      <c r="R15" s="148"/>
      <c r="S15" s="148"/>
      <c r="T15" s="148"/>
      <c r="U15" s="148"/>
      <c r="V15" s="148"/>
      <c r="W15" s="148"/>
      <c r="X15" s="148"/>
      <c r="Y15" s="148"/>
      <c r="Z15" s="148"/>
      <c r="AA15" s="148"/>
      <c r="AB15" s="148"/>
      <c r="AC15" s="148"/>
      <c r="AD15" s="148"/>
      <c r="AE15" s="148"/>
      <c r="AF15" s="148"/>
      <c r="AG15" s="148"/>
      <c r="AH15" s="148"/>
      <c r="AI15" s="148"/>
      <c r="AJ15" s="148"/>
      <c r="AK15" s="148"/>
      <c r="AL15" s="148"/>
      <c r="AM15" s="148"/>
      <c r="AN15" s="148"/>
      <c r="AO15" s="148"/>
      <c r="AP15" s="148"/>
      <c r="AQ15" s="148"/>
      <c r="AR15" s="126"/>
    </row>
    <row r="16" spans="1:44">
      <c r="A16" s="136" t="s">
        <v>820</v>
      </c>
      <c r="B16" s="147">
        <v>7.0900000000000005E-2</v>
      </c>
      <c r="C16" s="147">
        <v>4.7300000000000002E-2</v>
      </c>
      <c r="D16" s="147">
        <v>6.3E-3</v>
      </c>
      <c r="E16" s="147">
        <v>2.2100000000000002E-2</v>
      </c>
      <c r="F16" s="147">
        <v>3.6600000000000001E-2</v>
      </c>
      <c r="G16" s="147">
        <v>0.1376</v>
      </c>
      <c r="H16" s="147">
        <v>5.2499999999999998E-2</v>
      </c>
      <c r="I16" s="147">
        <v>3.2000000000000001E-2</v>
      </c>
      <c r="J16" s="147">
        <v>0.1273</v>
      </c>
      <c r="K16" s="147">
        <v>6.1899999999999997E-2</v>
      </c>
      <c r="L16" s="147">
        <v>0.17069999999999999</v>
      </c>
      <c r="M16" s="147">
        <v>5.8599999999999999E-2</v>
      </c>
      <c r="N16" s="147">
        <v>6.2600000000000003E-2</v>
      </c>
      <c r="O16" s="147">
        <v>9.1399999999999995E-2</v>
      </c>
      <c r="P16" s="147">
        <v>4.0300000000000002E-2</v>
      </c>
      <c r="Q16" s="147">
        <v>1.5800000000000002E-2</v>
      </c>
      <c r="R16" s="147">
        <v>1.72E-2</v>
      </c>
      <c r="S16" s="147">
        <v>6.8999999999999999E-3</v>
      </c>
      <c r="T16" s="147">
        <v>5.7000000000000002E-3</v>
      </c>
      <c r="U16" s="147">
        <v>3.04E-2</v>
      </c>
      <c r="V16" s="147">
        <v>2.3E-3</v>
      </c>
      <c r="W16" s="147">
        <v>6.1999999999999998E-3</v>
      </c>
      <c r="X16" s="147">
        <v>1.5E-3</v>
      </c>
      <c r="Y16" s="147">
        <v>3.5000000000000001E-3</v>
      </c>
      <c r="Z16" s="147">
        <v>5.8799999999999998E-2</v>
      </c>
      <c r="AA16" s="147">
        <v>0.24349999999999999</v>
      </c>
      <c r="AB16" s="147">
        <v>3.6900000000000002E-2</v>
      </c>
      <c r="AC16" s="147">
        <v>6.5100000000000005E-2</v>
      </c>
      <c r="AD16" s="147">
        <v>1.7600000000000001E-2</v>
      </c>
      <c r="AE16" s="147">
        <v>2.9499999999999998E-2</v>
      </c>
      <c r="AF16" s="147">
        <v>1.0800000000000001E-2</v>
      </c>
      <c r="AG16" s="147">
        <v>3.1800000000000002E-2</v>
      </c>
      <c r="AH16" s="147">
        <v>1.38E-2</v>
      </c>
      <c r="AI16" s="147">
        <v>3.8999999999999998E-3</v>
      </c>
      <c r="AJ16" s="147">
        <v>0.37569999999999998</v>
      </c>
      <c r="AK16" s="147">
        <v>1E-4</v>
      </c>
      <c r="AL16" s="147">
        <v>4.7000000000000002E-3</v>
      </c>
      <c r="AM16" s="147">
        <v>0.30559999999999998</v>
      </c>
      <c r="AN16" s="147">
        <v>0.2084</v>
      </c>
      <c r="AO16" s="147">
        <v>1.9599999999999999E-2</v>
      </c>
      <c r="AP16" s="147">
        <v>2.76E-2</v>
      </c>
      <c r="AQ16" s="147">
        <v>5.2299999999999999E-2</v>
      </c>
      <c r="AR16" s="126"/>
    </row>
    <row r="17" spans="1:44">
      <c r="A17" s="136" t="s">
        <v>819</v>
      </c>
      <c r="B17" s="147">
        <v>0.92910000000000004</v>
      </c>
      <c r="C17" s="147">
        <v>0.95269999999999999</v>
      </c>
      <c r="D17" s="147">
        <v>0.99370000000000003</v>
      </c>
      <c r="E17" s="147">
        <v>0.97789999999999999</v>
      </c>
      <c r="F17" s="147">
        <v>0.96340000000000003</v>
      </c>
      <c r="G17" s="147">
        <v>0.86240000000000006</v>
      </c>
      <c r="H17" s="147">
        <v>0.94750000000000001</v>
      </c>
      <c r="I17" s="147">
        <v>0.96799999999999997</v>
      </c>
      <c r="J17" s="147">
        <v>0.87270000000000003</v>
      </c>
      <c r="K17" s="147">
        <v>0.93810000000000004</v>
      </c>
      <c r="L17" s="147">
        <v>0.82930000000000004</v>
      </c>
      <c r="M17" s="147">
        <v>0.94140000000000001</v>
      </c>
      <c r="N17" s="147">
        <v>0.93740000000000001</v>
      </c>
      <c r="O17" s="147">
        <v>0.90859999999999996</v>
      </c>
      <c r="P17" s="147">
        <v>0.9597</v>
      </c>
      <c r="Q17" s="147">
        <v>0.98419999999999996</v>
      </c>
      <c r="R17" s="147">
        <v>0.98280000000000001</v>
      </c>
      <c r="S17" s="147">
        <v>0.99309999999999998</v>
      </c>
      <c r="T17" s="147">
        <v>0.99429999999999996</v>
      </c>
      <c r="U17" s="147">
        <v>0.96960000000000002</v>
      </c>
      <c r="V17" s="147">
        <v>0.99770000000000003</v>
      </c>
      <c r="W17" s="147">
        <v>0.99380000000000002</v>
      </c>
      <c r="X17" s="147">
        <v>0.99850000000000005</v>
      </c>
      <c r="Y17" s="147">
        <v>0.99650000000000005</v>
      </c>
      <c r="Z17" s="147">
        <v>0.94120000000000004</v>
      </c>
      <c r="AA17" s="147">
        <v>0.75649999999999995</v>
      </c>
      <c r="AB17" s="147">
        <v>0.96309999999999996</v>
      </c>
      <c r="AC17" s="147">
        <v>0.93489999999999995</v>
      </c>
      <c r="AD17" s="147">
        <v>0.98240000000000005</v>
      </c>
      <c r="AE17" s="147">
        <v>0.97050000000000003</v>
      </c>
      <c r="AF17" s="147">
        <v>0.98919999999999997</v>
      </c>
      <c r="AG17" s="147">
        <v>0.96819999999999995</v>
      </c>
      <c r="AH17" s="147">
        <v>0.98619999999999997</v>
      </c>
      <c r="AI17" s="147">
        <v>0.99609999999999999</v>
      </c>
      <c r="AJ17" s="147">
        <v>0.62429999999999997</v>
      </c>
      <c r="AK17" s="147">
        <v>0.99990000000000001</v>
      </c>
      <c r="AL17" s="147">
        <v>0.99529999999999996</v>
      </c>
      <c r="AM17" s="147">
        <v>0.69440000000000002</v>
      </c>
      <c r="AN17" s="147">
        <v>0.79159999999999997</v>
      </c>
      <c r="AO17" s="147">
        <v>0.98040000000000005</v>
      </c>
      <c r="AP17" s="147">
        <v>0.97240000000000004</v>
      </c>
      <c r="AQ17" s="147">
        <v>0.94769999999999999</v>
      </c>
      <c r="AR17" s="126"/>
    </row>
    <row r="18" spans="1:44">
      <c r="A18" s="136" t="s">
        <v>818</v>
      </c>
      <c r="B18" s="707">
        <v>730.22270000000003</v>
      </c>
      <c r="C18" s="707">
        <v>674.50720000000001</v>
      </c>
      <c r="D18" s="707">
        <v>629.24940000000004</v>
      </c>
      <c r="E18" s="707">
        <v>684.4511</v>
      </c>
      <c r="F18" s="707">
        <v>743.78380000000004</v>
      </c>
      <c r="G18" s="707">
        <v>620.05529999999999</v>
      </c>
      <c r="H18" s="707">
        <v>513.23360000000002</v>
      </c>
      <c r="I18" s="707">
        <v>641.61929999999995</v>
      </c>
      <c r="J18" s="707">
        <v>736.84630000000004</v>
      </c>
      <c r="K18" s="707">
        <v>664.48879999999997</v>
      </c>
      <c r="L18" s="707">
        <v>662.53660000000002</v>
      </c>
      <c r="M18" s="707">
        <v>543.55619999999999</v>
      </c>
      <c r="N18" s="707">
        <v>769.47500000000002</v>
      </c>
      <c r="O18" s="707">
        <v>620.18089999999995</v>
      </c>
      <c r="P18" s="707">
        <v>413.01029999999997</v>
      </c>
      <c r="Q18" s="707">
        <v>866.90740000000005</v>
      </c>
      <c r="R18" s="707">
        <v>698.46680000000003</v>
      </c>
      <c r="S18" s="707">
        <v>592.0933</v>
      </c>
      <c r="T18" s="707">
        <v>463.61669999999998</v>
      </c>
      <c r="U18" s="707">
        <v>580.88829999999996</v>
      </c>
      <c r="V18" s="707">
        <v>520.42759999999998</v>
      </c>
      <c r="W18" s="707">
        <v>573.51030000000003</v>
      </c>
      <c r="X18" s="707">
        <v>498.5872</v>
      </c>
      <c r="Y18" s="707">
        <v>633.24860000000001</v>
      </c>
      <c r="Z18" s="707">
        <v>501.89510000000001</v>
      </c>
      <c r="AA18" s="707">
        <v>830.81899999999996</v>
      </c>
      <c r="AB18" s="707">
        <v>693.23929999999996</v>
      </c>
      <c r="AC18" s="707">
        <v>638.24900000000002</v>
      </c>
      <c r="AD18" s="707">
        <v>540.30100000000004</v>
      </c>
      <c r="AE18" s="707">
        <v>421.42649999999998</v>
      </c>
      <c r="AF18" s="707">
        <v>337.85449999999997</v>
      </c>
      <c r="AG18" s="707">
        <v>632.88909999999998</v>
      </c>
      <c r="AH18" s="707">
        <v>745.25369999999998</v>
      </c>
      <c r="AI18" s="707">
        <v>767.83259999999996</v>
      </c>
      <c r="AJ18" s="707">
        <v>464.11959999999999</v>
      </c>
      <c r="AK18" s="707">
        <v>608.32119999999998</v>
      </c>
      <c r="AL18" s="707">
        <v>748.1585</v>
      </c>
      <c r="AM18" s="707">
        <v>534.54369999999994</v>
      </c>
      <c r="AN18" s="707">
        <v>599.40049999999997</v>
      </c>
      <c r="AO18" s="707">
        <v>686.74530000000004</v>
      </c>
      <c r="AP18" s="707">
        <v>497.76440000000002</v>
      </c>
      <c r="AQ18" s="707">
        <v>634.9289</v>
      </c>
      <c r="AR18" s="126"/>
    </row>
    <row r="19" spans="1:44">
      <c r="A19" s="135" t="s">
        <v>817</v>
      </c>
      <c r="B19" s="706"/>
      <c r="C19" s="706"/>
      <c r="D19" s="706"/>
      <c r="E19" s="706"/>
      <c r="F19" s="706"/>
      <c r="G19" s="706"/>
      <c r="H19" s="706"/>
      <c r="I19" s="706"/>
      <c r="J19" s="706"/>
      <c r="K19" s="706"/>
      <c r="L19" s="706"/>
      <c r="M19" s="706"/>
      <c r="N19" s="706"/>
      <c r="O19" s="706"/>
      <c r="P19" s="706"/>
      <c r="Q19" s="706"/>
      <c r="R19" s="706"/>
      <c r="S19" s="706"/>
      <c r="T19" s="706"/>
      <c r="U19" s="706"/>
      <c r="V19" s="706"/>
      <c r="W19" s="706"/>
      <c r="X19" s="706"/>
      <c r="Y19" s="706"/>
      <c r="Z19" s="706"/>
      <c r="AA19" s="706"/>
      <c r="AB19" s="706"/>
      <c r="AC19" s="706"/>
      <c r="AD19" s="706"/>
      <c r="AE19" s="706"/>
      <c r="AF19" s="706"/>
      <c r="AG19" s="706"/>
      <c r="AH19" s="706"/>
      <c r="AI19" s="706"/>
      <c r="AJ19" s="706"/>
      <c r="AK19" s="706"/>
      <c r="AL19" s="706"/>
      <c r="AM19" s="706"/>
      <c r="AN19" s="706"/>
      <c r="AO19" s="706"/>
      <c r="AP19" s="706"/>
      <c r="AQ19" s="706"/>
      <c r="AR19" s="126"/>
    </row>
    <row r="20" spans="1:44">
      <c r="A20" s="132" t="s">
        <v>816</v>
      </c>
      <c r="B20" s="147">
        <v>0.95620000000000005</v>
      </c>
      <c r="C20" s="147">
        <v>0.94359999999999999</v>
      </c>
      <c r="D20" s="147">
        <v>0.93830000000000002</v>
      </c>
      <c r="E20" s="147">
        <v>0.97219999999999995</v>
      </c>
      <c r="F20" s="147">
        <v>0.90590000000000004</v>
      </c>
      <c r="G20" s="147">
        <v>0.97289999999999999</v>
      </c>
      <c r="H20" s="147">
        <v>0.93669999999999998</v>
      </c>
      <c r="I20" s="147">
        <v>0.92989999999999995</v>
      </c>
      <c r="J20" s="147">
        <v>0.91830000000000001</v>
      </c>
      <c r="K20" s="147">
        <v>0.92630000000000001</v>
      </c>
      <c r="L20" s="147">
        <v>0.96550000000000002</v>
      </c>
      <c r="M20" s="147">
        <v>0.98529999999999995</v>
      </c>
      <c r="N20" s="147">
        <v>0.91069999999999995</v>
      </c>
      <c r="O20" s="147">
        <v>0.94450000000000001</v>
      </c>
      <c r="P20" s="147">
        <v>0.95130000000000003</v>
      </c>
      <c r="Q20" s="147">
        <v>0.96579999999999999</v>
      </c>
      <c r="R20" s="147">
        <v>0.95889999999999997</v>
      </c>
      <c r="S20" s="147">
        <v>0.92100000000000004</v>
      </c>
      <c r="T20" s="147">
        <v>0.97970000000000002</v>
      </c>
      <c r="U20" s="147">
        <v>0.98109999999999997</v>
      </c>
      <c r="V20" s="147">
        <v>0.94199999999999995</v>
      </c>
      <c r="W20" s="147">
        <v>0.97540000000000004</v>
      </c>
      <c r="X20" s="147">
        <v>0.98529999999999995</v>
      </c>
      <c r="Y20" s="147">
        <v>0.97670000000000001</v>
      </c>
      <c r="Z20" s="147">
        <v>0.93059999999999998</v>
      </c>
      <c r="AA20" s="147">
        <v>0.95650000000000002</v>
      </c>
      <c r="AB20" s="147">
        <v>0.97789999999999999</v>
      </c>
      <c r="AC20" s="147">
        <v>0.94240000000000002</v>
      </c>
      <c r="AD20" s="147">
        <v>0.97940000000000005</v>
      </c>
      <c r="AE20" s="147">
        <v>0.98560000000000003</v>
      </c>
      <c r="AF20" s="147">
        <v>0.96160000000000001</v>
      </c>
      <c r="AG20" s="147">
        <v>0.99439999999999995</v>
      </c>
      <c r="AH20" s="147">
        <v>0.95089999999999997</v>
      </c>
      <c r="AI20" s="147">
        <v>0.93420000000000003</v>
      </c>
      <c r="AJ20" s="147">
        <v>0.9788</v>
      </c>
      <c r="AK20" s="147">
        <v>0.96879999999999999</v>
      </c>
      <c r="AL20" s="147">
        <v>0.96179999999999999</v>
      </c>
      <c r="AM20" s="147">
        <v>0.89700000000000002</v>
      </c>
      <c r="AN20" s="147">
        <v>0.92720000000000002</v>
      </c>
      <c r="AO20" s="147">
        <v>0.82250000000000001</v>
      </c>
      <c r="AP20" s="147">
        <v>0.99570000000000003</v>
      </c>
      <c r="AQ20" s="147">
        <v>0.95230000000000004</v>
      </c>
      <c r="AR20" s="126"/>
    </row>
    <row r="21" spans="1:44">
      <c r="A21" s="132" t="s">
        <v>815</v>
      </c>
      <c r="B21" s="147">
        <v>0.20619999999999999</v>
      </c>
      <c r="C21" s="147">
        <v>0.44750000000000001</v>
      </c>
      <c r="D21" s="147">
        <v>0.47939999999999999</v>
      </c>
      <c r="E21" s="147">
        <v>0.49320000000000003</v>
      </c>
      <c r="F21" s="147">
        <v>0.21460000000000001</v>
      </c>
      <c r="G21" s="147">
        <v>0.32100000000000001</v>
      </c>
      <c r="H21" s="147">
        <v>0.24310000000000001</v>
      </c>
      <c r="I21" s="147">
        <v>0.32869999999999999</v>
      </c>
      <c r="J21" s="147">
        <v>0.35699999999999998</v>
      </c>
      <c r="K21" s="147">
        <v>0.24399999999999999</v>
      </c>
      <c r="L21" s="147">
        <v>0.30509999999999998</v>
      </c>
      <c r="M21" s="147">
        <v>6.3E-2</v>
      </c>
      <c r="N21" s="147">
        <v>0.26240000000000002</v>
      </c>
      <c r="O21" s="147">
        <v>0.15629999999999999</v>
      </c>
      <c r="P21" s="147">
        <v>0.31180000000000002</v>
      </c>
      <c r="Q21" s="147">
        <v>0.4975</v>
      </c>
      <c r="R21" s="147">
        <v>0.115</v>
      </c>
      <c r="S21" s="147">
        <v>0.26869999999999999</v>
      </c>
      <c r="T21" s="147">
        <v>0.13830000000000001</v>
      </c>
      <c r="U21" s="147">
        <v>0.4385</v>
      </c>
      <c r="V21" s="147">
        <v>0.21079999999999999</v>
      </c>
      <c r="W21" s="147">
        <v>5.8999999999999997E-2</v>
      </c>
      <c r="X21" s="147">
        <v>0.29060000000000002</v>
      </c>
      <c r="Y21" s="147">
        <v>0.21079999999999999</v>
      </c>
      <c r="Z21" s="147">
        <v>0.26229999999999998</v>
      </c>
      <c r="AA21" s="147">
        <v>0.44479999999999997</v>
      </c>
      <c r="AB21" s="147">
        <v>0.13739999999999999</v>
      </c>
      <c r="AC21" s="147">
        <v>0.30640000000000001</v>
      </c>
      <c r="AD21" s="147">
        <v>0.25009999999999999</v>
      </c>
      <c r="AE21" s="147">
        <v>0.18390000000000001</v>
      </c>
      <c r="AF21" s="147">
        <v>0.1681</v>
      </c>
      <c r="AG21" s="147">
        <v>0.1009</v>
      </c>
      <c r="AH21" s="147">
        <v>0.42749999999999999</v>
      </c>
      <c r="AI21" s="147">
        <v>0.29210000000000003</v>
      </c>
      <c r="AJ21" s="147">
        <v>0.14599999999999999</v>
      </c>
      <c r="AK21" s="147">
        <v>0.14580000000000001</v>
      </c>
      <c r="AL21" s="147">
        <v>0.29649999999999999</v>
      </c>
      <c r="AM21" s="147">
        <v>0.2452</v>
      </c>
      <c r="AN21" s="147">
        <v>0.1789</v>
      </c>
      <c r="AO21" s="147">
        <v>9.2600000000000002E-2</v>
      </c>
      <c r="AP21" s="147">
        <v>2.6800000000000001E-2</v>
      </c>
      <c r="AQ21" s="147">
        <v>0.26569999999999999</v>
      </c>
      <c r="AR21" s="126"/>
    </row>
    <row r="22" spans="1:44">
      <c r="A22" s="136" t="s">
        <v>814</v>
      </c>
      <c r="B22" s="147">
        <v>4.3799999999999999E-2</v>
      </c>
      <c r="C22" s="147">
        <v>5.6399999999999999E-2</v>
      </c>
      <c r="D22" s="147">
        <v>6.1699999999999998E-2</v>
      </c>
      <c r="E22" s="147">
        <v>2.7799999999999998E-2</v>
      </c>
      <c r="F22" s="147">
        <v>9.4100000000000003E-2</v>
      </c>
      <c r="G22" s="147">
        <v>2.7099999999999999E-2</v>
      </c>
      <c r="H22" s="147">
        <v>6.3299999999999995E-2</v>
      </c>
      <c r="I22" s="147">
        <v>7.0099999999999996E-2</v>
      </c>
      <c r="J22" s="147">
        <v>8.1699999999999995E-2</v>
      </c>
      <c r="K22" s="147">
        <v>7.3700000000000002E-2</v>
      </c>
      <c r="L22" s="147">
        <v>3.4500000000000003E-2</v>
      </c>
      <c r="M22" s="147">
        <v>1.47E-2</v>
      </c>
      <c r="N22" s="147">
        <v>8.9300000000000004E-2</v>
      </c>
      <c r="O22" s="147">
        <v>5.5500000000000001E-2</v>
      </c>
      <c r="P22" s="147">
        <v>4.87E-2</v>
      </c>
      <c r="Q22" s="147">
        <v>3.4200000000000001E-2</v>
      </c>
      <c r="R22" s="147">
        <v>4.1099999999999998E-2</v>
      </c>
      <c r="S22" s="147">
        <v>7.9000000000000001E-2</v>
      </c>
      <c r="T22" s="147">
        <v>2.0299999999999999E-2</v>
      </c>
      <c r="U22" s="147">
        <v>1.89E-2</v>
      </c>
      <c r="V22" s="147">
        <v>5.8000000000000003E-2</v>
      </c>
      <c r="W22" s="147">
        <v>2.46E-2</v>
      </c>
      <c r="X22" s="147">
        <v>1.47E-2</v>
      </c>
      <c r="Y22" s="147">
        <v>2.3300000000000001E-2</v>
      </c>
      <c r="Z22" s="147">
        <v>6.9400000000000003E-2</v>
      </c>
      <c r="AA22" s="147">
        <v>4.3499999999999997E-2</v>
      </c>
      <c r="AB22" s="147">
        <v>2.2100000000000002E-2</v>
      </c>
      <c r="AC22" s="147">
        <v>5.7599999999999998E-2</v>
      </c>
      <c r="AD22" s="147">
        <v>2.06E-2</v>
      </c>
      <c r="AE22" s="147">
        <v>1.44E-2</v>
      </c>
      <c r="AF22" s="147">
        <v>3.8399999999999997E-2</v>
      </c>
      <c r="AG22" s="147">
        <v>5.5999999999999999E-3</v>
      </c>
      <c r="AH22" s="147">
        <v>4.9099999999999998E-2</v>
      </c>
      <c r="AI22" s="147">
        <v>6.5799999999999997E-2</v>
      </c>
      <c r="AJ22" s="147">
        <v>2.12E-2</v>
      </c>
      <c r="AK22" s="147">
        <v>3.1199999999999999E-2</v>
      </c>
      <c r="AL22" s="147">
        <v>3.8199999999999998E-2</v>
      </c>
      <c r="AM22" s="147">
        <v>0.10299999999999999</v>
      </c>
      <c r="AN22" s="147">
        <v>7.2800000000000004E-2</v>
      </c>
      <c r="AO22" s="147">
        <v>0.17749999999999999</v>
      </c>
      <c r="AP22" s="147">
        <v>4.3E-3</v>
      </c>
      <c r="AQ22" s="147">
        <v>4.7699999999999999E-2</v>
      </c>
      <c r="AR22" s="126"/>
    </row>
    <row r="23" spans="1:44">
      <c r="A23" s="136" t="s">
        <v>813</v>
      </c>
      <c r="B23" s="147">
        <v>0.187</v>
      </c>
      <c r="C23" s="147">
        <v>0.4375</v>
      </c>
      <c r="D23" s="147">
        <v>0.4632</v>
      </c>
      <c r="E23" s="147">
        <v>0.49209999999999998</v>
      </c>
      <c r="F23" s="147">
        <v>0.22059999999999999</v>
      </c>
      <c r="G23" s="147">
        <v>0.31790000000000002</v>
      </c>
      <c r="H23" s="147">
        <v>0.21379999999999999</v>
      </c>
      <c r="I23" s="147">
        <v>0.32119999999999999</v>
      </c>
      <c r="J23" s="147">
        <v>0.31809999999999999</v>
      </c>
      <c r="K23" s="147">
        <v>0.246</v>
      </c>
      <c r="L23" s="147">
        <v>0.31109999999999999</v>
      </c>
      <c r="M23" s="147">
        <v>5.8400000000000001E-2</v>
      </c>
      <c r="N23" s="147">
        <v>0.23480000000000001</v>
      </c>
      <c r="O23" s="147">
        <v>0.13389999999999999</v>
      </c>
      <c r="P23" s="147">
        <v>0.30199999999999999</v>
      </c>
      <c r="Q23" s="147">
        <v>0.51160000000000005</v>
      </c>
      <c r="R23" s="147">
        <v>0.10639999999999999</v>
      </c>
      <c r="S23" s="147">
        <v>0.26850000000000002</v>
      </c>
      <c r="T23" s="147">
        <v>0.1326</v>
      </c>
      <c r="U23" s="147">
        <v>0.43669999999999998</v>
      </c>
      <c r="V23" s="147">
        <v>0.1956</v>
      </c>
      <c r="W23" s="147">
        <v>5.8200000000000002E-2</v>
      </c>
      <c r="X23" s="147">
        <v>0.2923</v>
      </c>
      <c r="Y23" s="147">
        <v>0.20250000000000001</v>
      </c>
      <c r="Z23" s="147">
        <v>0.25679999999999997</v>
      </c>
      <c r="AA23" s="147">
        <v>0.44869999999999999</v>
      </c>
      <c r="AB23" s="147">
        <v>0.13150000000000001</v>
      </c>
      <c r="AC23" s="147">
        <v>0.28839999999999999</v>
      </c>
      <c r="AD23" s="147">
        <v>0.24099999999999999</v>
      </c>
      <c r="AE23" s="147">
        <v>0.17580000000000001</v>
      </c>
      <c r="AF23" s="147">
        <v>0.15040000000000001</v>
      </c>
      <c r="AG23" s="147">
        <v>9.7199999999999995E-2</v>
      </c>
      <c r="AH23" s="147">
        <v>0.4269</v>
      </c>
      <c r="AI23" s="147">
        <v>0.27979999999999999</v>
      </c>
      <c r="AJ23" s="147">
        <v>0.14910000000000001</v>
      </c>
      <c r="AK23" s="147">
        <v>0.13450000000000001</v>
      </c>
      <c r="AL23" s="147">
        <v>0.29849999999999999</v>
      </c>
      <c r="AM23" s="147">
        <v>0.2379</v>
      </c>
      <c r="AN23" s="147">
        <v>0.16120000000000001</v>
      </c>
      <c r="AO23" s="147">
        <v>7.2099999999999997E-2</v>
      </c>
      <c r="AP23" s="147">
        <v>2.53E-2</v>
      </c>
      <c r="AQ23" s="147">
        <v>0.25459999999999999</v>
      </c>
      <c r="AR23" s="126"/>
    </row>
    <row r="24" spans="1:44">
      <c r="A24" s="136" t="s">
        <v>812</v>
      </c>
      <c r="B24" s="147">
        <v>0.13289999999999999</v>
      </c>
      <c r="C24" s="147">
        <v>7.7600000000000002E-2</v>
      </c>
      <c r="D24" s="147">
        <v>9.3299999999999994E-2</v>
      </c>
      <c r="E24" s="147">
        <v>3.0099999999999998E-2</v>
      </c>
      <c r="F24" s="147">
        <v>6.88E-2</v>
      </c>
      <c r="G24" s="147">
        <v>3.6499999999999998E-2</v>
      </c>
      <c r="H24" s="147">
        <v>0.17630000000000001</v>
      </c>
      <c r="I24" s="147">
        <v>9.1200000000000003E-2</v>
      </c>
      <c r="J24" s="147">
        <v>0.18160000000000001</v>
      </c>
      <c r="K24" s="147">
        <v>6.6199999999999995E-2</v>
      </c>
      <c r="L24" s="147">
        <v>1.54E-2</v>
      </c>
      <c r="M24" s="147">
        <v>8.7300000000000003E-2</v>
      </c>
      <c r="N24" s="147">
        <v>0.185</v>
      </c>
      <c r="O24" s="147">
        <v>0.19059999999999999</v>
      </c>
      <c r="P24" s="147">
        <v>7.8799999999999995E-2</v>
      </c>
      <c r="Q24" s="147">
        <v>7.0000000000000001E-3</v>
      </c>
      <c r="R24" s="147">
        <v>0.1132</v>
      </c>
      <c r="S24" s="147">
        <v>7.9799999999999996E-2</v>
      </c>
      <c r="T24" s="147">
        <v>6.0299999999999999E-2</v>
      </c>
      <c r="U24" s="147">
        <v>2.3E-2</v>
      </c>
      <c r="V24" s="147">
        <v>0.1258</v>
      </c>
      <c r="W24" s="147">
        <v>3.7400000000000003E-2</v>
      </c>
      <c r="X24" s="147">
        <v>8.9999999999999993E-3</v>
      </c>
      <c r="Y24" s="147">
        <v>6.1899999999999997E-2</v>
      </c>
      <c r="Z24" s="147">
        <v>8.8900000000000007E-2</v>
      </c>
      <c r="AA24" s="147">
        <v>3.5099999999999999E-2</v>
      </c>
      <c r="AB24" s="147">
        <v>6.3899999999999998E-2</v>
      </c>
      <c r="AC24" s="147">
        <v>0.1132</v>
      </c>
      <c r="AD24" s="147">
        <v>5.62E-2</v>
      </c>
      <c r="AE24" s="147">
        <v>5.8200000000000002E-2</v>
      </c>
      <c r="AF24" s="147">
        <v>0.13980000000000001</v>
      </c>
      <c r="AG24" s="147">
        <v>4.1700000000000001E-2</v>
      </c>
      <c r="AH24" s="147">
        <v>5.04E-2</v>
      </c>
      <c r="AI24" s="147">
        <v>0.10489999999999999</v>
      </c>
      <c r="AJ24" s="147">
        <v>0</v>
      </c>
      <c r="AK24" s="147">
        <v>0.1066</v>
      </c>
      <c r="AL24" s="147">
        <v>3.1699999999999999E-2</v>
      </c>
      <c r="AM24" s="147">
        <v>0.12959999999999999</v>
      </c>
      <c r="AN24" s="147">
        <v>0.1643</v>
      </c>
      <c r="AO24" s="147">
        <v>0.35920000000000002</v>
      </c>
      <c r="AP24" s="147">
        <v>6.3E-2</v>
      </c>
      <c r="AQ24" s="147">
        <v>8.7499999999999994E-2</v>
      </c>
      <c r="AR24" s="126"/>
    </row>
    <row r="25" spans="1:44">
      <c r="A25" s="136" t="s">
        <v>811</v>
      </c>
      <c r="B25" s="147">
        <v>6.2700000000000006E-2</v>
      </c>
      <c r="C25" s="147">
        <v>0.13489999999999999</v>
      </c>
      <c r="D25" s="147">
        <v>9.7600000000000006E-2</v>
      </c>
      <c r="E25" s="147">
        <v>0.19769999999999999</v>
      </c>
      <c r="F25" s="147">
        <v>6.5600000000000006E-2</v>
      </c>
      <c r="G25" s="147">
        <v>0.11210000000000001</v>
      </c>
      <c r="H25" s="147">
        <v>8.6300000000000002E-2</v>
      </c>
      <c r="I25" s="147">
        <v>0.10150000000000001</v>
      </c>
      <c r="J25" s="147">
        <v>9.9199999999999997E-2</v>
      </c>
      <c r="K25" s="147">
        <v>9.9699999999999997E-2</v>
      </c>
      <c r="L25" s="147">
        <v>9.4299999999999995E-2</v>
      </c>
      <c r="M25" s="147">
        <v>3.2500000000000001E-2</v>
      </c>
      <c r="N25" s="147">
        <v>9.6500000000000002E-2</v>
      </c>
      <c r="O25" s="147">
        <v>8.0199999999999994E-2</v>
      </c>
      <c r="P25" s="147">
        <v>0.10489999999999999</v>
      </c>
      <c r="Q25" s="147">
        <v>0.20849999999999999</v>
      </c>
      <c r="R25" s="147">
        <v>5.8999999999999997E-2</v>
      </c>
      <c r="S25" s="147">
        <v>0.16350000000000001</v>
      </c>
      <c r="T25" s="147">
        <v>6.0999999999999999E-2</v>
      </c>
      <c r="U25" s="147">
        <v>0.1699</v>
      </c>
      <c r="V25" s="147">
        <v>6.2E-2</v>
      </c>
      <c r="W25" s="147">
        <v>4.4900000000000002E-2</v>
      </c>
      <c r="X25" s="147">
        <v>0.1075</v>
      </c>
      <c r="Y25" s="147">
        <v>9.4200000000000006E-2</v>
      </c>
      <c r="Z25" s="147">
        <v>9.6799999999999997E-2</v>
      </c>
      <c r="AA25" s="147">
        <v>0.16550000000000001</v>
      </c>
      <c r="AB25" s="147">
        <v>6.0100000000000001E-2</v>
      </c>
      <c r="AC25" s="147">
        <v>0.1009</v>
      </c>
      <c r="AD25" s="147">
        <v>9.7600000000000006E-2</v>
      </c>
      <c r="AE25" s="147">
        <v>7.8E-2</v>
      </c>
      <c r="AF25" s="147">
        <v>3.7499999999999999E-2</v>
      </c>
      <c r="AG25" s="147">
        <v>3.8600000000000002E-2</v>
      </c>
      <c r="AH25" s="147">
        <v>0.15809999999999999</v>
      </c>
      <c r="AI25" s="147">
        <v>9.3299999999999994E-2</v>
      </c>
      <c r="AJ25" s="147">
        <v>0.11310000000000001</v>
      </c>
      <c r="AK25" s="147">
        <v>5.1900000000000002E-2</v>
      </c>
      <c r="AL25" s="147">
        <v>9.0200000000000002E-2</v>
      </c>
      <c r="AM25" s="147">
        <v>9.7699999999999995E-2</v>
      </c>
      <c r="AN25" s="147">
        <v>0.05</v>
      </c>
      <c r="AO25" s="147">
        <v>4.5900000000000003E-2</v>
      </c>
      <c r="AP25" s="147">
        <v>2.6499999999999999E-2</v>
      </c>
      <c r="AQ25" s="147">
        <v>9.0499999999999997E-2</v>
      </c>
      <c r="AR25" s="126"/>
    </row>
    <row r="26" spans="1:44">
      <c r="A26" s="136" t="s">
        <v>810</v>
      </c>
      <c r="B26" s="147">
        <v>0.1171</v>
      </c>
      <c r="C26" s="147">
        <v>7.3700000000000002E-2</v>
      </c>
      <c r="D26" s="147">
        <v>0.10340000000000001</v>
      </c>
      <c r="E26" s="147">
        <v>4.3200000000000002E-2</v>
      </c>
      <c r="F26" s="147">
        <v>0.1401</v>
      </c>
      <c r="G26" s="147">
        <v>6.2199999999999998E-2</v>
      </c>
      <c r="H26" s="147">
        <v>0.1232</v>
      </c>
      <c r="I26" s="147">
        <v>8.14E-2</v>
      </c>
      <c r="J26" s="147">
        <v>9.8199999999999996E-2</v>
      </c>
      <c r="K26" s="147">
        <v>8.8900000000000007E-2</v>
      </c>
      <c r="L26" s="147">
        <v>7.9100000000000004E-2</v>
      </c>
      <c r="M26" s="147">
        <v>6.5100000000000005E-2</v>
      </c>
      <c r="N26" s="147">
        <v>9.1999999999999998E-2</v>
      </c>
      <c r="O26" s="147">
        <v>0.1055</v>
      </c>
      <c r="P26" s="147">
        <v>8.8800000000000004E-2</v>
      </c>
      <c r="Q26" s="147">
        <v>9.1499999999999998E-2</v>
      </c>
      <c r="R26" s="147">
        <v>0.14449999999999999</v>
      </c>
      <c r="S26" s="147">
        <v>0.1981</v>
      </c>
      <c r="T26" s="147">
        <v>0.1076</v>
      </c>
      <c r="U26" s="147">
        <v>6.5100000000000005E-2</v>
      </c>
      <c r="V26" s="147">
        <v>0.1041</v>
      </c>
      <c r="W26" s="147">
        <v>0.12540000000000001</v>
      </c>
      <c r="X26" s="147">
        <v>7.8200000000000006E-2</v>
      </c>
      <c r="Y26" s="147">
        <v>9.8699999999999996E-2</v>
      </c>
      <c r="Z26" s="147">
        <v>0.1091</v>
      </c>
      <c r="AA26" s="147">
        <v>0.10639999999999999</v>
      </c>
      <c r="AB26" s="147">
        <v>8.2299999999999998E-2</v>
      </c>
      <c r="AC26" s="147">
        <v>0.1008</v>
      </c>
      <c r="AD26" s="147">
        <v>3.6400000000000002E-2</v>
      </c>
      <c r="AE26" s="147">
        <v>8.9399999999999993E-2</v>
      </c>
      <c r="AF26" s="147">
        <v>9.8699999999999996E-2</v>
      </c>
      <c r="AG26" s="147">
        <v>4.3299999999999998E-2</v>
      </c>
      <c r="AH26" s="147">
        <v>8.2199999999999995E-2</v>
      </c>
      <c r="AI26" s="147">
        <v>0.19500000000000001</v>
      </c>
      <c r="AJ26" s="147">
        <v>4.65E-2</v>
      </c>
      <c r="AK26" s="147">
        <v>5.5E-2</v>
      </c>
      <c r="AL26" s="147">
        <v>7.8700000000000006E-2</v>
      </c>
      <c r="AM26" s="147">
        <v>0.1085</v>
      </c>
      <c r="AN26" s="147">
        <v>0.13589999999999999</v>
      </c>
      <c r="AO26" s="147">
        <v>0.1923</v>
      </c>
      <c r="AP26" s="147">
        <v>6.3100000000000003E-2</v>
      </c>
      <c r="AQ26" s="147">
        <v>9.8599999999999993E-2</v>
      </c>
      <c r="AR26" s="126"/>
    </row>
    <row r="27" spans="1:44">
      <c r="A27" s="136" t="s">
        <v>809</v>
      </c>
      <c r="B27" s="147">
        <v>0.93479999999999996</v>
      </c>
      <c r="C27" s="147">
        <v>0.9103</v>
      </c>
      <c r="D27" s="147">
        <v>0.87260000000000004</v>
      </c>
      <c r="E27" s="147">
        <v>0.95479999999999998</v>
      </c>
      <c r="F27" s="147">
        <v>0.87109999999999999</v>
      </c>
      <c r="G27" s="147">
        <v>0.96189999999999998</v>
      </c>
      <c r="H27" s="147">
        <v>0.90090000000000003</v>
      </c>
      <c r="I27" s="147">
        <v>0.89439999999999997</v>
      </c>
      <c r="J27" s="147">
        <v>0.8921</v>
      </c>
      <c r="K27" s="147">
        <v>0.89870000000000005</v>
      </c>
      <c r="L27" s="147">
        <v>0.95799999999999996</v>
      </c>
      <c r="M27" s="147">
        <v>0.98109999999999997</v>
      </c>
      <c r="N27" s="147">
        <v>0.91420000000000001</v>
      </c>
      <c r="O27" s="147">
        <v>0.92379999999999995</v>
      </c>
      <c r="P27" s="147">
        <v>0.90990000000000004</v>
      </c>
      <c r="Q27" s="147">
        <v>0.95809999999999995</v>
      </c>
      <c r="R27" s="147">
        <v>0.94479999999999997</v>
      </c>
      <c r="S27" s="147">
        <v>0.90890000000000004</v>
      </c>
      <c r="T27" s="147">
        <v>0.97070000000000001</v>
      </c>
      <c r="U27" s="147">
        <v>0.96109999999999995</v>
      </c>
      <c r="V27" s="147">
        <v>0.93079999999999996</v>
      </c>
      <c r="W27" s="147">
        <v>0.96870000000000001</v>
      </c>
      <c r="X27" s="147">
        <v>0.99080000000000001</v>
      </c>
      <c r="Y27" s="147">
        <v>0.96760000000000002</v>
      </c>
      <c r="Z27" s="147">
        <v>0.91459999999999997</v>
      </c>
      <c r="AA27" s="147">
        <v>0.95140000000000002</v>
      </c>
      <c r="AB27" s="147">
        <v>0.96660000000000001</v>
      </c>
      <c r="AC27" s="147">
        <v>0.92610000000000003</v>
      </c>
      <c r="AD27" s="147">
        <v>0.95799999999999996</v>
      </c>
      <c r="AE27" s="147">
        <v>0.98370000000000002</v>
      </c>
      <c r="AF27" s="147">
        <v>0.9153</v>
      </c>
      <c r="AG27" s="147">
        <v>0.98029999999999995</v>
      </c>
      <c r="AH27" s="147">
        <v>0.93479999999999996</v>
      </c>
      <c r="AI27" s="147">
        <v>0.88829999999999998</v>
      </c>
      <c r="AJ27" s="147">
        <v>0.96619999999999995</v>
      </c>
      <c r="AK27" s="147">
        <v>0.90990000000000004</v>
      </c>
      <c r="AL27" s="147">
        <v>0.94350000000000001</v>
      </c>
      <c r="AM27" s="147">
        <v>0.86229999999999996</v>
      </c>
      <c r="AN27" s="147">
        <v>0.88419999999999999</v>
      </c>
      <c r="AO27" s="147">
        <v>0.78700000000000003</v>
      </c>
      <c r="AP27" s="147">
        <v>0.9829</v>
      </c>
      <c r="AQ27" s="147">
        <v>0.93010000000000004</v>
      </c>
      <c r="AR27" s="126"/>
    </row>
    <row r="28" spans="1:44">
      <c r="A28" s="136" t="s">
        <v>808</v>
      </c>
      <c r="B28" s="147">
        <v>1.1900000000000001E-2</v>
      </c>
      <c r="C28" s="147">
        <v>3.8100000000000002E-2</v>
      </c>
      <c r="D28" s="147">
        <v>6.7699999999999996E-2</v>
      </c>
      <c r="E28" s="147">
        <v>1.7899999999999999E-2</v>
      </c>
      <c r="F28" s="147">
        <v>3.2300000000000002E-2</v>
      </c>
      <c r="G28" s="147">
        <v>1.1299999999999999E-2</v>
      </c>
      <c r="H28" s="147">
        <v>3.4700000000000002E-2</v>
      </c>
      <c r="I28" s="147">
        <v>3.2300000000000002E-2</v>
      </c>
      <c r="J28" s="147">
        <v>2.1399999999999999E-2</v>
      </c>
      <c r="K28" s="147">
        <v>3.0200000000000001E-2</v>
      </c>
      <c r="L28" s="147">
        <v>7.4999999999999997E-3</v>
      </c>
      <c r="M28" s="147">
        <v>4.0000000000000001E-3</v>
      </c>
      <c r="N28" s="147">
        <v>2.5399999999999999E-2</v>
      </c>
      <c r="O28" s="147">
        <v>1.7399999999999999E-2</v>
      </c>
      <c r="P28" s="147">
        <v>4.3400000000000001E-2</v>
      </c>
      <c r="Q28" s="147">
        <v>7.7000000000000002E-3</v>
      </c>
      <c r="R28" s="147">
        <v>1.52E-2</v>
      </c>
      <c r="S28" s="147">
        <v>1.35E-2</v>
      </c>
      <c r="T28" s="147">
        <v>1.14E-2</v>
      </c>
      <c r="U28" s="147">
        <v>2.01E-2</v>
      </c>
      <c r="V28" s="147">
        <v>1.2999999999999999E-2</v>
      </c>
      <c r="W28" s="147">
        <v>6.1999999999999998E-3</v>
      </c>
      <c r="X28" s="147">
        <v>1.4E-3</v>
      </c>
      <c r="Y28" s="147">
        <v>9.7999999999999997E-3</v>
      </c>
      <c r="Z28" s="147">
        <v>1.5100000000000001E-2</v>
      </c>
      <c r="AA28" s="147">
        <v>6.4999999999999997E-3</v>
      </c>
      <c r="AB28" s="147">
        <v>1.1299999999999999E-2</v>
      </c>
      <c r="AC28" s="147">
        <v>1.83E-2</v>
      </c>
      <c r="AD28" s="147">
        <v>2.2100000000000002E-2</v>
      </c>
      <c r="AE28" s="147">
        <v>1.6999999999999999E-3</v>
      </c>
      <c r="AF28" s="147">
        <v>4.2900000000000001E-2</v>
      </c>
      <c r="AG28" s="147">
        <v>1.46E-2</v>
      </c>
      <c r="AH28" s="147">
        <v>1.0999999999999999E-2</v>
      </c>
      <c r="AI28" s="147">
        <v>5.1900000000000002E-2</v>
      </c>
      <c r="AJ28" s="147">
        <v>1.44E-2</v>
      </c>
      <c r="AK28" s="147">
        <v>5.8900000000000001E-2</v>
      </c>
      <c r="AL28" s="147">
        <v>1.7999999999999999E-2</v>
      </c>
      <c r="AM28" s="147">
        <v>3.49E-2</v>
      </c>
      <c r="AN28" s="147">
        <v>4.5199999999999997E-2</v>
      </c>
      <c r="AO28" s="147">
        <v>4.3200000000000002E-2</v>
      </c>
      <c r="AP28" s="147">
        <v>1.2699999999999999E-2</v>
      </c>
      <c r="AQ28" s="147">
        <v>2.1700000000000001E-2</v>
      </c>
      <c r="AR28" s="126"/>
    </row>
    <row r="29" spans="1:44">
      <c r="A29" s="136" t="s">
        <v>807</v>
      </c>
      <c r="B29" s="147">
        <v>1.9E-3</v>
      </c>
      <c r="C29" s="147">
        <v>9.4000000000000004E-3</v>
      </c>
      <c r="D29" s="147">
        <v>1.3599999999999999E-2</v>
      </c>
      <c r="E29" s="147">
        <v>1.1000000000000001E-3</v>
      </c>
      <c r="F29" s="147">
        <v>7.7000000000000002E-3</v>
      </c>
      <c r="G29" s="147">
        <v>7.7000000000000002E-3</v>
      </c>
      <c r="H29" s="147">
        <v>4.4000000000000003E-3</v>
      </c>
      <c r="I29" s="147">
        <v>4.7999999999999996E-3</v>
      </c>
      <c r="J29" s="147">
        <v>8.5000000000000006E-3</v>
      </c>
      <c r="K29" s="147">
        <v>1.4800000000000001E-2</v>
      </c>
      <c r="L29" s="147">
        <v>4.0000000000000002E-4</v>
      </c>
      <c r="M29" s="147">
        <v>1.6999999999999999E-3</v>
      </c>
      <c r="N29" s="147">
        <v>6.4999999999999997E-3</v>
      </c>
      <c r="O29" s="147">
        <v>2.2000000000000001E-3</v>
      </c>
      <c r="P29" s="147">
        <v>9.4999999999999998E-3</v>
      </c>
      <c r="Q29" s="147">
        <v>0</v>
      </c>
      <c r="R29" s="147">
        <v>3.8E-3</v>
      </c>
      <c r="S29" s="147">
        <v>1.0699999999999999E-2</v>
      </c>
      <c r="T29" s="147">
        <v>3.0999999999999999E-3</v>
      </c>
      <c r="U29" s="147">
        <v>5.0000000000000001E-4</v>
      </c>
      <c r="V29" s="147">
        <v>5.1000000000000004E-3</v>
      </c>
      <c r="W29" s="147">
        <v>1.6999999999999999E-3</v>
      </c>
      <c r="X29" s="147">
        <v>0</v>
      </c>
      <c r="Y29" s="147">
        <v>3.8999999999999998E-3</v>
      </c>
      <c r="Z29" s="147">
        <v>7.4000000000000003E-3</v>
      </c>
      <c r="AA29" s="147">
        <v>4.4999999999999997E-3</v>
      </c>
      <c r="AB29" s="147">
        <v>1.1999999999999999E-3</v>
      </c>
      <c r="AC29" s="147">
        <v>2.8999999999999998E-3</v>
      </c>
      <c r="AD29" s="147">
        <v>2.3E-3</v>
      </c>
      <c r="AE29" s="147">
        <v>0</v>
      </c>
      <c r="AF29" s="147">
        <v>6.7000000000000002E-3</v>
      </c>
      <c r="AG29" s="147">
        <v>3.0999999999999999E-3</v>
      </c>
      <c r="AH29" s="147">
        <v>1.03E-2</v>
      </c>
      <c r="AI29" s="147">
        <v>8.0000000000000002E-3</v>
      </c>
      <c r="AJ29" s="147">
        <v>2E-3</v>
      </c>
      <c r="AK29" s="147">
        <v>2.3E-3</v>
      </c>
      <c r="AL29" s="147">
        <v>4.5999999999999999E-3</v>
      </c>
      <c r="AM29" s="147">
        <v>1.26E-2</v>
      </c>
      <c r="AN29" s="147">
        <v>1.9E-3</v>
      </c>
      <c r="AO29" s="147">
        <v>6.8999999999999999E-3</v>
      </c>
      <c r="AP29" s="147">
        <v>1.6999999999999999E-3</v>
      </c>
      <c r="AQ29" s="147">
        <v>4.8999999999999998E-3</v>
      </c>
      <c r="AR29" s="126"/>
    </row>
    <row r="30" spans="1:44">
      <c r="A30" s="136" t="s">
        <v>806</v>
      </c>
      <c r="B30" s="147">
        <v>5.7000000000000002E-3</v>
      </c>
      <c r="C30" s="147">
        <v>1E-3</v>
      </c>
      <c r="D30" s="147">
        <v>3.3999999999999998E-3</v>
      </c>
      <c r="E30" s="147">
        <v>8.0000000000000004E-4</v>
      </c>
      <c r="F30" s="147">
        <v>8.6E-3</v>
      </c>
      <c r="G30" s="147">
        <v>0</v>
      </c>
      <c r="H30" s="147">
        <v>1.8E-3</v>
      </c>
      <c r="I30" s="147">
        <v>2.7000000000000001E-3</v>
      </c>
      <c r="J30" s="147">
        <v>2.9999999999999997E-4</v>
      </c>
      <c r="K30" s="147">
        <v>4.4999999999999997E-3</v>
      </c>
      <c r="L30" s="147">
        <v>0</v>
      </c>
      <c r="M30" s="147">
        <v>5.0000000000000001E-4</v>
      </c>
      <c r="N30" s="147">
        <v>2.0999999999999999E-3</v>
      </c>
      <c r="O30" s="147">
        <v>8.8999999999999999E-3</v>
      </c>
      <c r="P30" s="147">
        <v>4.4999999999999997E-3</v>
      </c>
      <c r="Q30" s="147">
        <v>0</v>
      </c>
      <c r="R30" s="147">
        <v>1.4E-3</v>
      </c>
      <c r="S30" s="147">
        <v>8.8000000000000005E-3</v>
      </c>
      <c r="T30" s="147">
        <v>1.2999999999999999E-3</v>
      </c>
      <c r="U30" s="147">
        <v>0</v>
      </c>
      <c r="V30" s="147">
        <v>3.3E-3</v>
      </c>
      <c r="W30" s="147">
        <v>1.9E-3</v>
      </c>
      <c r="X30" s="147">
        <v>2.5999999999999999E-3</v>
      </c>
      <c r="Y30" s="147">
        <v>2.9999999999999997E-4</v>
      </c>
      <c r="Z30" s="147">
        <v>1.6000000000000001E-3</v>
      </c>
      <c r="AA30" s="147">
        <v>5.9999999999999995E-4</v>
      </c>
      <c r="AB30" s="147">
        <v>4.0000000000000002E-4</v>
      </c>
      <c r="AC30" s="147">
        <v>1.9E-3</v>
      </c>
      <c r="AD30" s="147">
        <v>2.5999999999999999E-3</v>
      </c>
      <c r="AE30" s="147">
        <v>0</v>
      </c>
      <c r="AF30" s="147">
        <v>3.8999999999999998E-3</v>
      </c>
      <c r="AG30" s="147">
        <v>2.9999999999999997E-4</v>
      </c>
      <c r="AH30" s="147">
        <v>1.2999999999999999E-3</v>
      </c>
      <c r="AI30" s="147">
        <v>3.5000000000000001E-3</v>
      </c>
      <c r="AJ30" s="147">
        <v>1E-4</v>
      </c>
      <c r="AK30" s="147">
        <v>0</v>
      </c>
      <c r="AL30" s="147">
        <v>4.0000000000000002E-4</v>
      </c>
      <c r="AM30" s="147">
        <v>1.6999999999999999E-3</v>
      </c>
      <c r="AN30" s="147">
        <v>2.3E-3</v>
      </c>
      <c r="AO30" s="147">
        <v>0</v>
      </c>
      <c r="AP30" s="147">
        <v>0</v>
      </c>
      <c r="AQ30" s="147">
        <v>2.5000000000000001E-3</v>
      </c>
      <c r="AR30" s="126"/>
    </row>
    <row r="31" spans="1:44">
      <c r="A31" s="136" t="s">
        <v>805</v>
      </c>
      <c r="B31" s="147">
        <v>3.3E-3</v>
      </c>
      <c r="C31" s="147">
        <v>1.9E-3</v>
      </c>
      <c r="D31" s="147">
        <v>2.5000000000000001E-3</v>
      </c>
      <c r="E31" s="147">
        <v>2.0000000000000001E-4</v>
      </c>
      <c r="F31" s="147">
        <v>1.9E-3</v>
      </c>
      <c r="G31" s="147">
        <v>1.8E-3</v>
      </c>
      <c r="H31" s="147">
        <v>1.09E-2</v>
      </c>
      <c r="I31" s="147">
        <v>5.0000000000000001E-4</v>
      </c>
      <c r="J31" s="147">
        <v>8.0999999999999996E-3</v>
      </c>
      <c r="K31" s="147">
        <v>4.5999999999999999E-3</v>
      </c>
      <c r="L31" s="147">
        <v>1E-4</v>
      </c>
      <c r="M31" s="147">
        <v>8.0000000000000004E-4</v>
      </c>
      <c r="N31" s="147">
        <v>7.7000000000000002E-3</v>
      </c>
      <c r="O31" s="147">
        <v>7.9000000000000008E-3</v>
      </c>
      <c r="P31" s="147">
        <v>1.4E-3</v>
      </c>
      <c r="Q31" s="147">
        <v>0</v>
      </c>
      <c r="R31" s="147">
        <v>6.9999999999999999E-4</v>
      </c>
      <c r="S31" s="147">
        <v>1.1999999999999999E-3</v>
      </c>
      <c r="T31" s="147">
        <v>4.0000000000000002E-4</v>
      </c>
      <c r="U31" s="147">
        <v>0</v>
      </c>
      <c r="V31" s="147">
        <v>4.4999999999999997E-3</v>
      </c>
      <c r="W31" s="147">
        <v>8.9999999999999998E-4</v>
      </c>
      <c r="X31" s="147">
        <v>5.9999999999999995E-4</v>
      </c>
      <c r="Y31" s="147">
        <v>2.3E-3</v>
      </c>
      <c r="Z31" s="147">
        <v>6.7000000000000002E-3</v>
      </c>
      <c r="AA31" s="147">
        <v>4.4999999999999997E-3</v>
      </c>
      <c r="AB31" s="147">
        <v>5.9999999999999995E-4</v>
      </c>
      <c r="AC31" s="147">
        <v>2.7000000000000001E-3</v>
      </c>
      <c r="AD31" s="147">
        <v>1.6999999999999999E-3</v>
      </c>
      <c r="AE31" s="147">
        <v>0</v>
      </c>
      <c r="AF31" s="147">
        <v>2E-3</v>
      </c>
      <c r="AG31" s="147">
        <v>0</v>
      </c>
      <c r="AH31" s="147">
        <v>4.4999999999999997E-3</v>
      </c>
      <c r="AI31" s="147">
        <v>1.4E-3</v>
      </c>
      <c r="AJ31" s="147">
        <v>0</v>
      </c>
      <c r="AK31" s="147">
        <v>1.5E-3</v>
      </c>
      <c r="AL31" s="147">
        <v>5.0000000000000001E-4</v>
      </c>
      <c r="AM31" s="147">
        <v>3.7000000000000002E-3</v>
      </c>
      <c r="AN31" s="147">
        <v>1.6000000000000001E-3</v>
      </c>
      <c r="AO31" s="147">
        <v>2.3E-3</v>
      </c>
      <c r="AP31" s="147">
        <v>5.0000000000000001E-4</v>
      </c>
      <c r="AQ31" s="147">
        <v>2.3999999999999998E-3</v>
      </c>
      <c r="AR31" s="126"/>
    </row>
    <row r="32" spans="1:44">
      <c r="A32" s="136" t="s">
        <v>804</v>
      </c>
      <c r="B32" s="147">
        <v>4.24E-2</v>
      </c>
      <c r="C32" s="147">
        <v>3.9300000000000002E-2</v>
      </c>
      <c r="D32" s="147">
        <v>4.02E-2</v>
      </c>
      <c r="E32" s="147">
        <v>2.53E-2</v>
      </c>
      <c r="F32" s="147">
        <v>7.85E-2</v>
      </c>
      <c r="G32" s="147">
        <v>1.72E-2</v>
      </c>
      <c r="H32" s="147">
        <v>4.7300000000000002E-2</v>
      </c>
      <c r="I32" s="147">
        <v>6.5299999999999997E-2</v>
      </c>
      <c r="J32" s="147">
        <v>6.9500000000000006E-2</v>
      </c>
      <c r="K32" s="147">
        <v>4.7199999999999999E-2</v>
      </c>
      <c r="L32" s="147">
        <v>3.4000000000000002E-2</v>
      </c>
      <c r="M32" s="147">
        <v>1.1900000000000001E-2</v>
      </c>
      <c r="N32" s="147">
        <v>4.3999999999999997E-2</v>
      </c>
      <c r="O32" s="147">
        <v>3.9800000000000002E-2</v>
      </c>
      <c r="P32" s="147">
        <v>3.1199999999999999E-2</v>
      </c>
      <c r="Q32" s="147">
        <v>3.4200000000000001E-2</v>
      </c>
      <c r="R32" s="147">
        <v>3.4099999999999998E-2</v>
      </c>
      <c r="S32" s="147">
        <v>5.6899999999999999E-2</v>
      </c>
      <c r="T32" s="147">
        <v>1.32E-2</v>
      </c>
      <c r="U32" s="147">
        <v>1.84E-2</v>
      </c>
      <c r="V32" s="147">
        <v>4.3299999999999998E-2</v>
      </c>
      <c r="W32" s="147">
        <v>2.0400000000000001E-2</v>
      </c>
      <c r="X32" s="147">
        <v>4.7000000000000002E-3</v>
      </c>
      <c r="Y32" s="147">
        <v>1.6199999999999999E-2</v>
      </c>
      <c r="Z32" s="147">
        <v>5.4600000000000003E-2</v>
      </c>
      <c r="AA32" s="147">
        <v>3.2599999999999997E-2</v>
      </c>
      <c r="AB32" s="147">
        <v>0.02</v>
      </c>
      <c r="AC32" s="147">
        <v>4.8099999999999997E-2</v>
      </c>
      <c r="AD32" s="147">
        <v>1.3299999999999999E-2</v>
      </c>
      <c r="AE32" s="147">
        <v>1.46E-2</v>
      </c>
      <c r="AF32" s="147">
        <v>2.92E-2</v>
      </c>
      <c r="AG32" s="147">
        <v>1.6000000000000001E-3</v>
      </c>
      <c r="AH32" s="147">
        <v>3.8100000000000002E-2</v>
      </c>
      <c r="AI32" s="147">
        <v>4.6899999999999997E-2</v>
      </c>
      <c r="AJ32" s="147">
        <v>1.7299999999999999E-2</v>
      </c>
      <c r="AK32" s="147">
        <v>2.7400000000000001E-2</v>
      </c>
      <c r="AL32" s="147">
        <v>3.3000000000000002E-2</v>
      </c>
      <c r="AM32" s="147">
        <v>8.4900000000000003E-2</v>
      </c>
      <c r="AN32" s="147">
        <v>6.4799999999999996E-2</v>
      </c>
      <c r="AO32" s="147">
        <v>0.16059999999999999</v>
      </c>
      <c r="AP32" s="147">
        <v>2.0999999999999999E-3</v>
      </c>
      <c r="AQ32" s="147">
        <v>3.85E-2</v>
      </c>
      <c r="AR32" s="126"/>
    </row>
    <row r="33" spans="1:44">
      <c r="A33" s="135" t="s">
        <v>803</v>
      </c>
      <c r="B33" s="148"/>
      <c r="C33" s="148"/>
      <c r="D33" s="148"/>
      <c r="E33" s="148"/>
      <c r="F33" s="148"/>
      <c r="G33" s="148"/>
      <c r="H33" s="148"/>
      <c r="I33" s="148"/>
      <c r="J33" s="148"/>
      <c r="K33" s="148"/>
      <c r="L33" s="148"/>
      <c r="M33" s="148"/>
      <c r="N33" s="148"/>
      <c r="O33" s="148"/>
      <c r="P33" s="148"/>
      <c r="Q33" s="148"/>
      <c r="R33" s="148"/>
      <c r="S33" s="148"/>
      <c r="T33" s="148"/>
      <c r="U33" s="148"/>
      <c r="V33" s="148"/>
      <c r="W33" s="148"/>
      <c r="X33" s="148"/>
      <c r="Y33" s="148"/>
      <c r="Z33" s="148"/>
      <c r="AA33" s="148"/>
      <c r="AB33" s="148"/>
      <c r="AC33" s="148"/>
      <c r="AD33" s="148"/>
      <c r="AE33" s="148"/>
      <c r="AF33" s="148"/>
      <c r="AG33" s="148"/>
      <c r="AH33" s="148"/>
      <c r="AI33" s="148"/>
      <c r="AJ33" s="148"/>
      <c r="AK33" s="148"/>
      <c r="AL33" s="148"/>
      <c r="AM33" s="148"/>
      <c r="AN33" s="148"/>
      <c r="AO33" s="148"/>
      <c r="AP33" s="148"/>
      <c r="AQ33" s="148"/>
      <c r="AR33" s="126"/>
    </row>
    <row r="34" spans="1:44">
      <c r="A34" s="136" t="s">
        <v>802</v>
      </c>
      <c r="B34" s="147">
        <v>0.88109999999999999</v>
      </c>
      <c r="C34" s="147">
        <v>0.93069999999999997</v>
      </c>
      <c r="D34" s="147">
        <v>0.45250000000000001</v>
      </c>
      <c r="E34" s="147">
        <v>0.53249999999999997</v>
      </c>
      <c r="F34" s="147">
        <v>0.47070000000000001</v>
      </c>
      <c r="G34" s="147">
        <v>0.66610000000000003</v>
      </c>
      <c r="H34" s="147">
        <v>0.3095</v>
      </c>
      <c r="I34" s="147">
        <v>0.15570000000000001</v>
      </c>
      <c r="J34" s="147">
        <v>0.42370000000000002</v>
      </c>
      <c r="K34" s="147">
        <v>0.48530000000000001</v>
      </c>
      <c r="L34" s="147">
        <v>0.43330000000000002</v>
      </c>
      <c r="M34" s="147">
        <v>0.31030000000000002</v>
      </c>
      <c r="N34" s="147">
        <v>0.43609999999999999</v>
      </c>
      <c r="O34" s="147">
        <v>0.62749999999999995</v>
      </c>
      <c r="P34" s="147">
        <v>0.63590000000000002</v>
      </c>
      <c r="Q34" s="147">
        <v>0.25019999999999998</v>
      </c>
      <c r="R34" s="147">
        <v>0.50860000000000005</v>
      </c>
      <c r="S34" s="147">
        <v>0.26889999999999997</v>
      </c>
      <c r="T34" s="147">
        <v>0.25090000000000001</v>
      </c>
      <c r="U34" s="147">
        <v>0.54379999999999995</v>
      </c>
      <c r="V34" s="147">
        <v>0.37009999999999998</v>
      </c>
      <c r="W34" s="147">
        <v>0.23050000000000001</v>
      </c>
      <c r="X34" s="147">
        <v>0.31840000000000002</v>
      </c>
      <c r="Y34" s="147">
        <v>0.17449999999999999</v>
      </c>
      <c r="Z34" s="147">
        <v>0.52270000000000005</v>
      </c>
      <c r="AA34" s="147">
        <v>0.28939999999999999</v>
      </c>
      <c r="AB34" s="147">
        <v>0.34760000000000002</v>
      </c>
      <c r="AC34" s="147">
        <v>0.48130000000000001</v>
      </c>
      <c r="AD34" s="147">
        <v>0.23549999999999999</v>
      </c>
      <c r="AE34" s="147">
        <v>0.1719</v>
      </c>
      <c r="AF34" s="147">
        <v>0.44790000000000002</v>
      </c>
      <c r="AG34" s="147">
        <v>0.2122</v>
      </c>
      <c r="AH34" s="147">
        <v>0.2999</v>
      </c>
      <c r="AI34" s="147">
        <v>0.48080000000000001</v>
      </c>
      <c r="AJ34" s="147">
        <v>0.70330000000000004</v>
      </c>
      <c r="AK34" s="147">
        <v>0.5786</v>
      </c>
      <c r="AL34" s="147">
        <v>0.53469999999999995</v>
      </c>
      <c r="AM34" s="147">
        <v>0.13139999999999999</v>
      </c>
      <c r="AN34" s="147">
        <v>0.1615</v>
      </c>
      <c r="AO34" s="147">
        <v>0.43759999999999999</v>
      </c>
      <c r="AP34" s="147">
        <v>0.56599999999999995</v>
      </c>
      <c r="AQ34" s="147">
        <v>0.48280000000000001</v>
      </c>
      <c r="AR34" s="126"/>
    </row>
    <row r="35" spans="1:44">
      <c r="A35" s="136" t="s">
        <v>801</v>
      </c>
      <c r="B35" s="147">
        <v>0.95720000000000005</v>
      </c>
      <c r="C35" s="147">
        <v>1.0557000000000001</v>
      </c>
      <c r="D35" s="147">
        <v>0.62709999999999999</v>
      </c>
      <c r="E35" s="147">
        <v>0.71709999999999996</v>
      </c>
      <c r="F35" s="147">
        <v>0.86570000000000003</v>
      </c>
      <c r="G35" s="147">
        <v>1.1521999999999999</v>
      </c>
      <c r="H35" s="147">
        <v>0.73550000000000004</v>
      </c>
      <c r="I35" s="147">
        <v>0.4345</v>
      </c>
      <c r="J35" s="147">
        <v>0.70489999999999997</v>
      </c>
      <c r="K35" s="147">
        <v>1.0750999999999999</v>
      </c>
      <c r="L35" s="147">
        <v>1.1146</v>
      </c>
      <c r="M35" s="147">
        <v>0.62680000000000002</v>
      </c>
      <c r="N35" s="147">
        <v>0.71919999999999995</v>
      </c>
      <c r="O35" s="147">
        <v>0.83120000000000005</v>
      </c>
      <c r="P35" s="147">
        <v>1.2470000000000001</v>
      </c>
      <c r="Q35" s="147">
        <v>0.29399999999999998</v>
      </c>
      <c r="R35" s="147">
        <v>0.87429999999999997</v>
      </c>
      <c r="S35" s="147">
        <v>0.68100000000000005</v>
      </c>
      <c r="T35" s="147">
        <v>0.84330000000000005</v>
      </c>
      <c r="U35" s="147">
        <v>0.75519999999999998</v>
      </c>
      <c r="V35" s="147">
        <v>0.63380000000000003</v>
      </c>
      <c r="W35" s="147">
        <v>0.4385</v>
      </c>
      <c r="X35" s="147">
        <v>0.60489999999999999</v>
      </c>
      <c r="Y35" s="147">
        <v>0.4793</v>
      </c>
      <c r="Z35" s="147">
        <v>0.69510000000000005</v>
      </c>
      <c r="AA35" s="147">
        <v>0.92610000000000003</v>
      </c>
      <c r="AB35" s="147">
        <v>0.80420000000000003</v>
      </c>
      <c r="AC35" s="147">
        <v>0.55510000000000004</v>
      </c>
      <c r="AD35" s="147">
        <v>0.48830000000000001</v>
      </c>
      <c r="AE35" s="147">
        <v>0.66559999999999997</v>
      </c>
      <c r="AF35" s="147">
        <v>0.88539999999999996</v>
      </c>
      <c r="AG35" s="147">
        <v>0.55059999999999998</v>
      </c>
      <c r="AH35" s="147">
        <v>0.52810000000000001</v>
      </c>
      <c r="AI35" s="147">
        <v>1.0662</v>
      </c>
      <c r="AJ35" s="147">
        <v>2.5632999999999999</v>
      </c>
      <c r="AK35" s="147">
        <v>1.3839999999999999</v>
      </c>
      <c r="AL35" s="147">
        <v>0.68220000000000003</v>
      </c>
      <c r="AM35" s="147">
        <v>0.22570000000000001</v>
      </c>
      <c r="AN35" s="147">
        <v>0.43909999999999999</v>
      </c>
      <c r="AO35" s="147">
        <v>0.63470000000000004</v>
      </c>
      <c r="AP35" s="147">
        <v>0.8286</v>
      </c>
      <c r="AQ35" s="147">
        <v>0.75139999999999996</v>
      </c>
      <c r="AR35" s="126"/>
    </row>
    <row r="36" spans="1:44">
      <c r="A36" s="136" t="s">
        <v>800</v>
      </c>
      <c r="B36" s="147">
        <v>0.25080000000000002</v>
      </c>
      <c r="C36" s="147">
        <v>0.18779999999999999</v>
      </c>
      <c r="D36" s="147">
        <v>0.1326</v>
      </c>
      <c r="E36" s="147">
        <v>9.9500000000000005E-2</v>
      </c>
      <c r="F36" s="147">
        <v>0.20810000000000001</v>
      </c>
      <c r="G36" s="147">
        <v>0.19159999999999999</v>
      </c>
      <c r="H36" s="147">
        <v>0.1875</v>
      </c>
      <c r="I36" s="147">
        <v>0.1681</v>
      </c>
      <c r="J36" s="147">
        <v>0.15290000000000001</v>
      </c>
      <c r="K36" s="147">
        <v>0.2407</v>
      </c>
      <c r="L36" s="147">
        <v>0.24679999999999999</v>
      </c>
      <c r="M36" s="147">
        <v>0.2059</v>
      </c>
      <c r="N36" s="147">
        <v>0.2059</v>
      </c>
      <c r="O36" s="147">
        <v>0.29409999999999997</v>
      </c>
      <c r="P36" s="147">
        <v>0.18429999999999999</v>
      </c>
      <c r="Q36" s="147">
        <v>0.1016</v>
      </c>
      <c r="R36" s="147">
        <v>0.30149999999999999</v>
      </c>
      <c r="S36" s="147">
        <v>0.2198</v>
      </c>
      <c r="T36" s="147">
        <v>0.2437</v>
      </c>
      <c r="U36" s="147">
        <v>0.17660000000000001</v>
      </c>
      <c r="V36" s="147">
        <v>0.2087</v>
      </c>
      <c r="W36" s="147">
        <v>0.23580000000000001</v>
      </c>
      <c r="X36" s="147">
        <v>0.17810000000000001</v>
      </c>
      <c r="Y36" s="147">
        <v>0.1196</v>
      </c>
      <c r="Z36" s="147">
        <v>0.1724</v>
      </c>
      <c r="AA36" s="147">
        <v>0.182</v>
      </c>
      <c r="AB36" s="147">
        <v>0.19420000000000001</v>
      </c>
      <c r="AC36" s="147">
        <v>0.16789999999999999</v>
      </c>
      <c r="AD36" s="147">
        <v>0.1019</v>
      </c>
      <c r="AE36" s="147">
        <v>0.26229999999999998</v>
      </c>
      <c r="AF36" s="147">
        <v>0.27660000000000001</v>
      </c>
      <c r="AG36" s="147">
        <v>0.2195</v>
      </c>
      <c r="AH36" s="147">
        <v>0.1133</v>
      </c>
      <c r="AI36" s="147">
        <v>0.15709999999999999</v>
      </c>
      <c r="AJ36" s="147">
        <v>0.26860000000000001</v>
      </c>
      <c r="AK36" s="147">
        <v>0.40910000000000002</v>
      </c>
      <c r="AL36" s="147">
        <v>0.1578</v>
      </c>
      <c r="AM36" s="147">
        <v>5.3600000000000002E-2</v>
      </c>
      <c r="AN36" s="147">
        <v>0.1948</v>
      </c>
      <c r="AO36" s="147">
        <v>0.2117</v>
      </c>
      <c r="AP36" s="147">
        <v>0.31030000000000002</v>
      </c>
      <c r="AQ36" s="147">
        <v>0.2034</v>
      </c>
      <c r="AR36" s="126"/>
    </row>
    <row r="37" spans="1:44">
      <c r="A37" s="136" t="s">
        <v>799</v>
      </c>
      <c r="B37" s="147">
        <v>0.21260000000000001</v>
      </c>
      <c r="C37" s="147">
        <v>0.16619999999999999</v>
      </c>
      <c r="D37" s="147">
        <v>0.11260000000000001</v>
      </c>
      <c r="E37" s="147">
        <v>8.9399999999999993E-2</v>
      </c>
      <c r="F37" s="147">
        <v>0.17299999999999999</v>
      </c>
      <c r="G37" s="147">
        <v>0.15559999999999999</v>
      </c>
      <c r="H37" s="147">
        <v>0.15670000000000001</v>
      </c>
      <c r="I37" s="147">
        <v>0.13539999999999999</v>
      </c>
      <c r="J37" s="147">
        <v>0.12709999999999999</v>
      </c>
      <c r="K37" s="147">
        <v>0.1875</v>
      </c>
      <c r="L37" s="147">
        <v>0.1971</v>
      </c>
      <c r="M37" s="147">
        <v>0.16200000000000001</v>
      </c>
      <c r="N37" s="147">
        <v>0.1794</v>
      </c>
      <c r="O37" s="147">
        <v>0.26300000000000001</v>
      </c>
      <c r="P37" s="147">
        <v>0.16980000000000001</v>
      </c>
      <c r="Q37" s="147">
        <v>9.35E-2</v>
      </c>
      <c r="R37" s="147">
        <v>0.2611</v>
      </c>
      <c r="S37" s="147">
        <v>0.1447</v>
      </c>
      <c r="T37" s="147">
        <v>0.21299999999999999</v>
      </c>
      <c r="U37" s="147">
        <v>0.15809999999999999</v>
      </c>
      <c r="V37" s="147">
        <v>0.18629999999999999</v>
      </c>
      <c r="W37" s="147">
        <v>0.2089</v>
      </c>
      <c r="X37" s="147">
        <v>0.14560000000000001</v>
      </c>
      <c r="Y37" s="147">
        <v>0.1032</v>
      </c>
      <c r="Z37" s="147">
        <v>0.15570000000000001</v>
      </c>
      <c r="AA37" s="147">
        <v>0.16600000000000001</v>
      </c>
      <c r="AB37" s="147">
        <v>0.17910000000000001</v>
      </c>
      <c r="AC37" s="147">
        <v>0.1457</v>
      </c>
      <c r="AD37" s="147">
        <v>9.1600000000000001E-2</v>
      </c>
      <c r="AE37" s="147">
        <v>0.22789999999999999</v>
      </c>
      <c r="AF37" s="147">
        <v>0.1716</v>
      </c>
      <c r="AG37" s="147">
        <v>0.1898</v>
      </c>
      <c r="AH37" s="147">
        <v>9.5000000000000001E-2</v>
      </c>
      <c r="AI37" s="147">
        <v>0.1163</v>
      </c>
      <c r="AJ37" s="147">
        <v>0.24560000000000001</v>
      </c>
      <c r="AK37" s="147">
        <v>0.16900000000000001</v>
      </c>
      <c r="AL37" s="147">
        <v>0.1459</v>
      </c>
      <c r="AM37" s="147">
        <v>4.3900000000000002E-2</v>
      </c>
      <c r="AN37" s="147">
        <v>0.1638</v>
      </c>
      <c r="AO37" s="147">
        <v>0.1575</v>
      </c>
      <c r="AP37" s="147">
        <v>0.24560000000000001</v>
      </c>
      <c r="AQ37" s="147">
        <v>0.17399999999999999</v>
      </c>
      <c r="AR37" s="126"/>
    </row>
    <row r="38" spans="1:44">
      <c r="A38" s="132" t="s">
        <v>798</v>
      </c>
      <c r="B38" s="147">
        <v>0.57050000000000001</v>
      </c>
      <c r="C38" s="147">
        <v>0.63560000000000005</v>
      </c>
      <c r="D38" s="147">
        <v>0.62209999999999999</v>
      </c>
      <c r="E38" s="147">
        <v>0.71709999999999996</v>
      </c>
      <c r="F38" s="147">
        <v>0.43290000000000001</v>
      </c>
      <c r="G38" s="147">
        <v>0.72319999999999995</v>
      </c>
      <c r="H38" s="147">
        <v>0.54920000000000002</v>
      </c>
      <c r="I38" s="147">
        <v>0.41799999999999998</v>
      </c>
      <c r="J38" s="147">
        <v>0.63780000000000003</v>
      </c>
      <c r="K38" s="147">
        <v>0.94230000000000003</v>
      </c>
      <c r="L38" s="147">
        <v>0.94950000000000001</v>
      </c>
      <c r="M38" s="147">
        <v>0.58420000000000005</v>
      </c>
      <c r="N38" s="147">
        <v>0.71919999999999995</v>
      </c>
      <c r="O38" s="147">
        <v>0.80489999999999995</v>
      </c>
      <c r="P38" s="147">
        <v>1.1543000000000001</v>
      </c>
      <c r="Q38" s="147">
        <v>0.23499999999999999</v>
      </c>
      <c r="R38" s="147">
        <v>0.87350000000000005</v>
      </c>
      <c r="S38" s="147">
        <v>0.61529999999999996</v>
      </c>
      <c r="T38" s="147">
        <v>0.84899999999999998</v>
      </c>
      <c r="U38" s="147">
        <v>0.57110000000000005</v>
      </c>
      <c r="V38" s="147">
        <v>0.63039999999999996</v>
      </c>
      <c r="W38" s="147">
        <v>0.43090000000000001</v>
      </c>
      <c r="X38" s="147">
        <v>0.51790000000000003</v>
      </c>
      <c r="Y38" s="147">
        <v>0.4793</v>
      </c>
      <c r="Z38" s="147">
        <v>0.58360000000000001</v>
      </c>
      <c r="AA38" s="147">
        <v>0.72230000000000005</v>
      </c>
      <c r="AB38" s="147">
        <v>0.62960000000000005</v>
      </c>
      <c r="AC38" s="147">
        <v>0.4859</v>
      </c>
      <c r="AD38" s="147">
        <v>0.3987</v>
      </c>
      <c r="AE38" s="147">
        <v>0.66549999999999998</v>
      </c>
      <c r="AF38" s="147">
        <v>0.88539999999999996</v>
      </c>
      <c r="AG38" s="147">
        <v>0.51449999999999996</v>
      </c>
      <c r="AH38" s="147">
        <v>0.4214</v>
      </c>
      <c r="AI38" s="147">
        <v>1.0662</v>
      </c>
      <c r="AJ38" s="147">
        <v>1.8183</v>
      </c>
      <c r="AK38" s="147">
        <v>1.3839999999999999</v>
      </c>
      <c r="AL38" s="147">
        <v>0.67159999999999997</v>
      </c>
      <c r="AM38" s="147">
        <v>0.22570000000000001</v>
      </c>
      <c r="AN38" s="147">
        <v>0.43909999999999999</v>
      </c>
      <c r="AO38" s="147">
        <v>0.62509999999999999</v>
      </c>
      <c r="AP38" s="147">
        <v>0.8286</v>
      </c>
      <c r="AQ38" s="147">
        <v>0.61250000000000004</v>
      </c>
      <c r="AR38" s="126"/>
    </row>
    <row r="39" spans="1:44">
      <c r="A39" s="25" t="s">
        <v>797</v>
      </c>
      <c r="B39" s="148"/>
      <c r="C39" s="148"/>
      <c r="D39" s="148"/>
      <c r="E39" s="148"/>
      <c r="F39" s="148"/>
      <c r="G39" s="148"/>
      <c r="H39" s="148"/>
      <c r="I39" s="148"/>
      <c r="J39" s="148"/>
      <c r="K39" s="148"/>
      <c r="L39" s="148"/>
      <c r="M39" s="148"/>
      <c r="N39" s="148"/>
      <c r="O39" s="148"/>
      <c r="P39" s="148"/>
      <c r="Q39" s="148"/>
      <c r="R39" s="148"/>
      <c r="S39" s="148"/>
      <c r="T39" s="148"/>
      <c r="U39" s="148"/>
      <c r="V39" s="148"/>
      <c r="W39" s="148"/>
      <c r="X39" s="148"/>
      <c r="Y39" s="148"/>
      <c r="Z39" s="148"/>
      <c r="AA39" s="148"/>
      <c r="AB39" s="148"/>
      <c r="AC39" s="148"/>
      <c r="AD39" s="148"/>
      <c r="AE39" s="148"/>
      <c r="AF39" s="148"/>
      <c r="AG39" s="148"/>
      <c r="AH39" s="148"/>
      <c r="AI39" s="148"/>
      <c r="AJ39" s="148"/>
      <c r="AK39" s="148"/>
      <c r="AL39" s="148"/>
      <c r="AM39" s="148"/>
      <c r="AN39" s="148"/>
      <c r="AO39" s="148"/>
      <c r="AP39" s="148"/>
      <c r="AQ39" s="148"/>
      <c r="AR39" s="126"/>
    </row>
    <row r="40" spans="1:44">
      <c r="A40" s="136" t="s">
        <v>796</v>
      </c>
      <c r="B40" s="147">
        <v>0.1522</v>
      </c>
      <c r="C40" s="147">
        <v>0.11509999999999999</v>
      </c>
      <c r="D40" s="147">
        <v>0.15060000000000001</v>
      </c>
      <c r="E40" s="147">
        <v>0.10100000000000001</v>
      </c>
      <c r="F40" s="147">
        <v>0.16830000000000001</v>
      </c>
      <c r="G40" s="147">
        <v>0.188</v>
      </c>
      <c r="H40" s="147">
        <v>0.1641</v>
      </c>
      <c r="I40" s="147">
        <v>0.19450000000000001</v>
      </c>
      <c r="J40" s="147">
        <v>0.16850000000000001</v>
      </c>
      <c r="K40" s="147">
        <v>0.22109999999999999</v>
      </c>
      <c r="L40" s="147">
        <v>0.20119999999999999</v>
      </c>
      <c r="M40" s="147">
        <v>0.21310000000000001</v>
      </c>
      <c r="N40" s="147">
        <v>0.12870000000000001</v>
      </c>
      <c r="O40" s="147">
        <v>0.1055</v>
      </c>
      <c r="P40" s="147">
        <v>7.8399999999999997E-2</v>
      </c>
      <c r="Q40" s="147">
        <v>7.9600000000000004E-2</v>
      </c>
      <c r="R40" s="147">
        <v>0.1343</v>
      </c>
      <c r="S40" s="147">
        <v>0.34189999999999998</v>
      </c>
      <c r="T40" s="147">
        <v>0.12620000000000001</v>
      </c>
      <c r="U40" s="147">
        <v>0.105</v>
      </c>
      <c r="V40" s="147">
        <v>0.1076</v>
      </c>
      <c r="W40" s="147">
        <v>0.1139</v>
      </c>
      <c r="X40" s="147">
        <v>0.1827</v>
      </c>
      <c r="Y40" s="147">
        <v>0.1368</v>
      </c>
      <c r="Z40" s="147">
        <v>9.6799999999999997E-2</v>
      </c>
      <c r="AA40" s="147">
        <v>8.7400000000000005E-2</v>
      </c>
      <c r="AB40" s="147">
        <v>7.7700000000000005E-2</v>
      </c>
      <c r="AC40" s="147">
        <v>0.13200000000000001</v>
      </c>
      <c r="AD40" s="147">
        <v>0.1012</v>
      </c>
      <c r="AE40" s="147">
        <v>0.13139999999999999</v>
      </c>
      <c r="AF40" s="147">
        <v>0.37980000000000003</v>
      </c>
      <c r="AG40" s="147">
        <v>0.13519999999999999</v>
      </c>
      <c r="AH40" s="147">
        <v>0.16170000000000001</v>
      </c>
      <c r="AI40" s="147">
        <v>0.25979999999999998</v>
      </c>
      <c r="AJ40" s="147">
        <v>8.5800000000000001E-2</v>
      </c>
      <c r="AK40" s="147">
        <v>0.5867</v>
      </c>
      <c r="AL40" s="147">
        <v>7.5399999999999995E-2</v>
      </c>
      <c r="AM40" s="147">
        <v>0.1804</v>
      </c>
      <c r="AN40" s="147">
        <v>0.1593</v>
      </c>
      <c r="AO40" s="147">
        <v>0.25600000000000001</v>
      </c>
      <c r="AP40" s="147">
        <v>0.2084</v>
      </c>
      <c r="AQ40" s="147">
        <v>0.1447</v>
      </c>
      <c r="AR40" s="126"/>
    </row>
    <row r="41" spans="1:44">
      <c r="A41" s="136" t="s">
        <v>795</v>
      </c>
      <c r="B41" s="147">
        <v>0.15129999999999999</v>
      </c>
      <c r="C41" s="147">
        <v>0.11509999999999999</v>
      </c>
      <c r="D41" s="147">
        <v>0.15060000000000001</v>
      </c>
      <c r="E41" s="147">
        <v>0.10100000000000001</v>
      </c>
      <c r="F41" s="147">
        <v>0.16830000000000001</v>
      </c>
      <c r="G41" s="147">
        <v>0.188</v>
      </c>
      <c r="H41" s="147">
        <v>0.1641</v>
      </c>
      <c r="I41" s="147">
        <v>0.19450000000000001</v>
      </c>
      <c r="J41" s="147">
        <v>0.16850000000000001</v>
      </c>
      <c r="K41" s="147">
        <v>0.22109999999999999</v>
      </c>
      <c r="L41" s="147">
        <v>0.20119999999999999</v>
      </c>
      <c r="M41" s="147">
        <v>0.21310000000000001</v>
      </c>
      <c r="N41" s="147">
        <v>0.12870000000000001</v>
      </c>
      <c r="O41" s="147">
        <v>0.1055</v>
      </c>
      <c r="P41" s="147">
        <v>7.8399999999999997E-2</v>
      </c>
      <c r="Q41" s="147">
        <v>7.9600000000000004E-2</v>
      </c>
      <c r="R41" s="147">
        <v>0.1343</v>
      </c>
      <c r="S41" s="147">
        <v>0.34189999999999998</v>
      </c>
      <c r="T41" s="147">
        <v>0.12620000000000001</v>
      </c>
      <c r="U41" s="147">
        <v>0.105</v>
      </c>
      <c r="V41" s="147">
        <v>0.1076</v>
      </c>
      <c r="W41" s="147">
        <v>0.1139</v>
      </c>
      <c r="X41" s="147">
        <v>0.1827</v>
      </c>
      <c r="Y41" s="147">
        <v>0.1368</v>
      </c>
      <c r="Z41" s="147">
        <v>9.6799999999999997E-2</v>
      </c>
      <c r="AA41" s="147">
        <v>8.7400000000000005E-2</v>
      </c>
      <c r="AB41" s="147">
        <v>7.7700000000000005E-2</v>
      </c>
      <c r="AC41" s="147">
        <v>0.13200000000000001</v>
      </c>
      <c r="AD41" s="147">
        <v>0.1012</v>
      </c>
      <c r="AE41" s="147">
        <v>0.13139999999999999</v>
      </c>
      <c r="AF41" s="147">
        <v>0.37980000000000003</v>
      </c>
      <c r="AG41" s="147">
        <v>0.13519999999999999</v>
      </c>
      <c r="AH41" s="147">
        <v>0.16170000000000001</v>
      </c>
      <c r="AI41" s="147">
        <v>0.25979999999999998</v>
      </c>
      <c r="AJ41" s="147">
        <v>8.5800000000000001E-2</v>
      </c>
      <c r="AK41" s="147">
        <v>0.5867</v>
      </c>
      <c r="AL41" s="147">
        <v>7.5399999999999995E-2</v>
      </c>
      <c r="AM41" s="147">
        <v>0.1804</v>
      </c>
      <c r="AN41" s="147">
        <v>0.1593</v>
      </c>
      <c r="AO41" s="147">
        <v>0.25600000000000001</v>
      </c>
      <c r="AP41" s="147">
        <v>0.2084</v>
      </c>
      <c r="AQ41" s="147">
        <v>0.14449999999999999</v>
      </c>
      <c r="AR41" s="126"/>
    </row>
    <row r="42" spans="1:44">
      <c r="A42" s="136" t="s">
        <v>794</v>
      </c>
      <c r="B42" s="147">
        <v>0.19769999999999999</v>
      </c>
      <c r="C42" s="147">
        <v>0.34039999999999998</v>
      </c>
      <c r="D42" s="147">
        <v>0.27639999999999998</v>
      </c>
      <c r="E42" s="147">
        <v>0.1903</v>
      </c>
      <c r="F42" s="147">
        <v>0.37330000000000002</v>
      </c>
      <c r="G42" s="147">
        <v>0.1011</v>
      </c>
      <c r="H42" s="147">
        <v>0.30449999999999999</v>
      </c>
      <c r="I42" s="147">
        <v>0.28439999999999999</v>
      </c>
      <c r="J42" s="147">
        <v>0.3997</v>
      </c>
      <c r="K42" s="147">
        <v>0.2487</v>
      </c>
      <c r="L42" s="147">
        <v>0.1236</v>
      </c>
      <c r="M42" s="147">
        <v>5.6500000000000002E-2</v>
      </c>
      <c r="N42" s="147">
        <v>0.53520000000000001</v>
      </c>
      <c r="O42" s="147">
        <v>0.36180000000000001</v>
      </c>
      <c r="P42" s="147">
        <v>0.41360000000000002</v>
      </c>
      <c r="Q42" s="147">
        <v>0.30659999999999998</v>
      </c>
      <c r="R42" s="147">
        <v>0.2167</v>
      </c>
      <c r="S42" s="147">
        <v>0.18229999999999999</v>
      </c>
      <c r="T42" s="147">
        <v>0.12089999999999999</v>
      </c>
      <c r="U42" s="147">
        <v>0.12709999999999999</v>
      </c>
      <c r="V42" s="147">
        <v>0.43240000000000001</v>
      </c>
      <c r="W42" s="147">
        <v>0.16350000000000001</v>
      </c>
      <c r="X42" s="147">
        <v>5.7200000000000001E-2</v>
      </c>
      <c r="Y42" s="147">
        <v>0.14369999999999999</v>
      </c>
      <c r="Z42" s="147">
        <v>0.53559999999999997</v>
      </c>
      <c r="AA42" s="147">
        <v>0.36820000000000003</v>
      </c>
      <c r="AB42" s="147">
        <v>0.2172</v>
      </c>
      <c r="AC42" s="147">
        <v>0.32600000000000001</v>
      </c>
      <c r="AD42" s="147">
        <v>0.1651</v>
      </c>
      <c r="AE42" s="147">
        <v>7.7499999999999999E-2</v>
      </c>
      <c r="AF42" s="147">
        <v>8.2100000000000006E-2</v>
      </c>
      <c r="AG42" s="147">
        <v>3.2199999999999999E-2</v>
      </c>
      <c r="AH42" s="147">
        <v>0.23930000000000001</v>
      </c>
      <c r="AI42" s="147">
        <v>0.1915</v>
      </c>
      <c r="AJ42" s="147">
        <v>0.16009999999999999</v>
      </c>
      <c r="AK42" s="147">
        <v>4.2999999999999997E-2</v>
      </c>
      <c r="AL42" s="147">
        <v>0.40129999999999999</v>
      </c>
      <c r="AM42" s="147">
        <v>0.54269999999999996</v>
      </c>
      <c r="AN42" s="147">
        <v>0.39229999999999998</v>
      </c>
      <c r="AO42" s="147">
        <v>0.64029999999999998</v>
      </c>
      <c r="AP42" s="147">
        <v>1.54E-2</v>
      </c>
      <c r="AQ42" s="147">
        <v>0.24160000000000001</v>
      </c>
      <c r="AR42" s="126"/>
    </row>
    <row r="43" spans="1:44">
      <c r="A43" s="136" t="s">
        <v>793</v>
      </c>
      <c r="B43" s="147">
        <v>0.1236</v>
      </c>
      <c r="C43" s="147">
        <v>0.2094</v>
      </c>
      <c r="D43" s="147">
        <v>0.2006</v>
      </c>
      <c r="E43" s="147">
        <v>0.10150000000000001</v>
      </c>
      <c r="F43" s="147">
        <v>5.8599999999999999E-2</v>
      </c>
      <c r="G43" s="147">
        <v>4.3700000000000003E-2</v>
      </c>
      <c r="H43" s="147">
        <v>0.20630000000000001</v>
      </c>
      <c r="I43" s="147">
        <v>0.1216</v>
      </c>
      <c r="J43" s="147">
        <v>0.31719999999999998</v>
      </c>
      <c r="K43" s="147">
        <v>5.45E-2</v>
      </c>
      <c r="L43" s="147">
        <v>1.6799999999999999E-2</v>
      </c>
      <c r="M43" s="147">
        <v>2.1100000000000001E-2</v>
      </c>
      <c r="N43" s="147">
        <v>0.29110000000000003</v>
      </c>
      <c r="O43" s="147">
        <v>0.19420000000000001</v>
      </c>
      <c r="P43" s="147">
        <v>0.20849999999999999</v>
      </c>
      <c r="Q43" s="147">
        <v>3.1199999999999999E-2</v>
      </c>
      <c r="R43" s="147">
        <v>6.8699999999999997E-2</v>
      </c>
      <c r="S43" s="147">
        <v>4.9500000000000002E-2</v>
      </c>
      <c r="T43" s="147">
        <v>4.9700000000000001E-2</v>
      </c>
      <c r="U43" s="147">
        <v>6.7799999999999999E-2</v>
      </c>
      <c r="V43" s="147">
        <v>0.1978</v>
      </c>
      <c r="W43" s="147">
        <v>1.47E-2</v>
      </c>
      <c r="X43" s="147">
        <v>1.0200000000000001E-2</v>
      </c>
      <c r="Y43" s="147">
        <v>8.0500000000000002E-2</v>
      </c>
      <c r="Z43" s="147">
        <v>0.17979999999999999</v>
      </c>
      <c r="AA43" s="147">
        <v>0.13200000000000001</v>
      </c>
      <c r="AB43" s="147">
        <v>8.6199999999999999E-2</v>
      </c>
      <c r="AC43" s="147">
        <v>0.19620000000000001</v>
      </c>
      <c r="AD43" s="147">
        <v>0.11269999999999999</v>
      </c>
      <c r="AE43" s="147">
        <v>5.7700000000000001E-2</v>
      </c>
      <c r="AF43" s="147">
        <v>5.0299999999999997E-2</v>
      </c>
      <c r="AG43" s="147">
        <v>2.4299999999999999E-2</v>
      </c>
      <c r="AH43" s="147">
        <v>0.1052</v>
      </c>
      <c r="AI43" s="147">
        <v>8.9200000000000002E-2</v>
      </c>
      <c r="AJ43" s="147">
        <v>0</v>
      </c>
      <c r="AK43" s="147">
        <v>2.1399999999999999E-2</v>
      </c>
      <c r="AL43" s="147">
        <v>9.8699999999999996E-2</v>
      </c>
      <c r="AM43" s="147">
        <v>0.16739999999999999</v>
      </c>
      <c r="AN43" s="147">
        <v>0.1583</v>
      </c>
      <c r="AO43" s="147">
        <v>0.12</v>
      </c>
      <c r="AP43" s="147">
        <v>6.0000000000000001E-3</v>
      </c>
      <c r="AQ43" s="147">
        <v>0.1179</v>
      </c>
      <c r="AR43" s="126"/>
    </row>
    <row r="44" spans="1:44">
      <c r="A44" s="136" t="s">
        <v>792</v>
      </c>
      <c r="B44" s="147">
        <v>7.0900000000000005E-2</v>
      </c>
      <c r="C44" s="147">
        <v>0.1381</v>
      </c>
      <c r="D44" s="147">
        <v>0.1462</v>
      </c>
      <c r="E44" s="147">
        <v>8.2000000000000003E-2</v>
      </c>
      <c r="F44" s="147">
        <v>0.1113</v>
      </c>
      <c r="G44" s="147">
        <v>4.5199999999999997E-2</v>
      </c>
      <c r="H44" s="147">
        <v>7.5499999999999998E-2</v>
      </c>
      <c r="I44" s="147">
        <v>0.1103</v>
      </c>
      <c r="J44" s="147">
        <v>0.21010000000000001</v>
      </c>
      <c r="K44" s="147">
        <v>0.1263</v>
      </c>
      <c r="L44" s="147">
        <v>3.2300000000000002E-2</v>
      </c>
      <c r="M44" s="147">
        <v>2.3099999999999999E-2</v>
      </c>
      <c r="N44" s="147">
        <v>0.24959999999999999</v>
      </c>
      <c r="O44" s="147">
        <v>0.12640000000000001</v>
      </c>
      <c r="P44" s="147">
        <v>0.1653</v>
      </c>
      <c r="Q44" s="147">
        <v>7.6300000000000007E-2</v>
      </c>
      <c r="R44" s="147">
        <v>7.9200000000000007E-2</v>
      </c>
      <c r="S44" s="147">
        <v>6.9599999999999995E-2</v>
      </c>
      <c r="T44" s="147">
        <v>4.4900000000000002E-2</v>
      </c>
      <c r="U44" s="147">
        <v>3.4200000000000001E-2</v>
      </c>
      <c r="V44" s="147">
        <v>0.16039999999999999</v>
      </c>
      <c r="W44" s="147">
        <v>3.1800000000000002E-2</v>
      </c>
      <c r="X44" s="147">
        <v>3.9899999999999998E-2</v>
      </c>
      <c r="Y44" s="147">
        <v>3.5400000000000001E-2</v>
      </c>
      <c r="Z44" s="147">
        <v>0.15989999999999999</v>
      </c>
      <c r="AA44" s="147">
        <v>0.13400000000000001</v>
      </c>
      <c r="AB44" s="147">
        <v>6.7900000000000002E-2</v>
      </c>
      <c r="AC44" s="147">
        <v>0.124</v>
      </c>
      <c r="AD44" s="147">
        <v>6.0999999999999999E-2</v>
      </c>
      <c r="AE44" s="147">
        <v>3.0800000000000001E-2</v>
      </c>
      <c r="AF44" s="147">
        <v>4.07E-2</v>
      </c>
      <c r="AG44" s="147">
        <v>2.0799999999999999E-2</v>
      </c>
      <c r="AH44" s="147">
        <v>0.10580000000000001</v>
      </c>
      <c r="AI44" s="147">
        <v>7.6899999999999996E-2</v>
      </c>
      <c r="AJ44" s="147">
        <v>6.6600000000000006E-2</v>
      </c>
      <c r="AK44" s="147">
        <v>7.1000000000000004E-3</v>
      </c>
      <c r="AL44" s="147">
        <v>0.1545</v>
      </c>
      <c r="AM44" s="147">
        <v>0.1222</v>
      </c>
      <c r="AN44" s="147">
        <v>0.1915</v>
      </c>
      <c r="AO44" s="147">
        <v>0.34350000000000003</v>
      </c>
      <c r="AP44" s="147">
        <v>5.1999999999999998E-3</v>
      </c>
      <c r="AQ44" s="147">
        <v>9.5899999999999999E-2</v>
      </c>
      <c r="AR44" s="126"/>
    </row>
    <row r="45" spans="1:44">
      <c r="A45" s="136" t="s">
        <v>791</v>
      </c>
      <c r="B45" s="147">
        <v>0.20930000000000001</v>
      </c>
      <c r="C45" s="147">
        <v>0.16309999999999999</v>
      </c>
      <c r="D45" s="147">
        <v>0.24959999999999999</v>
      </c>
      <c r="E45" s="147">
        <v>0.1283</v>
      </c>
      <c r="F45" s="147">
        <v>0.27900000000000003</v>
      </c>
      <c r="G45" s="147">
        <v>0.27360000000000001</v>
      </c>
      <c r="H45" s="147">
        <v>0.2051</v>
      </c>
      <c r="I45" s="147">
        <v>0.24909999999999999</v>
      </c>
      <c r="J45" s="147">
        <v>0.2147</v>
      </c>
      <c r="K45" s="147">
        <v>0.3054</v>
      </c>
      <c r="L45" s="147">
        <v>0.27500000000000002</v>
      </c>
      <c r="M45" s="147">
        <v>0.24010000000000001</v>
      </c>
      <c r="N45" s="147">
        <v>0.1646</v>
      </c>
      <c r="O45" s="147">
        <v>0.15490000000000001</v>
      </c>
      <c r="P45" s="147">
        <v>0.12809999999999999</v>
      </c>
      <c r="Q45" s="147">
        <v>0.12809999999999999</v>
      </c>
      <c r="R45" s="147">
        <v>0.2374</v>
      </c>
      <c r="S45" s="147">
        <v>0.44119999999999998</v>
      </c>
      <c r="T45" s="147">
        <v>0.17879999999999999</v>
      </c>
      <c r="U45" s="147">
        <v>0.13569999999999999</v>
      </c>
      <c r="V45" s="147">
        <v>0.17660000000000001</v>
      </c>
      <c r="W45" s="147">
        <v>0.1847</v>
      </c>
      <c r="X45" s="147">
        <v>0.22919999999999999</v>
      </c>
      <c r="Y45" s="147">
        <v>0.16370000000000001</v>
      </c>
      <c r="Z45" s="147">
        <v>0.1391</v>
      </c>
      <c r="AA45" s="147">
        <v>0.13170000000000001</v>
      </c>
      <c r="AB45" s="147">
        <v>0.12139999999999999</v>
      </c>
      <c r="AC45" s="147">
        <v>0.16450000000000001</v>
      </c>
      <c r="AD45" s="147">
        <v>0.1222</v>
      </c>
      <c r="AE45" s="147">
        <v>0.20180000000000001</v>
      </c>
      <c r="AF45" s="147">
        <v>0.4965</v>
      </c>
      <c r="AG45" s="147">
        <v>0.16239999999999999</v>
      </c>
      <c r="AH45" s="147">
        <v>0.20369999999999999</v>
      </c>
      <c r="AI45" s="147">
        <v>0.42080000000000001</v>
      </c>
      <c r="AJ45" s="147">
        <v>0.11409999999999999</v>
      </c>
      <c r="AK45" s="147">
        <v>0.80769999999999997</v>
      </c>
      <c r="AL45" s="147">
        <v>0.10299999999999999</v>
      </c>
      <c r="AM45" s="147">
        <v>0.20580000000000001</v>
      </c>
      <c r="AN45" s="147">
        <v>0.23350000000000001</v>
      </c>
      <c r="AO45" s="147">
        <v>0.317</v>
      </c>
      <c r="AP45" s="147">
        <v>0.27479999999999999</v>
      </c>
      <c r="AQ45" s="147">
        <v>0.2029</v>
      </c>
      <c r="AR45" s="126"/>
    </row>
    <row r="46" spans="1:44">
      <c r="A46" s="135" t="s">
        <v>790</v>
      </c>
      <c r="B46" s="148"/>
      <c r="C46" s="148"/>
      <c r="D46" s="148"/>
      <c r="E46" s="148"/>
      <c r="F46" s="148"/>
      <c r="G46" s="148"/>
      <c r="H46" s="148"/>
      <c r="I46" s="148"/>
      <c r="J46" s="148"/>
      <c r="K46" s="148"/>
      <c r="L46" s="148"/>
      <c r="M46" s="148"/>
      <c r="N46" s="148"/>
      <c r="O46" s="148"/>
      <c r="P46" s="148"/>
      <c r="Q46" s="148"/>
      <c r="R46" s="148"/>
      <c r="S46" s="148"/>
      <c r="T46" s="148"/>
      <c r="U46" s="148"/>
      <c r="V46" s="148"/>
      <c r="W46" s="148"/>
      <c r="X46" s="148"/>
      <c r="Y46" s="148"/>
      <c r="Z46" s="148"/>
      <c r="AA46" s="148"/>
      <c r="AB46" s="148"/>
      <c r="AC46" s="148"/>
      <c r="AD46" s="148"/>
      <c r="AE46" s="148"/>
      <c r="AF46" s="148"/>
      <c r="AG46" s="148"/>
      <c r="AH46" s="148"/>
      <c r="AI46" s="148"/>
      <c r="AJ46" s="148"/>
      <c r="AK46" s="148"/>
      <c r="AL46" s="148"/>
      <c r="AM46" s="148"/>
      <c r="AN46" s="148"/>
      <c r="AO46" s="148"/>
      <c r="AP46" s="148"/>
      <c r="AQ46" s="148"/>
      <c r="AR46" s="126"/>
    </row>
    <row r="47" spans="1:44">
      <c r="A47" s="136" t="s">
        <v>789</v>
      </c>
      <c r="B47" s="147">
        <v>0.71250000000000002</v>
      </c>
      <c r="C47" s="147">
        <v>0.73219999999999996</v>
      </c>
      <c r="D47" s="147">
        <v>0.81769999999999998</v>
      </c>
      <c r="E47" s="147">
        <v>0.75929999999999997</v>
      </c>
      <c r="F47" s="147">
        <v>0.85289999999999999</v>
      </c>
      <c r="G47" s="147">
        <v>0.81940000000000002</v>
      </c>
      <c r="H47" s="147">
        <v>0.87549999999999994</v>
      </c>
      <c r="I47" s="147">
        <v>0.85129999999999995</v>
      </c>
      <c r="J47" s="147">
        <v>0.81850000000000001</v>
      </c>
      <c r="K47" s="147">
        <v>0.82969999999999999</v>
      </c>
      <c r="L47" s="147">
        <v>0.85360000000000003</v>
      </c>
      <c r="M47" s="147">
        <v>0.90549999999999997</v>
      </c>
      <c r="N47" s="147">
        <v>0.77470000000000006</v>
      </c>
      <c r="O47" s="147">
        <v>0.7399</v>
      </c>
      <c r="P47" s="147">
        <v>0.82089999999999996</v>
      </c>
      <c r="Q47" s="147">
        <v>0.747</v>
      </c>
      <c r="R47" s="147">
        <v>0.82199999999999995</v>
      </c>
      <c r="S47" s="147">
        <v>0.8196</v>
      </c>
      <c r="T47" s="147">
        <v>0.90410000000000001</v>
      </c>
      <c r="U47" s="147">
        <v>0.74209999999999998</v>
      </c>
      <c r="V47" s="147">
        <v>0.84530000000000005</v>
      </c>
      <c r="W47" s="147">
        <v>0.875</v>
      </c>
      <c r="X47" s="147">
        <v>0.79679999999999995</v>
      </c>
      <c r="Y47" s="147">
        <v>0.89790000000000003</v>
      </c>
      <c r="Z47" s="147">
        <v>0.79700000000000004</v>
      </c>
      <c r="AA47" s="147">
        <v>0.82620000000000005</v>
      </c>
      <c r="AB47" s="147">
        <v>0.87760000000000005</v>
      </c>
      <c r="AC47" s="147">
        <v>0.75949999999999995</v>
      </c>
      <c r="AD47" s="147">
        <v>0.84040000000000004</v>
      </c>
      <c r="AE47" s="147">
        <v>0.8861</v>
      </c>
      <c r="AF47" s="147">
        <v>0.87439999999999996</v>
      </c>
      <c r="AG47" s="147">
        <v>0.89300000000000002</v>
      </c>
      <c r="AH47" s="147">
        <v>0.79120000000000001</v>
      </c>
      <c r="AI47" s="147">
        <v>0.76819999999999999</v>
      </c>
      <c r="AJ47" s="147">
        <v>0.81779999999999997</v>
      </c>
      <c r="AK47" s="147">
        <v>0.87739999999999996</v>
      </c>
      <c r="AL47" s="147">
        <v>0.8014</v>
      </c>
      <c r="AM47" s="147">
        <v>0.86409999999999998</v>
      </c>
      <c r="AN47" s="147">
        <v>0.88180000000000003</v>
      </c>
      <c r="AO47" s="147">
        <v>0.79290000000000005</v>
      </c>
      <c r="AP47" s="147">
        <v>0.80130000000000001</v>
      </c>
      <c r="AQ47" s="147">
        <v>0.80210000000000004</v>
      </c>
      <c r="AR47" s="126"/>
    </row>
    <row r="48" spans="1:44">
      <c r="A48" s="136" t="s">
        <v>788</v>
      </c>
      <c r="B48" s="147">
        <v>0.86409999999999998</v>
      </c>
      <c r="C48" s="147">
        <v>0.95199999999999996</v>
      </c>
      <c r="D48" s="147">
        <v>0.93240000000000001</v>
      </c>
      <c r="E48" s="147">
        <v>0.94430000000000003</v>
      </c>
      <c r="F48" s="147">
        <v>0.95199999999999996</v>
      </c>
      <c r="G48" s="147">
        <v>0.94740000000000002</v>
      </c>
      <c r="H48" s="147">
        <v>0.90390000000000004</v>
      </c>
      <c r="I48" s="147">
        <v>0.93059999999999998</v>
      </c>
      <c r="J48" s="147">
        <v>0.94379999999999997</v>
      </c>
      <c r="K48" s="147">
        <v>0.94430000000000003</v>
      </c>
      <c r="L48" s="147">
        <v>0.92579999999999996</v>
      </c>
      <c r="M48" s="147">
        <v>0.92820000000000003</v>
      </c>
      <c r="N48" s="147">
        <v>0.95309999999999995</v>
      </c>
      <c r="O48" s="147">
        <v>0.94340000000000002</v>
      </c>
      <c r="P48" s="147">
        <v>0.95289999999999997</v>
      </c>
      <c r="Q48" s="147">
        <v>0.93930000000000002</v>
      </c>
      <c r="R48" s="147">
        <v>0.89900000000000002</v>
      </c>
      <c r="S48" s="147">
        <v>0.85109999999999997</v>
      </c>
      <c r="T48" s="147">
        <v>0.90710000000000002</v>
      </c>
      <c r="U48" s="147">
        <v>0.94369999999999998</v>
      </c>
      <c r="V48" s="147">
        <v>0.92549999999999999</v>
      </c>
      <c r="W48" s="147">
        <v>0.92390000000000005</v>
      </c>
      <c r="X48" s="147">
        <v>0.93540000000000001</v>
      </c>
      <c r="Y48" s="147">
        <v>0.93240000000000001</v>
      </c>
      <c r="Z48" s="147">
        <v>0.95209999999999995</v>
      </c>
      <c r="AA48" s="147">
        <v>0.93179999999999996</v>
      </c>
      <c r="AB48" s="147">
        <v>0.93020000000000003</v>
      </c>
      <c r="AC48" s="147">
        <v>0.93740000000000001</v>
      </c>
      <c r="AD48" s="147">
        <v>0.95940000000000003</v>
      </c>
      <c r="AE48" s="147">
        <v>0.92889999999999995</v>
      </c>
      <c r="AF48" s="147">
        <v>0.89229999999999998</v>
      </c>
      <c r="AG48" s="147">
        <v>0.94920000000000004</v>
      </c>
      <c r="AH48" s="147">
        <v>0.93769999999999998</v>
      </c>
      <c r="AI48" s="147">
        <v>0.81589999999999996</v>
      </c>
      <c r="AJ48" s="147">
        <v>0.92030000000000001</v>
      </c>
      <c r="AK48" s="147">
        <v>0.71360000000000001</v>
      </c>
      <c r="AL48" s="147">
        <v>0.9556</v>
      </c>
      <c r="AM48" s="147">
        <v>0.92779999999999996</v>
      </c>
      <c r="AN48" s="147">
        <v>0.93149999999999999</v>
      </c>
      <c r="AO48" s="147">
        <v>0.90180000000000005</v>
      </c>
      <c r="AP48" s="147">
        <v>0.93310000000000004</v>
      </c>
      <c r="AQ48" s="147">
        <v>0.92169999999999996</v>
      </c>
      <c r="AR48" s="126"/>
    </row>
    <row r="49" spans="1:44">
      <c r="A49" s="136" t="s">
        <v>787</v>
      </c>
      <c r="B49" s="147">
        <v>-6.6500000000000004E-2</v>
      </c>
      <c r="C49" s="147">
        <v>-0.13089999999999999</v>
      </c>
      <c r="D49" s="147">
        <v>3.2399999999999998E-2</v>
      </c>
      <c r="E49" s="147">
        <v>-0.1055</v>
      </c>
      <c r="F49" s="147">
        <v>7.7299999999999994E-2</v>
      </c>
      <c r="G49" s="147">
        <v>6.5100000000000005E-2</v>
      </c>
      <c r="H49" s="147">
        <v>0.15870000000000001</v>
      </c>
      <c r="I49" s="147">
        <v>0.1356</v>
      </c>
      <c r="J49" s="147">
        <v>4.3099999999999999E-2</v>
      </c>
      <c r="K49" s="147">
        <v>0.128</v>
      </c>
      <c r="L49" s="147">
        <v>0.1542</v>
      </c>
      <c r="M49" s="147">
        <v>0.2397</v>
      </c>
      <c r="N49" s="147">
        <v>-6.7199999999999996E-2</v>
      </c>
      <c r="O49" s="147">
        <v>-0.12330000000000001</v>
      </c>
      <c r="P49" s="147">
        <v>-6.5299999999999997E-2</v>
      </c>
      <c r="Q49" s="147">
        <v>-0.13589999999999999</v>
      </c>
      <c r="R49" s="147">
        <v>5.62E-2</v>
      </c>
      <c r="S49" s="147">
        <v>0.46329999999999999</v>
      </c>
      <c r="T49" s="147">
        <v>0.14069999999999999</v>
      </c>
      <c r="U49" s="147">
        <v>-0.1215</v>
      </c>
      <c r="V49" s="147">
        <v>2.35E-2</v>
      </c>
      <c r="W49" s="147">
        <v>6.8900000000000003E-2</v>
      </c>
      <c r="X49" s="147">
        <v>4.2200000000000001E-2</v>
      </c>
      <c r="Y49" s="147">
        <v>0.11559999999999999</v>
      </c>
      <c r="Z49" s="147">
        <v>-7.3099999999999998E-2</v>
      </c>
      <c r="AA49" s="147">
        <v>-2.8400000000000002E-2</v>
      </c>
      <c r="AB49" s="147">
        <v>2.29E-2</v>
      </c>
      <c r="AC49" s="147">
        <v>-6.6500000000000004E-2</v>
      </c>
      <c r="AD49" s="147">
        <v>-2.5399999999999999E-2</v>
      </c>
      <c r="AE49" s="147">
        <v>9.8100000000000007E-2</v>
      </c>
      <c r="AF49" s="147">
        <v>0.58020000000000005</v>
      </c>
      <c r="AG49" s="147">
        <v>8.7900000000000006E-2</v>
      </c>
      <c r="AH49" s="147">
        <v>6.6E-3</v>
      </c>
      <c r="AI49" s="147">
        <v>0.27210000000000001</v>
      </c>
      <c r="AJ49" s="147">
        <v>-2.7900000000000001E-2</v>
      </c>
      <c r="AK49" s="147">
        <v>1.9751000000000001</v>
      </c>
      <c r="AL49" s="147">
        <v>-9.2999999999999999E-2</v>
      </c>
      <c r="AM49" s="147">
        <v>0.1363</v>
      </c>
      <c r="AN49" s="147">
        <v>0.12609999999999999</v>
      </c>
      <c r="AO49" s="147">
        <v>0.18190000000000001</v>
      </c>
      <c r="AP49" s="147">
        <v>8.48E-2</v>
      </c>
      <c r="AQ49" s="147">
        <v>1.03E-2</v>
      </c>
      <c r="AR49" s="126"/>
    </row>
    <row r="50" spans="1:44" ht="31.5" customHeight="1" thickBot="1">
      <c r="A50" s="705" t="s">
        <v>786</v>
      </c>
      <c r="B50" s="144">
        <v>1.9005000000000001</v>
      </c>
      <c r="C50" s="144">
        <v>2.3271000000000002</v>
      </c>
      <c r="D50" s="144">
        <v>1.2107000000000001</v>
      </c>
      <c r="E50" s="144">
        <v>2.3826999999999998</v>
      </c>
      <c r="F50" s="144">
        <v>0.87360000000000004</v>
      </c>
      <c r="G50" s="144">
        <v>0.96060000000000001</v>
      </c>
      <c r="H50" s="144">
        <v>0.75880000000000003</v>
      </c>
      <c r="I50" s="144">
        <v>0.76459999999999995</v>
      </c>
      <c r="J50" s="144">
        <v>1.0769</v>
      </c>
      <c r="K50" s="144">
        <v>0.77039999999999997</v>
      </c>
      <c r="L50" s="144">
        <v>0.72760000000000002</v>
      </c>
      <c r="M50" s="144">
        <v>0.44330000000000003</v>
      </c>
      <c r="N50" s="144">
        <v>1.7506999999999999</v>
      </c>
      <c r="O50" s="144">
        <v>2.4664000000000001</v>
      </c>
      <c r="P50" s="144">
        <v>2.2862</v>
      </c>
      <c r="Q50" s="144">
        <v>3.1777000000000002</v>
      </c>
      <c r="R50" s="144">
        <v>1.3255999999999999</v>
      </c>
      <c r="S50" s="144">
        <v>0.52769999999999995</v>
      </c>
      <c r="T50" s="144">
        <v>0.75980000000000003</v>
      </c>
      <c r="U50" s="144">
        <v>2.4567000000000001</v>
      </c>
      <c r="V50" s="144">
        <v>1.4373</v>
      </c>
      <c r="W50" s="144">
        <v>1.0968</v>
      </c>
      <c r="X50" s="144">
        <v>1.1122000000000001</v>
      </c>
      <c r="Y50" s="144">
        <v>0.74650000000000005</v>
      </c>
      <c r="Z50" s="144">
        <v>2.0958000000000001</v>
      </c>
      <c r="AA50" s="144">
        <v>1.9883</v>
      </c>
      <c r="AB50" s="144">
        <v>1.5755999999999999</v>
      </c>
      <c r="AC50" s="144">
        <v>1.8211999999999999</v>
      </c>
      <c r="AD50" s="144">
        <v>1.5762</v>
      </c>
      <c r="AE50" s="144">
        <v>0.86729999999999996</v>
      </c>
      <c r="AF50" s="144">
        <v>0.3306</v>
      </c>
      <c r="AG50" s="144">
        <v>0.79120000000000001</v>
      </c>
      <c r="AH50" s="144">
        <v>1.2914000000000001</v>
      </c>
      <c r="AI50" s="144">
        <v>0.89229999999999998</v>
      </c>
      <c r="AJ50" s="144">
        <v>2.1233</v>
      </c>
      <c r="AK50" s="144">
        <v>0.20899999999999999</v>
      </c>
      <c r="AL50" s="144">
        <v>2.6335000000000002</v>
      </c>
      <c r="AM50" s="144">
        <v>0.75349999999999995</v>
      </c>
      <c r="AN50" s="144">
        <v>0.74180000000000001</v>
      </c>
      <c r="AO50" s="144">
        <v>0.80889999999999995</v>
      </c>
      <c r="AP50" s="144">
        <v>0.95369999999999999</v>
      </c>
      <c r="AQ50" s="144">
        <v>1.3691</v>
      </c>
      <c r="AR50" s="126"/>
    </row>
    <row r="51" spans="1:44" ht="15.75" thickTop="1">
      <c r="A51" s="1135" t="s">
        <v>785</v>
      </c>
      <c r="B51" s="1135"/>
      <c r="C51" s="1135"/>
      <c r="D51" s="1135"/>
      <c r="E51" s="1135"/>
      <c r="F51" s="1135"/>
      <c r="G51" s="1135"/>
      <c r="H51" s="1135"/>
      <c r="I51" s="1135"/>
      <c r="J51" s="1135"/>
      <c r="K51" s="1135"/>
      <c r="L51" s="1135"/>
      <c r="M51" s="1135"/>
      <c r="N51" s="1135"/>
      <c r="O51" s="1135"/>
      <c r="P51" s="1135"/>
      <c r="Q51" s="1135"/>
      <c r="R51" s="1135"/>
      <c r="S51" s="1135"/>
      <c r="T51" s="1135"/>
      <c r="U51" s="1135"/>
      <c r="V51" s="1135"/>
      <c r="W51" s="1135"/>
      <c r="X51" s="1135"/>
      <c r="Y51" s="1135"/>
      <c r="Z51" s="1135"/>
      <c r="AA51" s="1135"/>
      <c r="AB51" s="1135"/>
      <c r="AC51" s="1135"/>
      <c r="AD51" s="1135"/>
      <c r="AE51" s="1135"/>
      <c r="AF51" s="1135"/>
      <c r="AG51" s="1135"/>
      <c r="AH51" s="1135"/>
      <c r="AI51" s="1135"/>
      <c r="AJ51" s="1135"/>
      <c r="AK51" s="1135"/>
      <c r="AL51" s="1135"/>
      <c r="AM51" s="1135"/>
      <c r="AN51" s="1135"/>
      <c r="AO51" s="1135"/>
      <c r="AP51" s="1135"/>
      <c r="AQ51" s="1135"/>
      <c r="AR51" s="704"/>
    </row>
    <row r="52" spans="1:44" ht="37.5" customHeight="1">
      <c r="A52" s="1068" t="s">
        <v>784</v>
      </c>
      <c r="B52" s="1068"/>
      <c r="C52" s="1068"/>
      <c r="D52" s="1068"/>
      <c r="E52" s="1068"/>
      <c r="F52" s="1068"/>
      <c r="G52" s="1068"/>
      <c r="H52" s="1068"/>
      <c r="I52" s="1068"/>
      <c r="J52" s="1068"/>
      <c r="K52" s="1068"/>
      <c r="L52" s="1068"/>
      <c r="M52" s="1068"/>
      <c r="N52" s="1068"/>
      <c r="O52" s="1068"/>
      <c r="P52" s="1068"/>
      <c r="Q52" s="1068"/>
      <c r="R52" s="1068"/>
      <c r="S52" s="1068"/>
      <c r="T52" s="1068"/>
      <c r="U52" s="1068"/>
      <c r="V52" s="1068"/>
      <c r="W52" s="1068"/>
      <c r="X52" s="1068"/>
      <c r="Y52" s="1068"/>
      <c r="Z52" s="1068"/>
      <c r="AA52" s="1068"/>
      <c r="AB52" s="1068"/>
      <c r="AC52" s="1068"/>
      <c r="AD52" s="1068"/>
      <c r="AE52" s="1068"/>
      <c r="AF52" s="1068"/>
      <c r="AG52" s="1068"/>
      <c r="AH52" s="1068"/>
      <c r="AI52" s="1068"/>
      <c r="AJ52" s="1068"/>
      <c r="AK52" s="1068"/>
      <c r="AL52" s="1068"/>
      <c r="AM52" s="1068"/>
      <c r="AN52" s="1068"/>
      <c r="AO52" s="1068"/>
      <c r="AP52" s="1068"/>
      <c r="AQ52" s="1068"/>
      <c r="AR52" s="704"/>
    </row>
    <row r="53" spans="1:44" ht="26.25" customHeight="1">
      <c r="A53" s="1068" t="s">
        <v>783</v>
      </c>
      <c r="B53" s="1068"/>
      <c r="C53" s="1068"/>
      <c r="D53" s="1068"/>
      <c r="E53" s="1068"/>
      <c r="F53" s="1068"/>
      <c r="G53" s="1068"/>
      <c r="H53" s="1068"/>
      <c r="I53" s="1068"/>
      <c r="J53" s="1068"/>
      <c r="K53" s="1068"/>
      <c r="L53" s="1068"/>
      <c r="M53" s="1068"/>
      <c r="N53" s="1068"/>
      <c r="O53" s="1068"/>
      <c r="P53" s="1068"/>
      <c r="Q53" s="1068"/>
      <c r="R53" s="1068"/>
      <c r="S53" s="1068"/>
      <c r="T53" s="1068"/>
      <c r="U53" s="1068"/>
      <c r="V53" s="1068"/>
      <c r="W53" s="1068"/>
      <c r="X53" s="1068"/>
      <c r="Y53" s="1068"/>
      <c r="Z53" s="1068"/>
      <c r="AA53" s="1068"/>
      <c r="AB53" s="1068"/>
      <c r="AC53" s="1068"/>
      <c r="AD53" s="1068"/>
      <c r="AE53" s="1068"/>
      <c r="AF53" s="1068"/>
      <c r="AG53" s="1068"/>
      <c r="AH53" s="1068"/>
      <c r="AI53" s="1068"/>
      <c r="AJ53" s="1068"/>
      <c r="AK53" s="1068"/>
      <c r="AL53" s="1068"/>
      <c r="AM53" s="1068"/>
      <c r="AN53" s="1068"/>
      <c r="AO53" s="1068"/>
      <c r="AP53" s="1068"/>
      <c r="AQ53" s="1068"/>
      <c r="AR53" s="704"/>
    </row>
    <row r="54" spans="1:44">
      <c r="A54" s="1065" t="s">
        <v>782</v>
      </c>
      <c r="B54" s="1065"/>
      <c r="C54" s="1065"/>
      <c r="D54" s="1065"/>
      <c r="E54" s="1065"/>
      <c r="F54" s="1065"/>
      <c r="G54" s="1065"/>
      <c r="H54" s="1065"/>
      <c r="I54" s="1065"/>
      <c r="J54" s="1065"/>
      <c r="K54" s="1065"/>
      <c r="L54" s="1065"/>
      <c r="M54" s="1065"/>
      <c r="N54" s="1065"/>
      <c r="O54" s="1065"/>
      <c r="P54" s="1065"/>
      <c r="Q54" s="1065"/>
      <c r="R54" s="1065"/>
      <c r="S54" s="1065"/>
      <c r="T54" s="1065"/>
      <c r="U54" s="1065"/>
      <c r="V54" s="1065"/>
      <c r="W54" s="1065"/>
      <c r="X54" s="1065"/>
      <c r="Y54" s="1065"/>
      <c r="Z54" s="1065"/>
      <c r="AA54" s="1065"/>
      <c r="AB54" s="1065"/>
      <c r="AC54" s="1065"/>
      <c r="AD54" s="1065"/>
      <c r="AE54" s="1065"/>
      <c r="AF54" s="1065"/>
      <c r="AG54" s="1065"/>
      <c r="AH54" s="1065"/>
      <c r="AI54" s="1065"/>
      <c r="AJ54" s="1065"/>
      <c r="AK54" s="1065"/>
      <c r="AL54" s="1065"/>
      <c r="AM54" s="1065"/>
      <c r="AN54" s="1065"/>
      <c r="AO54" s="1065"/>
      <c r="AP54" s="1065"/>
      <c r="AQ54" s="1065"/>
      <c r="AR54" s="126"/>
    </row>
    <row r="55" spans="1:44">
      <c r="A55" s="1065" t="s">
        <v>781</v>
      </c>
      <c r="B55" s="1065"/>
      <c r="C55" s="1065"/>
      <c r="D55" s="1065"/>
      <c r="E55" s="1065"/>
      <c r="F55" s="1065"/>
      <c r="G55" s="1065"/>
      <c r="H55" s="1065"/>
      <c r="I55" s="1065"/>
      <c r="J55" s="1065"/>
      <c r="K55" s="1065"/>
      <c r="L55" s="1065"/>
      <c r="M55" s="1065"/>
      <c r="N55" s="1065"/>
      <c r="O55" s="1065"/>
      <c r="P55" s="1065"/>
      <c r="Q55" s="1065"/>
      <c r="R55" s="1065"/>
      <c r="S55" s="1065"/>
      <c r="T55" s="1065"/>
      <c r="U55" s="1065"/>
      <c r="V55" s="1065"/>
      <c r="W55" s="1065"/>
      <c r="X55" s="1065"/>
      <c r="Y55" s="1065"/>
      <c r="Z55" s="1065"/>
      <c r="AA55" s="1065"/>
      <c r="AB55" s="1065"/>
      <c r="AC55" s="1065"/>
      <c r="AD55" s="1065"/>
      <c r="AE55" s="1065"/>
      <c r="AF55" s="1065"/>
      <c r="AG55" s="1065"/>
      <c r="AH55" s="1065"/>
      <c r="AI55" s="1065"/>
      <c r="AJ55" s="1065"/>
      <c r="AK55" s="1065"/>
      <c r="AL55" s="1065"/>
      <c r="AM55" s="1065"/>
      <c r="AN55" s="1065"/>
      <c r="AO55" s="1065"/>
      <c r="AP55" s="1065"/>
      <c r="AQ55" s="1065"/>
      <c r="AR55" s="126"/>
    </row>
    <row r="56" spans="1:44">
      <c r="A56" s="703" t="s">
        <v>1274</v>
      </c>
      <c r="B56" s="1"/>
      <c r="C56" s="1"/>
      <c r="D56" s="1"/>
      <c r="E56" s="1"/>
      <c r="F56" s="1"/>
      <c r="G56" s="1"/>
      <c r="H56" s="1"/>
      <c r="I56" s="1"/>
      <c r="J56" s="1"/>
      <c r="K56" s="1"/>
      <c r="L56" s="1"/>
      <c r="M56" s="1"/>
      <c r="N56" s="1"/>
      <c r="O56" s="1"/>
      <c r="P56" s="1"/>
      <c r="Q56" s="1"/>
      <c r="R56" s="1"/>
      <c r="S56" s="1"/>
      <c r="T56" s="1"/>
      <c r="U56" s="1"/>
      <c r="V56" s="1"/>
      <c r="W56" s="1"/>
      <c r="X56" s="1"/>
      <c r="Y56" s="1"/>
      <c r="Z56" s="126"/>
      <c r="AA56" s="126"/>
      <c r="AB56" s="126"/>
      <c r="AC56" s="126"/>
      <c r="AD56" s="126"/>
      <c r="AE56" s="405"/>
      <c r="AF56" s="126"/>
      <c r="AG56" s="126"/>
      <c r="AH56" s="126"/>
      <c r="AI56" s="126"/>
      <c r="AJ56" s="126"/>
      <c r="AK56" s="126"/>
      <c r="AL56" s="126"/>
      <c r="AM56" s="126"/>
      <c r="AN56" s="126"/>
      <c r="AO56" s="126"/>
      <c r="AP56" s="126"/>
      <c r="AQ56" s="126"/>
      <c r="AR56" s="126"/>
    </row>
    <row r="57" spans="1:44" ht="25.5">
      <c r="A57" s="143"/>
      <c r="B57" s="154" t="s">
        <v>365</v>
      </c>
      <c r="C57" s="154" t="s">
        <v>379</v>
      </c>
      <c r="D57" s="154" t="s">
        <v>362</v>
      </c>
      <c r="E57" s="154" t="s">
        <v>371</v>
      </c>
      <c r="F57" s="154" t="s">
        <v>380</v>
      </c>
      <c r="G57" s="154" t="s">
        <v>369</v>
      </c>
      <c r="H57" s="154" t="s">
        <v>355</v>
      </c>
      <c r="I57" s="154" t="s">
        <v>378</v>
      </c>
      <c r="J57" s="153" t="s">
        <v>376</v>
      </c>
      <c r="K57" s="154" t="s">
        <v>363</v>
      </c>
      <c r="L57" s="154" t="s">
        <v>377</v>
      </c>
      <c r="M57" s="154" t="s">
        <v>367</v>
      </c>
      <c r="N57" s="154" t="s">
        <v>383</v>
      </c>
      <c r="O57" s="154" t="s">
        <v>358</v>
      </c>
      <c r="P57" s="154" t="s">
        <v>381</v>
      </c>
      <c r="Q57" s="154" t="s">
        <v>382</v>
      </c>
      <c r="R57" s="153" t="s">
        <v>360</v>
      </c>
      <c r="S57" s="154" t="s">
        <v>372</v>
      </c>
      <c r="T57" s="154" t="s">
        <v>373</v>
      </c>
      <c r="U57" s="154" t="s">
        <v>361</v>
      </c>
      <c r="V57" s="154" t="s">
        <v>359</v>
      </c>
      <c r="W57" s="154" t="s">
        <v>354</v>
      </c>
      <c r="X57" s="154" t="s">
        <v>364</v>
      </c>
      <c r="Y57" s="154" t="s">
        <v>374</v>
      </c>
      <c r="Z57" s="153" t="s">
        <v>366</v>
      </c>
      <c r="AA57" s="154" t="s">
        <v>356</v>
      </c>
      <c r="AB57" s="154" t="s">
        <v>357</v>
      </c>
      <c r="AC57" s="154" t="s">
        <v>375</v>
      </c>
      <c r="AD57" s="154" t="s">
        <v>368</v>
      </c>
      <c r="AE57" s="154" t="s">
        <v>370</v>
      </c>
      <c r="AF57" s="154" t="s">
        <v>384</v>
      </c>
      <c r="AG57" s="154" t="s">
        <v>442</v>
      </c>
      <c r="AH57" s="154" t="s">
        <v>443</v>
      </c>
      <c r="AI57" s="154" t="s">
        <v>444</v>
      </c>
      <c r="AJ57" s="154" t="s">
        <v>445</v>
      </c>
      <c r="AK57" s="154" t="s">
        <v>446</v>
      </c>
      <c r="AL57" s="154" t="s">
        <v>447</v>
      </c>
      <c r="AM57" s="154" t="s">
        <v>448</v>
      </c>
      <c r="AN57" s="154" t="s">
        <v>449</v>
      </c>
      <c r="AO57" s="154" t="s">
        <v>450</v>
      </c>
      <c r="AP57" s="154" t="s">
        <v>451</v>
      </c>
      <c r="AQ57" s="153" t="s">
        <v>713</v>
      </c>
      <c r="AR57" s="126"/>
    </row>
    <row r="58" spans="1:44">
      <c r="A58" s="126"/>
      <c r="B58" s="126"/>
      <c r="C58" s="126"/>
      <c r="D58" s="126"/>
      <c r="E58" s="126"/>
      <c r="F58" s="126"/>
      <c r="G58" s="126"/>
      <c r="H58" s="126"/>
      <c r="I58" s="126"/>
      <c r="J58" s="126"/>
      <c r="K58" s="126"/>
      <c r="L58" s="126"/>
      <c r="M58" s="126"/>
      <c r="N58" s="126"/>
      <c r="O58" s="126"/>
      <c r="P58" s="126"/>
      <c r="Q58" s="126"/>
      <c r="R58" s="126"/>
      <c r="S58" s="126"/>
      <c r="T58" s="126"/>
      <c r="U58" s="126"/>
      <c r="V58" s="126"/>
      <c r="W58" s="126"/>
      <c r="X58" s="126"/>
      <c r="Y58" s="126"/>
      <c r="Z58" s="126"/>
      <c r="AA58" s="126"/>
      <c r="AB58" s="126"/>
      <c r="AC58" s="126"/>
      <c r="AD58" s="126"/>
      <c r="AE58" s="126"/>
      <c r="AF58" s="126"/>
      <c r="AG58" s="126"/>
      <c r="AH58" s="126"/>
      <c r="AI58" s="126"/>
      <c r="AJ58" s="126"/>
      <c r="AK58" s="126"/>
      <c r="AL58" s="126"/>
      <c r="AM58" s="126"/>
      <c r="AN58" s="126"/>
      <c r="AO58" s="126"/>
      <c r="AP58" s="126"/>
      <c r="AQ58" s="126"/>
      <c r="AR58" s="126"/>
    </row>
    <row r="59" spans="1:44">
      <c r="A59" s="135" t="s">
        <v>779</v>
      </c>
      <c r="B59" s="142"/>
      <c r="C59" s="142"/>
      <c r="D59" s="142"/>
      <c r="E59" s="142"/>
      <c r="F59" s="142"/>
      <c r="G59" s="142"/>
      <c r="H59" s="141"/>
      <c r="I59" s="141"/>
      <c r="J59" s="141"/>
      <c r="K59" s="142"/>
      <c r="L59" s="142"/>
      <c r="M59" s="142"/>
      <c r="N59" s="142"/>
      <c r="O59" s="142"/>
      <c r="P59" s="141"/>
      <c r="Q59" s="141"/>
      <c r="R59" s="141"/>
      <c r="S59" s="142"/>
      <c r="T59" s="142"/>
      <c r="U59" s="142"/>
      <c r="V59" s="142"/>
      <c r="W59" s="142"/>
      <c r="X59" s="141"/>
      <c r="Y59" s="141"/>
      <c r="Z59" s="141"/>
      <c r="AA59" s="142"/>
      <c r="AB59" s="142"/>
      <c r="AC59" s="142"/>
      <c r="AD59" s="142"/>
      <c r="AE59" s="141"/>
      <c r="AF59" s="141"/>
      <c r="AG59" s="141"/>
      <c r="AH59" s="141"/>
      <c r="AI59" s="141"/>
      <c r="AJ59" s="141"/>
      <c r="AK59" s="141"/>
      <c r="AL59" s="141"/>
      <c r="AM59" s="141"/>
      <c r="AN59" s="141"/>
      <c r="AO59" s="141"/>
      <c r="AP59" s="141"/>
      <c r="AQ59" s="141"/>
      <c r="AR59" s="126"/>
    </row>
    <row r="60" spans="1:44">
      <c r="A60" s="137" t="s">
        <v>778</v>
      </c>
      <c r="B60" s="700">
        <v>7.0499999999999993E-2</v>
      </c>
      <c r="C60" s="700">
        <v>6.3899999999999998E-2</v>
      </c>
      <c r="D60" s="700">
        <v>5.7599999999999998E-2</v>
      </c>
      <c r="E60" s="700">
        <v>5.6000000000000001E-2</v>
      </c>
      <c r="F60" s="700">
        <v>6.4600000000000005E-2</v>
      </c>
      <c r="G60" s="700">
        <v>4.9599999999999998E-2</v>
      </c>
      <c r="H60" s="700">
        <v>8.4199999999999997E-2</v>
      </c>
      <c r="I60" s="700">
        <v>6.8000000000000005E-2</v>
      </c>
      <c r="J60" s="700">
        <v>6.54E-2</v>
      </c>
      <c r="K60" s="700">
        <v>5.7500000000000002E-2</v>
      </c>
      <c r="L60" s="700">
        <v>5.8200000000000002E-2</v>
      </c>
      <c r="M60" s="700">
        <v>8.0299999999999996E-2</v>
      </c>
      <c r="N60" s="700">
        <v>9.74E-2</v>
      </c>
      <c r="O60" s="700">
        <v>5.91E-2</v>
      </c>
      <c r="P60" s="700">
        <v>5.6300000000000003E-2</v>
      </c>
      <c r="Q60" s="700">
        <v>5.9200000000000003E-2</v>
      </c>
      <c r="R60" s="700">
        <v>6.7400000000000002E-2</v>
      </c>
      <c r="S60" s="700">
        <v>0.12470000000000001</v>
      </c>
      <c r="T60" s="700">
        <v>7.9399999999999998E-2</v>
      </c>
      <c r="U60" s="700">
        <v>8.5699999999999998E-2</v>
      </c>
      <c r="V60" s="700">
        <v>5.8500000000000003E-2</v>
      </c>
      <c r="W60" s="700">
        <v>7.7600000000000002E-2</v>
      </c>
      <c r="X60" s="700">
        <v>6.6699999999999995E-2</v>
      </c>
      <c r="Y60" s="700">
        <v>7.9600000000000004E-2</v>
      </c>
      <c r="Z60" s="700">
        <v>7.3899999999999993E-2</v>
      </c>
      <c r="AA60" s="700">
        <v>5.7700000000000001E-2</v>
      </c>
      <c r="AB60" s="700">
        <v>5.45E-2</v>
      </c>
      <c r="AC60" s="700">
        <v>7.5700000000000003E-2</v>
      </c>
      <c r="AD60" s="700">
        <v>0.12670000000000001</v>
      </c>
      <c r="AE60" s="700">
        <v>7.2700000000000001E-2</v>
      </c>
      <c r="AF60" s="700">
        <v>8.6599999999999996E-2</v>
      </c>
      <c r="AG60" s="700">
        <v>7.9000000000000001E-2</v>
      </c>
      <c r="AH60" s="700">
        <v>7.4099999999999999E-2</v>
      </c>
      <c r="AI60" s="700">
        <v>9.2399999999999996E-2</v>
      </c>
      <c r="AJ60" s="700">
        <v>7.22E-2</v>
      </c>
      <c r="AK60" s="700">
        <v>0.1424</v>
      </c>
      <c r="AL60" s="700">
        <v>6.1699999999999998E-2</v>
      </c>
      <c r="AM60" s="700">
        <v>9.6699999999999994E-2</v>
      </c>
      <c r="AN60" s="700">
        <v>7.2999999999999995E-2</v>
      </c>
      <c r="AO60" s="700">
        <v>8.2799999999999999E-2</v>
      </c>
      <c r="AP60" s="700">
        <v>8.2000000000000003E-2</v>
      </c>
      <c r="AQ60" s="700">
        <v>6.88E-2</v>
      </c>
      <c r="AR60" s="126"/>
    </row>
    <row r="61" spans="1:44">
      <c r="A61" s="137" t="s">
        <v>777</v>
      </c>
      <c r="B61" s="700">
        <v>7.51E-2</v>
      </c>
      <c r="C61" s="700">
        <v>6.4600000000000005E-2</v>
      </c>
      <c r="D61" s="700">
        <v>6.3600000000000004E-2</v>
      </c>
      <c r="E61" s="700">
        <v>5.7299999999999997E-2</v>
      </c>
      <c r="F61" s="700">
        <v>6.54E-2</v>
      </c>
      <c r="G61" s="700">
        <v>5.3699999999999998E-2</v>
      </c>
      <c r="H61" s="700">
        <v>8.3900000000000002E-2</v>
      </c>
      <c r="I61" s="700">
        <v>7.1099999999999997E-2</v>
      </c>
      <c r="J61" s="700">
        <v>6.7299999999999999E-2</v>
      </c>
      <c r="K61" s="700">
        <v>5.8700000000000002E-2</v>
      </c>
      <c r="L61" s="700">
        <v>5.9499999999999997E-2</v>
      </c>
      <c r="M61" s="700">
        <v>8.2900000000000001E-2</v>
      </c>
      <c r="N61" s="700">
        <v>0.10390000000000001</v>
      </c>
      <c r="O61" s="700">
        <v>6.0900000000000003E-2</v>
      </c>
      <c r="P61" s="700">
        <v>5.6000000000000001E-2</v>
      </c>
      <c r="Q61" s="700">
        <v>5.96E-2</v>
      </c>
      <c r="R61" s="700">
        <v>6.7599999999999993E-2</v>
      </c>
      <c r="S61" s="700">
        <v>0.1181</v>
      </c>
      <c r="T61" s="700">
        <v>8.0600000000000005E-2</v>
      </c>
      <c r="U61" s="700">
        <v>8.5099999999999995E-2</v>
      </c>
      <c r="V61" s="700">
        <v>5.8299999999999998E-2</v>
      </c>
      <c r="W61" s="700">
        <v>7.7299999999999994E-2</v>
      </c>
      <c r="X61" s="700">
        <v>6.6900000000000001E-2</v>
      </c>
      <c r="Y61" s="700">
        <v>8.0100000000000005E-2</v>
      </c>
      <c r="Z61" s="700">
        <v>7.6100000000000001E-2</v>
      </c>
      <c r="AA61" s="700">
        <v>6.0199999999999997E-2</v>
      </c>
      <c r="AB61" s="700">
        <v>5.5E-2</v>
      </c>
      <c r="AC61" s="700">
        <v>7.6799999999999993E-2</v>
      </c>
      <c r="AD61" s="700">
        <v>0.12939999999999999</v>
      </c>
      <c r="AE61" s="700">
        <v>7.3700000000000002E-2</v>
      </c>
      <c r="AF61" s="700">
        <v>0.08</v>
      </c>
      <c r="AG61" s="700">
        <v>7.9899999999999999E-2</v>
      </c>
      <c r="AH61" s="700">
        <v>7.7600000000000002E-2</v>
      </c>
      <c r="AI61" s="700">
        <v>9.1899999999999996E-2</v>
      </c>
      <c r="AJ61" s="700">
        <v>7.7499999999999999E-2</v>
      </c>
      <c r="AK61" s="700">
        <v>0.14319999999999999</v>
      </c>
      <c r="AL61" s="700">
        <v>6.7299999999999999E-2</v>
      </c>
      <c r="AM61" s="700">
        <v>9.6299999999999997E-2</v>
      </c>
      <c r="AN61" s="700">
        <v>6.93E-2</v>
      </c>
      <c r="AO61" s="700">
        <v>8.72E-2</v>
      </c>
      <c r="AP61" s="700">
        <v>8.2900000000000001E-2</v>
      </c>
      <c r="AQ61" s="700">
        <v>7.0599999999999996E-2</v>
      </c>
      <c r="AR61" s="126"/>
    </row>
    <row r="62" spans="1:44">
      <c r="A62" s="137" t="s">
        <v>776</v>
      </c>
      <c r="B62" s="700">
        <v>5.3900000000000003E-2</v>
      </c>
      <c r="C62" s="700">
        <v>5.7599999999999998E-2</v>
      </c>
      <c r="D62" s="700">
        <v>5.4199999999999998E-2</v>
      </c>
      <c r="E62" s="700">
        <v>4.7500000000000001E-2</v>
      </c>
      <c r="F62" s="700">
        <v>6.1100000000000002E-2</v>
      </c>
      <c r="G62" s="700">
        <v>4.0500000000000001E-2</v>
      </c>
      <c r="H62" s="700">
        <v>6.0600000000000001E-2</v>
      </c>
      <c r="I62" s="700">
        <v>6.5199999999999994E-2</v>
      </c>
      <c r="J62" s="700">
        <v>3.0599999999999999E-2</v>
      </c>
      <c r="K62" s="700">
        <v>4.9799999999999997E-2</v>
      </c>
      <c r="L62" s="700">
        <v>5.0700000000000002E-2</v>
      </c>
      <c r="M62" s="700">
        <v>8.09E-2</v>
      </c>
      <c r="N62" s="700">
        <v>8.14E-2</v>
      </c>
      <c r="O62" s="700">
        <v>3.6499999999999998E-2</v>
      </c>
      <c r="P62" s="700">
        <v>2.0299999999999999E-2</v>
      </c>
      <c r="Q62" s="700">
        <v>5.79E-2</v>
      </c>
      <c r="R62" s="700">
        <v>5.62E-2</v>
      </c>
      <c r="S62" s="700">
        <v>8.2799999999999999E-2</v>
      </c>
      <c r="T62" s="700">
        <v>8.2100000000000006E-2</v>
      </c>
      <c r="U62" s="700">
        <v>4.82E-2</v>
      </c>
      <c r="V62" s="700">
        <v>3.5499999999999997E-2</v>
      </c>
      <c r="W62" s="700">
        <v>7.2900000000000006E-2</v>
      </c>
      <c r="X62" s="700">
        <v>6.6600000000000006E-2</v>
      </c>
      <c r="Y62" s="700">
        <v>6.5000000000000002E-2</v>
      </c>
      <c r="Z62" s="700">
        <v>3.9899999999999998E-2</v>
      </c>
      <c r="AA62" s="700">
        <v>4.8399999999999999E-2</v>
      </c>
      <c r="AB62" s="700">
        <v>4.8599999999999997E-2</v>
      </c>
      <c r="AC62" s="700">
        <v>7.4899999999999994E-2</v>
      </c>
      <c r="AD62" s="700">
        <v>0.1084</v>
      </c>
      <c r="AE62" s="700">
        <v>6.9800000000000001E-2</v>
      </c>
      <c r="AF62" s="700">
        <v>6.5100000000000005E-2</v>
      </c>
      <c r="AG62" s="700">
        <v>7.6799999999999993E-2</v>
      </c>
      <c r="AH62" s="700">
        <v>6.0400000000000002E-2</v>
      </c>
      <c r="AI62" s="700">
        <v>5.6300000000000003E-2</v>
      </c>
      <c r="AJ62" s="700">
        <v>7.0000000000000007E-2</v>
      </c>
      <c r="AK62" s="700">
        <v>0.1173</v>
      </c>
      <c r="AL62" s="700">
        <v>6.3299999999999995E-2</v>
      </c>
      <c r="AM62" s="700">
        <v>5.8900000000000001E-2</v>
      </c>
      <c r="AN62" s="700">
        <v>6.0600000000000001E-2</v>
      </c>
      <c r="AO62" s="700">
        <v>7.7700000000000005E-2</v>
      </c>
      <c r="AP62" s="700">
        <v>8.14E-2</v>
      </c>
      <c r="AQ62" s="700">
        <v>5.6899999999999999E-2</v>
      </c>
      <c r="AR62" s="126"/>
    </row>
    <row r="63" spans="1:44">
      <c r="A63" s="137" t="s">
        <v>775</v>
      </c>
      <c r="B63" s="700">
        <v>-4.1000000000000003E-3</v>
      </c>
      <c r="C63" s="700">
        <v>-2.0000000000000001E-4</v>
      </c>
      <c r="D63" s="700">
        <v>-5.9999999999999995E-4</v>
      </c>
      <c r="E63" s="700">
        <v>-0.02</v>
      </c>
      <c r="F63" s="700">
        <v>5.4999999999999997E-3</v>
      </c>
      <c r="G63" s="700">
        <v>1.6000000000000001E-3</v>
      </c>
      <c r="H63" s="700">
        <v>-2.3199999999999998E-2</v>
      </c>
      <c r="I63" s="700">
        <v>-2.9999999999999997E-4</v>
      </c>
      <c r="J63" s="700">
        <v>-2.24E-2</v>
      </c>
      <c r="K63" s="700">
        <v>5.0000000000000001E-4</v>
      </c>
      <c r="L63" s="700">
        <v>-9.5999999999999992E-3</v>
      </c>
      <c r="M63" s="700">
        <v>1.3299999999999999E-2</v>
      </c>
      <c r="N63" s="700">
        <v>-2.3300000000000001E-2</v>
      </c>
      <c r="O63" s="700">
        <v>-1.6E-2</v>
      </c>
      <c r="P63" s="700">
        <v>-2.4299999999999999E-2</v>
      </c>
      <c r="Q63" s="700">
        <v>-1.12E-2</v>
      </c>
      <c r="R63" s="700">
        <v>4.3E-3</v>
      </c>
      <c r="S63" s="700">
        <v>-9.4000000000000004E-3</v>
      </c>
      <c r="T63" s="700">
        <v>7.1000000000000004E-3</v>
      </c>
      <c r="U63" s="700">
        <v>-4.5199999999999997E-2</v>
      </c>
      <c r="V63" s="700">
        <v>-1.4E-3</v>
      </c>
      <c r="W63" s="700">
        <v>1.24E-2</v>
      </c>
      <c r="X63" s="700">
        <v>9.1000000000000004E-3</v>
      </c>
      <c r="Y63" s="700">
        <v>5.4000000000000003E-3</v>
      </c>
      <c r="Z63" s="700">
        <v>-2.4400000000000002E-2</v>
      </c>
      <c r="AA63" s="700">
        <v>-1.89E-2</v>
      </c>
      <c r="AB63" s="700">
        <v>5.1999999999999998E-3</v>
      </c>
      <c r="AC63" s="700">
        <v>1.2999999999999999E-3</v>
      </c>
      <c r="AD63" s="700">
        <v>2.0999999999999999E-3</v>
      </c>
      <c r="AE63" s="700">
        <v>4.7000000000000002E-3</v>
      </c>
      <c r="AF63" s="700">
        <v>1.54E-2</v>
      </c>
      <c r="AG63" s="700">
        <v>3.0999999999999999E-3</v>
      </c>
      <c r="AH63" s="700">
        <v>-1.9099999999999999E-2</v>
      </c>
      <c r="AI63" s="700">
        <v>-5.2699999999999997E-2</v>
      </c>
      <c r="AJ63" s="700">
        <v>-1.8E-3</v>
      </c>
      <c r="AK63" s="700">
        <v>2.5600000000000001E-2</v>
      </c>
      <c r="AL63" s="700">
        <v>-7.3000000000000001E-3</v>
      </c>
      <c r="AM63" s="700">
        <v>-4.6300000000000001E-2</v>
      </c>
      <c r="AN63" s="700">
        <v>3.8999999999999998E-3</v>
      </c>
      <c r="AO63" s="700">
        <v>-1.7899999999999999E-2</v>
      </c>
      <c r="AP63" s="700">
        <v>-1.21E-2</v>
      </c>
      <c r="AQ63" s="700">
        <v>-3.5000000000000001E-3</v>
      </c>
      <c r="AR63" s="126"/>
    </row>
    <row r="64" spans="1:44">
      <c r="A64" s="137" t="s">
        <v>774</v>
      </c>
      <c r="B64" s="700">
        <v>2.0000000000000001E-4</v>
      </c>
      <c r="C64" s="700">
        <v>4.0000000000000002E-4</v>
      </c>
      <c r="D64" s="700">
        <v>-2.2000000000000001E-3</v>
      </c>
      <c r="E64" s="700">
        <v>-2.0199999999999999E-2</v>
      </c>
      <c r="F64" s="700">
        <v>4.8999999999999998E-3</v>
      </c>
      <c r="G64" s="700">
        <v>8.9999999999999998E-4</v>
      </c>
      <c r="H64" s="700">
        <v>-2.3099999999999999E-2</v>
      </c>
      <c r="I64" s="700">
        <v>1.1999999999999999E-3</v>
      </c>
      <c r="J64" s="700">
        <v>-2.1399999999999999E-2</v>
      </c>
      <c r="K64" s="700">
        <v>-2.3E-3</v>
      </c>
      <c r="L64" s="700">
        <v>-1E-3</v>
      </c>
      <c r="M64" s="700">
        <v>1.47E-2</v>
      </c>
      <c r="N64" s="700">
        <v>-2.3099999999999999E-2</v>
      </c>
      <c r="O64" s="700">
        <v>-1.5900000000000001E-2</v>
      </c>
      <c r="P64" s="700">
        <v>-2.58E-2</v>
      </c>
      <c r="Q64" s="700">
        <v>-1.4200000000000001E-2</v>
      </c>
      <c r="R64" s="700">
        <v>4.0000000000000001E-3</v>
      </c>
      <c r="S64" s="700">
        <v>-1.38E-2</v>
      </c>
      <c r="T64" s="700">
        <v>8.5000000000000006E-3</v>
      </c>
      <c r="U64" s="700">
        <v>-4.7E-2</v>
      </c>
      <c r="V64" s="700">
        <v>-2.8999999999999998E-3</v>
      </c>
      <c r="W64" s="700">
        <v>1.17E-2</v>
      </c>
      <c r="X64" s="700">
        <v>9.4999999999999998E-3</v>
      </c>
      <c r="Y64" s="700">
        <v>5.1999999999999998E-3</v>
      </c>
      <c r="Z64" s="700">
        <v>-2.3699999999999999E-2</v>
      </c>
      <c r="AA64" s="700">
        <v>-1.89E-2</v>
      </c>
      <c r="AB64" s="700">
        <v>5.1000000000000004E-3</v>
      </c>
      <c r="AC64" s="700">
        <v>1.2999999999999999E-3</v>
      </c>
      <c r="AD64" s="700">
        <v>2.2000000000000001E-3</v>
      </c>
      <c r="AE64" s="700">
        <v>4.8999999999999998E-3</v>
      </c>
      <c r="AF64" s="700">
        <v>1.4200000000000001E-2</v>
      </c>
      <c r="AG64" s="700">
        <v>4.1000000000000003E-3</v>
      </c>
      <c r="AH64" s="700">
        <v>-1.89E-2</v>
      </c>
      <c r="AI64" s="700">
        <v>-5.3199999999999997E-2</v>
      </c>
      <c r="AJ64" s="700">
        <v>-2.5999999999999999E-3</v>
      </c>
      <c r="AK64" s="700">
        <v>2.5600000000000001E-2</v>
      </c>
      <c r="AL64" s="700">
        <v>-9.5999999999999992E-3</v>
      </c>
      <c r="AM64" s="700">
        <v>-4.4600000000000001E-2</v>
      </c>
      <c r="AN64" s="700">
        <v>8.9999999999999998E-4</v>
      </c>
      <c r="AO64" s="700">
        <v>-1.8499999999999999E-2</v>
      </c>
      <c r="AP64" s="700">
        <v>-1.41E-2</v>
      </c>
      <c r="AQ64" s="700">
        <v>-2.8999999999999998E-3</v>
      </c>
      <c r="AR64" s="126"/>
    </row>
    <row r="65" spans="1:44">
      <c r="A65" s="137" t="s">
        <v>773</v>
      </c>
      <c r="B65" s="700">
        <v>2.0000000000000001E-4</v>
      </c>
      <c r="C65" s="700">
        <v>4.0000000000000002E-4</v>
      </c>
      <c r="D65" s="700">
        <v>-2.2000000000000001E-3</v>
      </c>
      <c r="E65" s="700">
        <v>-2.0199999999999999E-2</v>
      </c>
      <c r="F65" s="700">
        <v>4.8999999999999998E-3</v>
      </c>
      <c r="G65" s="700">
        <v>8.9999999999999998E-4</v>
      </c>
      <c r="H65" s="700">
        <v>-2.3099999999999999E-2</v>
      </c>
      <c r="I65" s="700">
        <v>1.1999999999999999E-3</v>
      </c>
      <c r="J65" s="700">
        <v>-2.1399999999999999E-2</v>
      </c>
      <c r="K65" s="700">
        <v>-2.3E-3</v>
      </c>
      <c r="L65" s="700">
        <v>-1E-3</v>
      </c>
      <c r="M65" s="700">
        <v>1.47E-2</v>
      </c>
      <c r="N65" s="700">
        <v>-2.3099999999999999E-2</v>
      </c>
      <c r="O65" s="700">
        <v>-1.5900000000000001E-2</v>
      </c>
      <c r="P65" s="700">
        <v>-2.58E-2</v>
      </c>
      <c r="Q65" s="700">
        <v>-1.4200000000000001E-2</v>
      </c>
      <c r="R65" s="700">
        <v>4.0000000000000001E-3</v>
      </c>
      <c r="S65" s="700">
        <v>-1.38E-2</v>
      </c>
      <c r="T65" s="700">
        <v>8.5000000000000006E-3</v>
      </c>
      <c r="U65" s="700">
        <v>-4.7E-2</v>
      </c>
      <c r="V65" s="700">
        <v>-4.8999999999999998E-3</v>
      </c>
      <c r="W65" s="700">
        <v>1.17E-2</v>
      </c>
      <c r="X65" s="700">
        <v>9.4999999999999998E-3</v>
      </c>
      <c r="Y65" s="700">
        <v>5.1999999999999998E-3</v>
      </c>
      <c r="Z65" s="700">
        <v>-2.3699999999999999E-2</v>
      </c>
      <c r="AA65" s="700">
        <v>-1.89E-2</v>
      </c>
      <c r="AB65" s="700">
        <v>5.1000000000000004E-3</v>
      </c>
      <c r="AC65" s="700">
        <v>1.2999999999999999E-3</v>
      </c>
      <c r="AD65" s="700">
        <v>2.2000000000000001E-3</v>
      </c>
      <c r="AE65" s="700">
        <v>4.8999999999999998E-3</v>
      </c>
      <c r="AF65" s="700">
        <v>1.4200000000000001E-2</v>
      </c>
      <c r="AG65" s="700">
        <v>4.1000000000000003E-3</v>
      </c>
      <c r="AH65" s="700">
        <v>-1.89E-2</v>
      </c>
      <c r="AI65" s="700">
        <v>-5.3199999999999997E-2</v>
      </c>
      <c r="AJ65" s="700">
        <v>-2.5999999999999999E-3</v>
      </c>
      <c r="AK65" s="700">
        <v>2.1000000000000001E-2</v>
      </c>
      <c r="AL65" s="700">
        <v>-9.5999999999999992E-3</v>
      </c>
      <c r="AM65" s="700">
        <v>-4.4600000000000001E-2</v>
      </c>
      <c r="AN65" s="700">
        <v>8.9999999999999998E-4</v>
      </c>
      <c r="AO65" s="700">
        <v>-1.8499999999999999E-2</v>
      </c>
      <c r="AP65" s="700">
        <v>-1.41E-2</v>
      </c>
      <c r="AQ65" s="700">
        <v>-3.0000000000000001E-3</v>
      </c>
      <c r="AR65" s="126"/>
    </row>
    <row r="66" spans="1:44">
      <c r="A66" s="137" t="s">
        <v>772</v>
      </c>
      <c r="B66" s="700">
        <v>1.6999999999999999E-3</v>
      </c>
      <c r="C66" s="700">
        <v>3.8999999999999998E-3</v>
      </c>
      <c r="D66" s="700">
        <v>-1.49E-2</v>
      </c>
      <c r="E66" s="700">
        <v>-0.192</v>
      </c>
      <c r="F66" s="700">
        <v>2.98E-2</v>
      </c>
      <c r="G66" s="700">
        <v>4.7000000000000002E-3</v>
      </c>
      <c r="H66" s="700">
        <v>-0.13869999999999999</v>
      </c>
      <c r="I66" s="700">
        <v>6.0000000000000001E-3</v>
      </c>
      <c r="J66" s="700">
        <v>-0.1246</v>
      </c>
      <c r="K66" s="700">
        <v>-1.01E-2</v>
      </c>
      <c r="L66" s="700">
        <v>-5.1000000000000004E-3</v>
      </c>
      <c r="M66" s="700">
        <v>6.9800000000000001E-2</v>
      </c>
      <c r="N66" s="700">
        <v>-0.17280000000000001</v>
      </c>
      <c r="O66" s="700">
        <v>-0.14449999999999999</v>
      </c>
      <c r="P66" s="700">
        <v>-0.29799999999999999</v>
      </c>
      <c r="Q66" s="700">
        <v>-0.17169999999999999</v>
      </c>
      <c r="R66" s="700">
        <v>3.0099999999999998E-2</v>
      </c>
      <c r="S66" s="700">
        <v>-4.0099999999999997E-2</v>
      </c>
      <c r="T66" s="700">
        <v>6.9199999999999998E-2</v>
      </c>
      <c r="U66" s="700">
        <v>-0.39789999999999998</v>
      </c>
      <c r="V66" s="700">
        <v>-4.5400000000000003E-2</v>
      </c>
      <c r="W66" s="700">
        <v>0.104</v>
      </c>
      <c r="X66" s="700">
        <v>5.33E-2</v>
      </c>
      <c r="Y66" s="700">
        <v>3.8399999999999997E-2</v>
      </c>
      <c r="Z66" s="700">
        <v>-0.2326</v>
      </c>
      <c r="AA66" s="700">
        <v>-0.20200000000000001</v>
      </c>
      <c r="AB66" s="700">
        <v>6.4899999999999999E-2</v>
      </c>
      <c r="AC66" s="700">
        <v>9.9000000000000008E-3</v>
      </c>
      <c r="AD66" s="700">
        <v>2.07E-2</v>
      </c>
      <c r="AE66" s="700">
        <v>3.8100000000000002E-2</v>
      </c>
      <c r="AF66" s="700">
        <v>3.7600000000000001E-2</v>
      </c>
      <c r="AG66" s="700">
        <v>3.0700000000000002E-2</v>
      </c>
      <c r="AH66" s="700">
        <v>-0.1167</v>
      </c>
      <c r="AI66" s="700">
        <v>-0.19439999999999999</v>
      </c>
      <c r="AJ66" s="700">
        <v>-2.9600000000000001E-2</v>
      </c>
      <c r="AK66" s="700">
        <v>3.5700000000000003E-2</v>
      </c>
      <c r="AL66" s="700">
        <v>-0.1221</v>
      </c>
      <c r="AM66" s="700">
        <v>-0.23649999999999999</v>
      </c>
      <c r="AN66" s="700">
        <v>5.7999999999999996E-3</v>
      </c>
      <c r="AO66" s="700">
        <v>-7.1300000000000002E-2</v>
      </c>
      <c r="AP66" s="700">
        <v>-6.6100000000000006E-2</v>
      </c>
      <c r="AQ66" s="700">
        <v>-2.1399999999999999E-2</v>
      </c>
      <c r="AR66" s="126"/>
    </row>
    <row r="67" spans="1:44">
      <c r="A67" s="135" t="s">
        <v>771</v>
      </c>
      <c r="B67" s="702"/>
      <c r="C67" s="702"/>
      <c r="D67" s="702"/>
      <c r="E67" s="702"/>
      <c r="F67" s="702"/>
      <c r="G67" s="702"/>
      <c r="H67" s="701"/>
      <c r="I67" s="701"/>
      <c r="J67" s="701"/>
      <c r="K67" s="701"/>
      <c r="L67" s="702"/>
      <c r="M67" s="702"/>
      <c r="N67" s="702"/>
      <c r="O67" s="702"/>
      <c r="P67" s="702"/>
      <c r="Q67" s="702"/>
      <c r="R67" s="701"/>
      <c r="S67" s="701"/>
      <c r="T67" s="701"/>
      <c r="U67" s="701"/>
      <c r="V67" s="702"/>
      <c r="W67" s="702"/>
      <c r="X67" s="702"/>
      <c r="Y67" s="702"/>
      <c r="Z67" s="702"/>
      <c r="AA67" s="702"/>
      <c r="AB67" s="701"/>
      <c r="AC67" s="701"/>
      <c r="AD67" s="701"/>
      <c r="AE67" s="701"/>
      <c r="AF67" s="702"/>
      <c r="AG67" s="702"/>
      <c r="AH67" s="702"/>
      <c r="AI67" s="702"/>
      <c r="AJ67" s="701"/>
      <c r="AK67" s="701"/>
      <c r="AL67" s="701"/>
      <c r="AM67" s="701"/>
      <c r="AN67" s="701"/>
      <c r="AO67" s="701"/>
      <c r="AP67" s="701"/>
      <c r="AQ67" s="701"/>
      <c r="AR67" s="126"/>
    </row>
    <row r="68" spans="1:44">
      <c r="A68" s="137" t="s">
        <v>770</v>
      </c>
      <c r="B68" s="700">
        <v>0.1043</v>
      </c>
      <c r="C68" s="700">
        <v>0.10580000000000001</v>
      </c>
      <c r="D68" s="700">
        <v>9.06E-2</v>
      </c>
      <c r="E68" s="700">
        <v>0.10100000000000001</v>
      </c>
      <c r="F68" s="700">
        <v>8.48E-2</v>
      </c>
      <c r="G68" s="700">
        <v>8.8300000000000003E-2</v>
      </c>
      <c r="H68" s="700">
        <v>0.1193</v>
      </c>
      <c r="I68" s="700">
        <v>9.9000000000000005E-2</v>
      </c>
      <c r="J68" s="700">
        <v>0.10630000000000001</v>
      </c>
      <c r="K68" s="700">
        <v>9.1600000000000001E-2</v>
      </c>
      <c r="L68" s="700">
        <v>9.3700000000000006E-2</v>
      </c>
      <c r="M68" s="700">
        <v>0.1104</v>
      </c>
      <c r="N68" s="700">
        <v>0.14599999999999999</v>
      </c>
      <c r="O68" s="700">
        <v>9.6100000000000005E-2</v>
      </c>
      <c r="P68" s="700">
        <v>0.1052</v>
      </c>
      <c r="Q68" s="700">
        <v>9.8799999999999999E-2</v>
      </c>
      <c r="R68" s="700">
        <v>0.1091</v>
      </c>
      <c r="S68" s="700">
        <v>0.14949999999999999</v>
      </c>
      <c r="T68" s="700">
        <v>0.1183</v>
      </c>
      <c r="U68" s="700">
        <v>0.13220000000000001</v>
      </c>
      <c r="V68" s="700">
        <v>0.1009</v>
      </c>
      <c r="W68" s="700">
        <v>0.1091</v>
      </c>
      <c r="X68" s="700">
        <v>0.1022</v>
      </c>
      <c r="Y68" s="700">
        <v>0.128</v>
      </c>
      <c r="Z68" s="700">
        <v>0.10920000000000001</v>
      </c>
      <c r="AA68" s="700">
        <v>0.10730000000000001</v>
      </c>
      <c r="AB68" s="700">
        <v>9.6500000000000002E-2</v>
      </c>
      <c r="AC68" s="700">
        <v>0.1144</v>
      </c>
      <c r="AD68" s="700">
        <v>0.1789</v>
      </c>
      <c r="AE68" s="700">
        <v>0.1046</v>
      </c>
      <c r="AF68" s="700">
        <v>0.1195</v>
      </c>
      <c r="AG68" s="700">
        <v>0.1133</v>
      </c>
      <c r="AH68" s="700">
        <v>0.1195</v>
      </c>
      <c r="AI68" s="700">
        <v>0.12959999999999999</v>
      </c>
      <c r="AJ68" s="700">
        <v>0.1192</v>
      </c>
      <c r="AK68" s="700">
        <v>0.1575</v>
      </c>
      <c r="AL68" s="700">
        <v>0.1052</v>
      </c>
      <c r="AM68" s="700">
        <v>0.14319999999999999</v>
      </c>
      <c r="AN68" s="700">
        <v>0.104</v>
      </c>
      <c r="AO68" s="700">
        <v>0.1057</v>
      </c>
      <c r="AP68" s="700">
        <v>0.1095</v>
      </c>
      <c r="AQ68" s="700">
        <v>0.1062</v>
      </c>
      <c r="AR68" s="126"/>
    </row>
    <row r="69" spans="1:44">
      <c r="A69" s="137" t="s">
        <v>769</v>
      </c>
      <c r="B69" s="700">
        <v>-3.3799999999999997E-2</v>
      </c>
      <c r="C69" s="700">
        <v>-4.19E-2</v>
      </c>
      <c r="D69" s="700">
        <v>-3.3000000000000002E-2</v>
      </c>
      <c r="E69" s="700">
        <v>-4.5100000000000001E-2</v>
      </c>
      <c r="F69" s="700">
        <v>-2.0199999999999999E-2</v>
      </c>
      <c r="G69" s="700">
        <v>-3.8699999999999998E-2</v>
      </c>
      <c r="H69" s="700">
        <v>-3.5099999999999999E-2</v>
      </c>
      <c r="I69" s="700">
        <v>-3.1E-2</v>
      </c>
      <c r="J69" s="700">
        <v>-4.0899999999999999E-2</v>
      </c>
      <c r="K69" s="700">
        <v>-3.4000000000000002E-2</v>
      </c>
      <c r="L69" s="700">
        <v>-3.5499999999999997E-2</v>
      </c>
      <c r="M69" s="700">
        <v>-3.0099999999999998E-2</v>
      </c>
      <c r="N69" s="700">
        <v>-4.8599999999999997E-2</v>
      </c>
      <c r="O69" s="700">
        <v>-3.6999999999999998E-2</v>
      </c>
      <c r="P69" s="700">
        <v>-4.8899999999999999E-2</v>
      </c>
      <c r="Q69" s="700">
        <v>-3.9600000000000003E-2</v>
      </c>
      <c r="R69" s="700">
        <v>-4.1700000000000001E-2</v>
      </c>
      <c r="S69" s="700">
        <v>-2.4799999999999999E-2</v>
      </c>
      <c r="T69" s="700">
        <v>-3.8899999999999997E-2</v>
      </c>
      <c r="U69" s="700">
        <v>-4.65E-2</v>
      </c>
      <c r="V69" s="700">
        <v>-4.24E-2</v>
      </c>
      <c r="W69" s="700">
        <v>-3.15E-2</v>
      </c>
      <c r="X69" s="700">
        <v>-3.5499999999999997E-2</v>
      </c>
      <c r="Y69" s="700">
        <v>-4.8399999999999999E-2</v>
      </c>
      <c r="Z69" s="700">
        <v>-3.5299999999999998E-2</v>
      </c>
      <c r="AA69" s="700">
        <v>-4.9700000000000001E-2</v>
      </c>
      <c r="AB69" s="700">
        <v>-4.2000000000000003E-2</v>
      </c>
      <c r="AC69" s="700">
        <v>-3.8699999999999998E-2</v>
      </c>
      <c r="AD69" s="700">
        <v>-5.2200000000000003E-2</v>
      </c>
      <c r="AE69" s="700">
        <v>-3.1899999999999998E-2</v>
      </c>
      <c r="AF69" s="700">
        <v>-3.2899999999999999E-2</v>
      </c>
      <c r="AG69" s="700">
        <v>-3.4299999999999997E-2</v>
      </c>
      <c r="AH69" s="700">
        <v>-4.5400000000000003E-2</v>
      </c>
      <c r="AI69" s="700">
        <v>-3.7199999999999997E-2</v>
      </c>
      <c r="AJ69" s="700">
        <v>-4.7E-2</v>
      </c>
      <c r="AK69" s="700">
        <v>-1.5100000000000001E-2</v>
      </c>
      <c r="AL69" s="700">
        <v>-4.3499999999999997E-2</v>
      </c>
      <c r="AM69" s="700">
        <v>-4.6399999999999997E-2</v>
      </c>
      <c r="AN69" s="700">
        <v>-3.09E-2</v>
      </c>
      <c r="AO69" s="700">
        <v>-2.2800000000000001E-2</v>
      </c>
      <c r="AP69" s="700">
        <v>-2.75E-2</v>
      </c>
      <c r="AQ69" s="700">
        <v>-3.7400000000000003E-2</v>
      </c>
      <c r="AR69" s="126"/>
    </row>
    <row r="70" spans="1:44">
      <c r="A70" s="137" t="s">
        <v>768</v>
      </c>
      <c r="B70" s="700">
        <v>4.3999999999999997E-2</v>
      </c>
      <c r="C70" s="700">
        <v>4.9599999999999998E-2</v>
      </c>
      <c r="D70" s="700">
        <v>4.1500000000000002E-2</v>
      </c>
      <c r="E70" s="700">
        <v>5.3199999999999997E-2</v>
      </c>
      <c r="F70" s="700">
        <v>2.5399999999999999E-2</v>
      </c>
      <c r="G70" s="700">
        <v>5.04E-2</v>
      </c>
      <c r="H70" s="700">
        <v>4.65E-2</v>
      </c>
      <c r="I70" s="700">
        <v>4.1200000000000001E-2</v>
      </c>
      <c r="J70" s="700">
        <v>5.2400000000000002E-2</v>
      </c>
      <c r="K70" s="700">
        <v>4.6199999999999998E-2</v>
      </c>
      <c r="L70" s="700">
        <v>4.8399999999999999E-2</v>
      </c>
      <c r="M70" s="700">
        <v>4.1099999999999998E-2</v>
      </c>
      <c r="N70" s="700">
        <v>5.8799999999999998E-2</v>
      </c>
      <c r="O70" s="700">
        <v>4.41E-2</v>
      </c>
      <c r="P70" s="700">
        <v>5.6300000000000003E-2</v>
      </c>
      <c r="Q70" s="700">
        <v>4.58E-2</v>
      </c>
      <c r="R70" s="700">
        <v>5.3600000000000002E-2</v>
      </c>
      <c r="S70" s="700">
        <v>4.4400000000000002E-2</v>
      </c>
      <c r="T70" s="700">
        <v>4.8899999999999999E-2</v>
      </c>
      <c r="U70" s="700">
        <v>5.5599999999999997E-2</v>
      </c>
      <c r="V70" s="700">
        <v>5.1400000000000001E-2</v>
      </c>
      <c r="W70" s="700">
        <v>3.8399999999999997E-2</v>
      </c>
      <c r="X70" s="700">
        <v>4.6300000000000001E-2</v>
      </c>
      <c r="Y70" s="700">
        <v>5.9799999999999999E-2</v>
      </c>
      <c r="Z70" s="700">
        <v>4.1399999999999999E-2</v>
      </c>
      <c r="AA70" s="700">
        <v>5.8900000000000001E-2</v>
      </c>
      <c r="AB70" s="700">
        <v>4.9000000000000002E-2</v>
      </c>
      <c r="AC70" s="700">
        <v>4.7699999999999999E-2</v>
      </c>
      <c r="AD70" s="700">
        <v>6.08E-2</v>
      </c>
      <c r="AE70" s="700">
        <v>3.95E-2</v>
      </c>
      <c r="AF70" s="700">
        <v>5.9700000000000003E-2</v>
      </c>
      <c r="AG70" s="700">
        <v>4.1700000000000001E-2</v>
      </c>
      <c r="AH70" s="700">
        <v>5.7700000000000001E-2</v>
      </c>
      <c r="AI70" s="700">
        <v>6.3E-2</v>
      </c>
      <c r="AJ70" s="700">
        <v>5.5500000000000001E-2</v>
      </c>
      <c r="AK70" s="700">
        <v>5.21E-2</v>
      </c>
      <c r="AL70" s="700">
        <v>4.9200000000000001E-2</v>
      </c>
      <c r="AM70" s="700">
        <v>6.1400000000000003E-2</v>
      </c>
      <c r="AN70" s="700">
        <v>3.95E-2</v>
      </c>
      <c r="AO70" s="700">
        <v>3.4000000000000002E-2</v>
      </c>
      <c r="AP70" s="700">
        <v>3.7600000000000001E-2</v>
      </c>
      <c r="AQ70" s="700">
        <v>4.7100000000000003E-2</v>
      </c>
      <c r="AR70" s="126"/>
    </row>
    <row r="71" spans="1:44">
      <c r="A71" s="137" t="s">
        <v>767</v>
      </c>
      <c r="B71" s="700">
        <v>0</v>
      </c>
      <c r="C71" s="700">
        <v>0</v>
      </c>
      <c r="D71" s="700">
        <v>-1E-3</v>
      </c>
      <c r="E71" s="700">
        <v>0</v>
      </c>
      <c r="F71" s="700">
        <v>0</v>
      </c>
      <c r="G71" s="700">
        <v>0</v>
      </c>
      <c r="H71" s="700">
        <v>0</v>
      </c>
      <c r="I71" s="700">
        <v>0</v>
      </c>
      <c r="J71" s="700">
        <v>0</v>
      </c>
      <c r="K71" s="700">
        <v>0</v>
      </c>
      <c r="L71" s="700">
        <v>0</v>
      </c>
      <c r="M71" s="700">
        <v>0</v>
      </c>
      <c r="N71" s="700">
        <v>0</v>
      </c>
      <c r="O71" s="700">
        <v>0</v>
      </c>
      <c r="P71" s="700">
        <v>0</v>
      </c>
      <c r="Q71" s="700">
        <v>0</v>
      </c>
      <c r="R71" s="700">
        <v>0</v>
      </c>
      <c r="S71" s="700">
        <v>0</v>
      </c>
      <c r="T71" s="700">
        <v>0</v>
      </c>
      <c r="U71" s="700">
        <v>0</v>
      </c>
      <c r="V71" s="700">
        <v>0</v>
      </c>
      <c r="W71" s="700">
        <v>0</v>
      </c>
      <c r="X71" s="700">
        <v>0</v>
      </c>
      <c r="Y71" s="700">
        <v>-2.9999999999999997E-4</v>
      </c>
      <c r="Z71" s="700">
        <v>0</v>
      </c>
      <c r="AA71" s="700">
        <v>0</v>
      </c>
      <c r="AB71" s="700">
        <v>0</v>
      </c>
      <c r="AC71" s="700">
        <v>0</v>
      </c>
      <c r="AD71" s="700">
        <v>0</v>
      </c>
      <c r="AE71" s="700">
        <v>0</v>
      </c>
      <c r="AF71" s="700">
        <v>0</v>
      </c>
      <c r="AG71" s="700">
        <v>0</v>
      </c>
      <c r="AH71" s="700">
        <v>0</v>
      </c>
      <c r="AI71" s="700">
        <v>0</v>
      </c>
      <c r="AJ71" s="700">
        <v>0</v>
      </c>
      <c r="AK71" s="700">
        <v>0</v>
      </c>
      <c r="AL71" s="700">
        <v>0</v>
      </c>
      <c r="AM71" s="700">
        <v>0</v>
      </c>
      <c r="AN71" s="700">
        <v>0</v>
      </c>
      <c r="AO71" s="700">
        <v>0</v>
      </c>
      <c r="AP71" s="700">
        <v>0</v>
      </c>
      <c r="AQ71" s="700">
        <v>0</v>
      </c>
      <c r="AR71" s="126"/>
    </row>
    <row r="72" spans="1:44">
      <c r="A72" s="137" t="s">
        <v>766</v>
      </c>
      <c r="B72" s="700">
        <v>-2.12E-2</v>
      </c>
      <c r="C72" s="700">
        <v>-7.0000000000000001E-3</v>
      </c>
      <c r="D72" s="700">
        <v>-9.4000000000000004E-3</v>
      </c>
      <c r="E72" s="700">
        <v>-9.7999999999999997E-3</v>
      </c>
      <c r="F72" s="700">
        <v>-4.3E-3</v>
      </c>
      <c r="G72" s="700">
        <v>-1.32E-2</v>
      </c>
      <c r="H72" s="700">
        <v>-2.3300000000000001E-2</v>
      </c>
      <c r="I72" s="700">
        <v>-5.8999999999999999E-3</v>
      </c>
      <c r="J72" s="700">
        <v>-3.6700000000000003E-2</v>
      </c>
      <c r="K72" s="700">
        <v>-8.8999999999999999E-3</v>
      </c>
      <c r="L72" s="700">
        <v>-8.8000000000000005E-3</v>
      </c>
      <c r="M72" s="700">
        <v>-2E-3</v>
      </c>
      <c r="N72" s="700">
        <v>-2.2499999999999999E-2</v>
      </c>
      <c r="O72" s="700">
        <v>-2.4299999999999999E-2</v>
      </c>
      <c r="P72" s="700">
        <v>-3.5700000000000003E-2</v>
      </c>
      <c r="Q72" s="700">
        <v>-1.6999999999999999E-3</v>
      </c>
      <c r="R72" s="700">
        <v>-1.14E-2</v>
      </c>
      <c r="S72" s="700">
        <v>-3.5299999999999998E-2</v>
      </c>
      <c r="T72" s="700">
        <v>1.5E-3</v>
      </c>
      <c r="U72" s="700">
        <v>-3.6900000000000002E-2</v>
      </c>
      <c r="V72" s="700">
        <v>-2.2800000000000001E-2</v>
      </c>
      <c r="W72" s="700">
        <v>-4.4000000000000003E-3</v>
      </c>
      <c r="X72" s="700">
        <v>-2.9999999999999997E-4</v>
      </c>
      <c r="Y72" s="700">
        <v>-1.5100000000000001E-2</v>
      </c>
      <c r="Z72" s="700">
        <v>-3.6200000000000003E-2</v>
      </c>
      <c r="AA72" s="700">
        <v>-1.18E-2</v>
      </c>
      <c r="AB72" s="700">
        <v>-6.4000000000000003E-3</v>
      </c>
      <c r="AC72" s="700">
        <v>-1.9E-3</v>
      </c>
      <c r="AD72" s="700">
        <v>-2.1000000000000001E-2</v>
      </c>
      <c r="AE72" s="700">
        <v>-4.0000000000000001E-3</v>
      </c>
      <c r="AF72" s="700">
        <v>-1.49E-2</v>
      </c>
      <c r="AG72" s="700">
        <v>-3.0999999999999999E-3</v>
      </c>
      <c r="AH72" s="700">
        <v>-1.72E-2</v>
      </c>
      <c r="AI72" s="700">
        <v>-3.56E-2</v>
      </c>
      <c r="AJ72" s="700">
        <v>-7.4999999999999997E-3</v>
      </c>
      <c r="AK72" s="700">
        <v>-2.5899999999999999E-2</v>
      </c>
      <c r="AL72" s="700">
        <v>-3.8999999999999998E-3</v>
      </c>
      <c r="AM72" s="700">
        <v>-3.73E-2</v>
      </c>
      <c r="AN72" s="700">
        <v>-8.6999999999999994E-3</v>
      </c>
      <c r="AO72" s="700">
        <v>-9.4999999999999998E-3</v>
      </c>
      <c r="AP72" s="700">
        <v>-1.5E-3</v>
      </c>
      <c r="AQ72" s="700">
        <v>-1.37E-2</v>
      </c>
      <c r="AR72" s="126"/>
    </row>
    <row r="73" spans="1:44">
      <c r="A73" s="137" t="s">
        <v>765</v>
      </c>
      <c r="B73" s="700">
        <v>4.5999999999999999E-3</v>
      </c>
      <c r="C73" s="700">
        <v>6.9999999999999999E-4</v>
      </c>
      <c r="D73" s="700">
        <v>6.0000000000000001E-3</v>
      </c>
      <c r="E73" s="700">
        <v>1.4E-3</v>
      </c>
      <c r="F73" s="700">
        <v>8.0000000000000004E-4</v>
      </c>
      <c r="G73" s="700">
        <v>4.1000000000000003E-3</v>
      </c>
      <c r="H73" s="700">
        <v>-2.9999999999999997E-4</v>
      </c>
      <c r="I73" s="700">
        <v>3.0999999999999999E-3</v>
      </c>
      <c r="J73" s="700">
        <v>1.9E-3</v>
      </c>
      <c r="K73" s="700">
        <v>1.1999999999999999E-3</v>
      </c>
      <c r="L73" s="700">
        <v>1.4E-3</v>
      </c>
      <c r="M73" s="700">
        <v>2.5999999999999999E-3</v>
      </c>
      <c r="N73" s="700">
        <v>6.4999999999999997E-3</v>
      </c>
      <c r="O73" s="700">
        <v>1.8E-3</v>
      </c>
      <c r="P73" s="700">
        <v>-2.9999999999999997E-4</v>
      </c>
      <c r="Q73" s="700">
        <v>5.0000000000000001E-4</v>
      </c>
      <c r="R73" s="700">
        <v>2.0000000000000001E-4</v>
      </c>
      <c r="S73" s="700">
        <v>-6.6E-3</v>
      </c>
      <c r="T73" s="700">
        <v>1.1999999999999999E-3</v>
      </c>
      <c r="U73" s="700">
        <v>-5.9999999999999995E-4</v>
      </c>
      <c r="V73" s="700">
        <v>-1E-4</v>
      </c>
      <c r="W73" s="700">
        <v>-2.9999999999999997E-4</v>
      </c>
      <c r="X73" s="700">
        <v>2.0000000000000001E-4</v>
      </c>
      <c r="Y73" s="700">
        <v>5.0000000000000001E-4</v>
      </c>
      <c r="Z73" s="700">
        <v>2.2000000000000001E-3</v>
      </c>
      <c r="AA73" s="700">
        <v>2.5000000000000001E-3</v>
      </c>
      <c r="AB73" s="700">
        <v>4.0000000000000002E-4</v>
      </c>
      <c r="AC73" s="700">
        <v>1.1999999999999999E-3</v>
      </c>
      <c r="AD73" s="700">
        <v>2.7000000000000001E-3</v>
      </c>
      <c r="AE73" s="700">
        <v>1.1000000000000001E-3</v>
      </c>
      <c r="AF73" s="700">
        <v>-6.6E-3</v>
      </c>
      <c r="AG73" s="700">
        <v>8.9999999999999998E-4</v>
      </c>
      <c r="AH73" s="700">
        <v>3.5000000000000001E-3</v>
      </c>
      <c r="AI73" s="700">
        <v>-5.0000000000000001E-4</v>
      </c>
      <c r="AJ73" s="700">
        <v>5.3E-3</v>
      </c>
      <c r="AK73" s="700">
        <v>8.0000000000000004E-4</v>
      </c>
      <c r="AL73" s="700">
        <v>5.5999999999999999E-3</v>
      </c>
      <c r="AM73" s="700">
        <v>-5.0000000000000001E-4</v>
      </c>
      <c r="AN73" s="700">
        <v>-3.7000000000000002E-3</v>
      </c>
      <c r="AO73" s="700">
        <v>4.4000000000000003E-3</v>
      </c>
      <c r="AP73" s="700">
        <v>1E-3</v>
      </c>
      <c r="AQ73" s="700">
        <v>1.8E-3</v>
      </c>
      <c r="AR73" s="126"/>
    </row>
    <row r="74" spans="1:44">
      <c r="A74" s="137" t="s">
        <v>764</v>
      </c>
      <c r="B74" s="700">
        <v>-5.8000000000000003E-2</v>
      </c>
      <c r="C74" s="700">
        <v>-5.7799999999999997E-2</v>
      </c>
      <c r="D74" s="700">
        <v>-5.4800000000000001E-2</v>
      </c>
      <c r="E74" s="700">
        <v>-6.7500000000000004E-2</v>
      </c>
      <c r="F74" s="700">
        <v>-5.57E-2</v>
      </c>
      <c r="G74" s="700">
        <v>-3.9E-2</v>
      </c>
      <c r="H74" s="700">
        <v>-8.3799999999999999E-2</v>
      </c>
      <c r="I74" s="700">
        <v>-6.5500000000000003E-2</v>
      </c>
      <c r="J74" s="700">
        <v>-5.2999999999999999E-2</v>
      </c>
      <c r="K74" s="700">
        <v>-4.9299999999999997E-2</v>
      </c>
      <c r="L74" s="700">
        <v>-6.0299999999999999E-2</v>
      </c>
      <c r="M74" s="700">
        <v>-6.7599999999999993E-2</v>
      </c>
      <c r="N74" s="700">
        <v>-0.1046</v>
      </c>
      <c r="O74" s="700">
        <v>-5.2499999999999998E-2</v>
      </c>
      <c r="P74" s="700">
        <v>-4.4600000000000001E-2</v>
      </c>
      <c r="Q74" s="700">
        <v>-6.9099999999999995E-2</v>
      </c>
      <c r="R74" s="700">
        <v>-5.1799999999999999E-2</v>
      </c>
      <c r="S74" s="700">
        <v>-9.2200000000000004E-2</v>
      </c>
      <c r="T74" s="700">
        <v>-7.4999999999999997E-2</v>
      </c>
      <c r="U74" s="700">
        <v>-9.3399999999999997E-2</v>
      </c>
      <c r="V74" s="700">
        <v>-3.6999999999999998E-2</v>
      </c>
      <c r="W74" s="700">
        <v>-6.0499999999999998E-2</v>
      </c>
      <c r="X74" s="700">
        <v>-5.7500000000000002E-2</v>
      </c>
      <c r="Y74" s="700">
        <v>-5.9499999999999997E-2</v>
      </c>
      <c r="Z74" s="700">
        <v>-6.4299999999999996E-2</v>
      </c>
      <c r="AA74" s="700">
        <v>-6.7299999999999999E-2</v>
      </c>
      <c r="AB74" s="700">
        <v>-4.3400000000000001E-2</v>
      </c>
      <c r="AC74" s="700">
        <v>-7.3599999999999999E-2</v>
      </c>
      <c r="AD74" s="700">
        <v>-0.10630000000000001</v>
      </c>
      <c r="AE74" s="700">
        <v>-6.5100000000000005E-2</v>
      </c>
      <c r="AF74" s="700">
        <v>-4.9700000000000001E-2</v>
      </c>
      <c r="AG74" s="700">
        <v>-7.3700000000000002E-2</v>
      </c>
      <c r="AH74" s="700">
        <v>-7.9500000000000001E-2</v>
      </c>
      <c r="AI74" s="700">
        <v>-0.109</v>
      </c>
      <c r="AJ74" s="700">
        <v>-7.1800000000000003E-2</v>
      </c>
      <c r="AK74" s="700">
        <v>-9.1700000000000004E-2</v>
      </c>
      <c r="AL74" s="700">
        <v>-7.0699999999999999E-2</v>
      </c>
      <c r="AM74" s="700">
        <v>-0.1053</v>
      </c>
      <c r="AN74" s="700">
        <v>-5.6599999999999998E-2</v>
      </c>
      <c r="AO74" s="700">
        <v>-9.5600000000000004E-2</v>
      </c>
      <c r="AP74" s="700">
        <v>-9.35E-2</v>
      </c>
      <c r="AQ74" s="700">
        <v>-6.0400000000000002E-2</v>
      </c>
      <c r="AR74" s="126"/>
    </row>
    <row r="75" spans="1:44">
      <c r="A75" s="137" t="s">
        <v>763</v>
      </c>
      <c r="B75" s="700">
        <v>4.3E-3</v>
      </c>
      <c r="C75" s="700">
        <v>5.9999999999999995E-4</v>
      </c>
      <c r="D75" s="700">
        <v>-5.9999999999999995E-4</v>
      </c>
      <c r="E75" s="700">
        <v>-2.0000000000000001E-4</v>
      </c>
      <c r="F75" s="700">
        <v>-5.9999999999999995E-4</v>
      </c>
      <c r="G75" s="700">
        <v>-6.9999999999999999E-4</v>
      </c>
      <c r="H75" s="700">
        <v>0</v>
      </c>
      <c r="I75" s="700">
        <v>1.5E-3</v>
      </c>
      <c r="J75" s="700">
        <v>1E-3</v>
      </c>
      <c r="K75" s="700">
        <v>-2.8E-3</v>
      </c>
      <c r="L75" s="700">
        <v>8.5000000000000006E-3</v>
      </c>
      <c r="M75" s="700">
        <v>1.4E-3</v>
      </c>
      <c r="N75" s="700">
        <v>2.0000000000000001E-4</v>
      </c>
      <c r="O75" s="700">
        <v>0</v>
      </c>
      <c r="P75" s="700">
        <v>-1.6000000000000001E-3</v>
      </c>
      <c r="Q75" s="700">
        <v>-3.0000000000000001E-3</v>
      </c>
      <c r="R75" s="700">
        <v>-2.9999999999999997E-4</v>
      </c>
      <c r="S75" s="700">
        <v>-4.4000000000000003E-3</v>
      </c>
      <c r="T75" s="700">
        <v>1.5E-3</v>
      </c>
      <c r="U75" s="700">
        <v>-1.8E-3</v>
      </c>
      <c r="V75" s="700">
        <v>-1.4E-3</v>
      </c>
      <c r="W75" s="700">
        <v>-8.0000000000000004E-4</v>
      </c>
      <c r="X75" s="700">
        <v>4.0000000000000002E-4</v>
      </c>
      <c r="Y75" s="700">
        <v>0</v>
      </c>
      <c r="Z75" s="700">
        <v>6.9999999999999999E-4</v>
      </c>
      <c r="AA75" s="700">
        <v>0</v>
      </c>
      <c r="AB75" s="700">
        <v>0</v>
      </c>
      <c r="AC75" s="700">
        <v>0</v>
      </c>
      <c r="AD75" s="700">
        <v>1E-4</v>
      </c>
      <c r="AE75" s="700">
        <v>2.0000000000000001E-4</v>
      </c>
      <c r="AF75" s="700">
        <v>-1.1999999999999999E-3</v>
      </c>
      <c r="AG75" s="700">
        <v>1.1000000000000001E-3</v>
      </c>
      <c r="AH75" s="700">
        <v>2.0000000000000001E-4</v>
      </c>
      <c r="AI75" s="700">
        <v>-5.0000000000000001E-4</v>
      </c>
      <c r="AJ75" s="700">
        <v>-6.9999999999999999E-4</v>
      </c>
      <c r="AK75" s="700">
        <v>0</v>
      </c>
      <c r="AL75" s="700">
        <v>-2.3E-3</v>
      </c>
      <c r="AM75" s="700">
        <v>1.8E-3</v>
      </c>
      <c r="AN75" s="700">
        <v>-3.0000000000000001E-3</v>
      </c>
      <c r="AO75" s="700">
        <v>-5.9999999999999995E-4</v>
      </c>
      <c r="AP75" s="700">
        <v>-2E-3</v>
      </c>
      <c r="AQ75" s="700">
        <v>6.9999999999999999E-4</v>
      </c>
      <c r="AR75" s="126"/>
    </row>
    <row r="76" spans="1:44">
      <c r="A76" s="137" t="s">
        <v>762</v>
      </c>
      <c r="B76" s="700">
        <v>8.48E-2</v>
      </c>
      <c r="C76" s="700">
        <v>0.1699</v>
      </c>
      <c r="D76" s="700">
        <v>9.2999999999999999E-2</v>
      </c>
      <c r="E76" s="700">
        <v>9.7500000000000003E-2</v>
      </c>
      <c r="F76" s="700">
        <v>8.4500000000000006E-2</v>
      </c>
      <c r="G76" s="700">
        <v>0.20169999999999999</v>
      </c>
      <c r="H76" s="700">
        <v>0.28710000000000002</v>
      </c>
      <c r="I76" s="700">
        <v>0.2646</v>
      </c>
      <c r="J76" s="700">
        <v>0.19789999999999999</v>
      </c>
      <c r="K76" s="700">
        <v>0.18149999999999999</v>
      </c>
      <c r="L76" s="700">
        <v>0.1241</v>
      </c>
      <c r="M76" s="700">
        <v>0.1968</v>
      </c>
      <c r="N76" s="700">
        <v>0.13100000000000001</v>
      </c>
      <c r="O76" s="700">
        <v>0.18179999999999999</v>
      </c>
      <c r="P76" s="700">
        <v>0.1094</v>
      </c>
      <c r="Q76" s="700">
        <v>0.1963</v>
      </c>
      <c r="R76" s="700">
        <v>0.22320000000000001</v>
      </c>
      <c r="S76" s="700">
        <v>0.21149999999999999</v>
      </c>
      <c r="T76" s="700">
        <v>0.39829999999999999</v>
      </c>
      <c r="U76" s="700">
        <v>0.16830000000000001</v>
      </c>
      <c r="V76" s="700">
        <v>0.17319999999999999</v>
      </c>
      <c r="W76" s="700">
        <v>8.8599999999999998E-2</v>
      </c>
      <c r="X76" s="700">
        <v>4.9200000000000001E-2</v>
      </c>
      <c r="Y76" s="700">
        <v>0.1973</v>
      </c>
      <c r="Z76" s="700">
        <v>0.12239999999999999</v>
      </c>
      <c r="AA76" s="700">
        <v>0.24779999999999999</v>
      </c>
      <c r="AB76" s="700">
        <v>0.104</v>
      </c>
      <c r="AC76" s="700">
        <v>8.6900000000000005E-2</v>
      </c>
      <c r="AD76" s="700">
        <v>0.2475</v>
      </c>
      <c r="AE76" s="700">
        <v>0.2581</v>
      </c>
      <c r="AF76" s="700">
        <v>0.13769999999999999</v>
      </c>
      <c r="AG76" s="700">
        <v>0.192</v>
      </c>
      <c r="AH76" s="700">
        <v>0.15359999999999999</v>
      </c>
      <c r="AI76" s="700">
        <v>7.2300000000000003E-2</v>
      </c>
      <c r="AJ76" s="700">
        <v>0.11020000000000001</v>
      </c>
      <c r="AK76" s="700">
        <v>0.29330000000000001</v>
      </c>
      <c r="AL76" s="700">
        <v>0.1096</v>
      </c>
      <c r="AM76" s="700">
        <v>0.2233</v>
      </c>
      <c r="AN76" s="700">
        <v>0.20630000000000001</v>
      </c>
      <c r="AO76" s="700">
        <v>0.2646</v>
      </c>
      <c r="AP76" s="700">
        <v>9.4E-2</v>
      </c>
      <c r="AQ76" s="700">
        <v>0.1283</v>
      </c>
      <c r="AR76" s="126"/>
    </row>
    <row r="77" spans="1:44">
      <c r="A77" s="135" t="s">
        <v>761</v>
      </c>
      <c r="B77" s="702"/>
      <c r="C77" s="702"/>
      <c r="D77" s="702"/>
      <c r="E77" s="702"/>
      <c r="F77" s="702"/>
      <c r="G77" s="702"/>
      <c r="H77" s="701"/>
      <c r="I77" s="701"/>
      <c r="J77" s="701"/>
      <c r="K77" s="701"/>
      <c r="L77" s="702"/>
      <c r="M77" s="702"/>
      <c r="N77" s="702"/>
      <c r="O77" s="702"/>
      <c r="P77" s="702"/>
      <c r="Q77" s="702"/>
      <c r="R77" s="701"/>
      <c r="S77" s="701"/>
      <c r="T77" s="701"/>
      <c r="U77" s="701"/>
      <c r="V77" s="702"/>
      <c r="W77" s="702"/>
      <c r="X77" s="702"/>
      <c r="Y77" s="702"/>
      <c r="Z77" s="702"/>
      <c r="AA77" s="702"/>
      <c r="AB77" s="701"/>
      <c r="AC77" s="701"/>
      <c r="AD77" s="701"/>
      <c r="AE77" s="701"/>
      <c r="AF77" s="702"/>
      <c r="AG77" s="702"/>
      <c r="AH77" s="702"/>
      <c r="AI77" s="702"/>
      <c r="AJ77" s="701"/>
      <c r="AK77" s="701"/>
      <c r="AL77" s="701"/>
      <c r="AM77" s="701"/>
      <c r="AN77" s="701"/>
      <c r="AO77" s="701"/>
      <c r="AP77" s="701"/>
      <c r="AQ77" s="701"/>
      <c r="AR77" s="126"/>
    </row>
    <row r="78" spans="1:44">
      <c r="A78" s="137" t="s">
        <v>760</v>
      </c>
      <c r="B78" s="700">
        <v>0.15529999999999999</v>
      </c>
      <c r="C78" s="700">
        <v>0.1641</v>
      </c>
      <c r="D78" s="700">
        <v>0.1313</v>
      </c>
      <c r="E78" s="700">
        <v>0.1517</v>
      </c>
      <c r="F78" s="700">
        <v>0.1694</v>
      </c>
      <c r="G78" s="700">
        <v>0.17</v>
      </c>
      <c r="H78" s="700">
        <v>0.1603</v>
      </c>
      <c r="I78" s="700">
        <v>0.13950000000000001</v>
      </c>
      <c r="J78" s="700">
        <v>0.16250000000000001</v>
      </c>
      <c r="K78" s="700">
        <v>0.12809999999999999</v>
      </c>
      <c r="L78" s="700">
        <v>0.15770000000000001</v>
      </c>
      <c r="M78" s="700">
        <v>0.1246</v>
      </c>
      <c r="N78" s="700">
        <v>0.1951</v>
      </c>
      <c r="O78" s="700">
        <v>0.15939999999999999</v>
      </c>
      <c r="P78" s="700">
        <v>0.2155</v>
      </c>
      <c r="Q78" s="700">
        <v>0.14979999999999999</v>
      </c>
      <c r="R78" s="700">
        <v>0.14419999999999999</v>
      </c>
      <c r="S78" s="700">
        <v>0.19700000000000001</v>
      </c>
      <c r="T78" s="700">
        <v>0.1598</v>
      </c>
      <c r="U78" s="700">
        <v>0.15770000000000001</v>
      </c>
      <c r="V78" s="700">
        <v>0.16370000000000001</v>
      </c>
      <c r="W78" s="700">
        <v>0.14760000000000001</v>
      </c>
      <c r="X78" s="700">
        <v>0.15190000000000001</v>
      </c>
      <c r="Y78" s="700">
        <v>0.1608</v>
      </c>
      <c r="Z78" s="700">
        <v>0.14449999999999999</v>
      </c>
      <c r="AA78" s="700">
        <v>0.15540000000000001</v>
      </c>
      <c r="AB78" s="700">
        <v>0.12540000000000001</v>
      </c>
      <c r="AC78" s="700">
        <v>0.16170000000000001</v>
      </c>
      <c r="AD78" s="700">
        <v>0.2243</v>
      </c>
      <c r="AE78" s="700">
        <v>0.14410000000000001</v>
      </c>
      <c r="AF78" s="700">
        <v>0.17760000000000001</v>
      </c>
      <c r="AG78" s="700">
        <v>0.14560000000000001</v>
      </c>
      <c r="AH78" s="700">
        <v>0.17979999999999999</v>
      </c>
      <c r="AI78" s="700">
        <v>0.1764</v>
      </c>
      <c r="AJ78" s="700">
        <v>0.18310000000000001</v>
      </c>
      <c r="AK78" s="700">
        <v>0.18340000000000001</v>
      </c>
      <c r="AL78" s="700">
        <v>0.1333</v>
      </c>
      <c r="AM78" s="700">
        <v>0.20930000000000001</v>
      </c>
      <c r="AN78" s="700">
        <v>0.14879999999999999</v>
      </c>
      <c r="AO78" s="700">
        <v>0.13320000000000001</v>
      </c>
      <c r="AP78" s="700">
        <v>0.1414</v>
      </c>
      <c r="AQ78" s="700">
        <v>0.1552</v>
      </c>
      <c r="AR78" s="126"/>
    </row>
    <row r="79" spans="1:44">
      <c r="A79" s="137" t="s">
        <v>759</v>
      </c>
      <c r="B79" s="700">
        <v>0.14960000000000001</v>
      </c>
      <c r="C79" s="700">
        <v>0.12670000000000001</v>
      </c>
      <c r="D79" s="700">
        <v>0.11550000000000001</v>
      </c>
      <c r="E79" s="700">
        <v>0.14130000000000001</v>
      </c>
      <c r="F79" s="700">
        <v>0</v>
      </c>
      <c r="G79" s="700">
        <v>0</v>
      </c>
      <c r="H79" s="700">
        <v>0.13200000000000001</v>
      </c>
      <c r="I79" s="700">
        <v>9.1600000000000001E-2</v>
      </c>
      <c r="J79" s="700">
        <v>8.3599999999999994E-2</v>
      </c>
      <c r="K79" s="700">
        <v>0.11020000000000001</v>
      </c>
      <c r="L79" s="700">
        <v>4.4900000000000002E-2</v>
      </c>
      <c r="M79" s="700">
        <v>0.21429999999999999</v>
      </c>
      <c r="N79" s="700">
        <v>0.14430000000000001</v>
      </c>
      <c r="O79" s="700">
        <v>0</v>
      </c>
      <c r="P79" s="700">
        <v>2.0999999999999999E-3</v>
      </c>
      <c r="Q79" s="700">
        <v>0.13339999999999999</v>
      </c>
      <c r="R79" s="700">
        <v>0.14829999999999999</v>
      </c>
      <c r="S79" s="700">
        <v>0.17169999999999999</v>
      </c>
      <c r="T79" s="700">
        <v>0.12770000000000001</v>
      </c>
      <c r="U79" s="700">
        <v>0.14399999999999999</v>
      </c>
      <c r="V79" s="700">
        <v>0</v>
      </c>
      <c r="W79" s="700">
        <v>0</v>
      </c>
      <c r="X79" s="700">
        <v>0.1216</v>
      </c>
      <c r="Y79" s="700">
        <v>0.14030000000000001</v>
      </c>
      <c r="Z79" s="700">
        <v>0.1384</v>
      </c>
      <c r="AA79" s="700">
        <v>0.1208</v>
      </c>
      <c r="AB79" s="700">
        <v>0.10290000000000001</v>
      </c>
      <c r="AC79" s="700">
        <v>9.8500000000000004E-2</v>
      </c>
      <c r="AD79" s="700">
        <v>0.19220000000000001</v>
      </c>
      <c r="AE79" s="700">
        <v>0.13589999999999999</v>
      </c>
      <c r="AF79" s="700">
        <v>1.5E-3</v>
      </c>
      <c r="AG79" s="700">
        <v>0.10970000000000001</v>
      </c>
      <c r="AH79" s="700">
        <v>0.113</v>
      </c>
      <c r="AI79" s="700">
        <v>0.1406</v>
      </c>
      <c r="AJ79" s="700">
        <v>0.1258</v>
      </c>
      <c r="AK79" s="700">
        <v>0.1076</v>
      </c>
      <c r="AL79" s="700">
        <v>0.11260000000000001</v>
      </c>
      <c r="AM79" s="700">
        <v>6.4000000000000003E-3</v>
      </c>
      <c r="AN79" s="700">
        <v>0</v>
      </c>
      <c r="AO79" s="700">
        <v>2.8299999999999999E-2</v>
      </c>
      <c r="AP79" s="700">
        <v>0.1172</v>
      </c>
      <c r="AQ79" s="700">
        <v>0.1052</v>
      </c>
      <c r="AR79" s="126"/>
    </row>
    <row r="80" spans="1:44">
      <c r="A80" s="137" t="s">
        <v>758</v>
      </c>
      <c r="B80" s="700">
        <v>0.15740000000000001</v>
      </c>
      <c r="C80" s="700">
        <v>0.11650000000000001</v>
      </c>
      <c r="D80" s="700">
        <v>0.19139999999999999</v>
      </c>
      <c r="E80" s="700">
        <v>0.1371</v>
      </c>
      <c r="F80" s="700">
        <v>6.5600000000000006E-2</v>
      </c>
      <c r="G80" s="700">
        <v>0.89270000000000005</v>
      </c>
      <c r="H80" s="700">
        <v>8.1600000000000006E-2</v>
      </c>
      <c r="I80" s="700">
        <v>8.6499999999999994E-2</v>
      </c>
      <c r="J80" s="700">
        <v>0.12709999999999999</v>
      </c>
      <c r="K80" s="700">
        <v>6.6299999999999998E-2</v>
      </c>
      <c r="L80" s="700">
        <v>4.3700000000000003E-2</v>
      </c>
      <c r="M80" s="700">
        <v>0.21709999999999999</v>
      </c>
      <c r="N80" s="700">
        <v>0.35020000000000001</v>
      </c>
      <c r="O80" s="700">
        <v>0.1452</v>
      </c>
      <c r="P80" s="700">
        <v>0.2838</v>
      </c>
      <c r="Q80" s="700">
        <v>7.0499999999999993E-2</v>
      </c>
      <c r="R80" s="700">
        <v>8.2799999999999999E-2</v>
      </c>
      <c r="S80" s="700">
        <v>0.17610000000000001</v>
      </c>
      <c r="T80" s="700">
        <v>2.3599999999999999E-2</v>
      </c>
      <c r="U80" s="700">
        <v>0.17519999999999999</v>
      </c>
      <c r="V80" s="700">
        <v>4.0000000000000002E-4</v>
      </c>
      <c r="W80" s="700">
        <v>0.12809999999999999</v>
      </c>
      <c r="X80" s="700">
        <v>0.1522</v>
      </c>
      <c r="Y80" s="700">
        <v>0</v>
      </c>
      <c r="Z80" s="700">
        <v>0.1235</v>
      </c>
      <c r="AA80" s="700">
        <v>2.8500000000000001E-2</v>
      </c>
      <c r="AB80" s="700">
        <v>8.8099999999999998E-2</v>
      </c>
      <c r="AC80" s="700">
        <v>0.1928</v>
      </c>
      <c r="AD80" s="700">
        <v>0.51100000000000001</v>
      </c>
      <c r="AE80" s="700">
        <v>2.6100000000000002E-2</v>
      </c>
      <c r="AF80" s="700">
        <v>0.25669999999999998</v>
      </c>
      <c r="AG80" s="700">
        <v>0.48599999999999999</v>
      </c>
      <c r="AH80" s="700">
        <v>8.5999999999999993E-2</v>
      </c>
      <c r="AI80" s="700">
        <v>0.15329999999999999</v>
      </c>
      <c r="AJ80" s="700">
        <v>9.4000000000000004E-3</v>
      </c>
      <c r="AK80" s="700">
        <v>0.93189999999999995</v>
      </c>
      <c r="AL80" s="700">
        <v>6.4899999999999999E-2</v>
      </c>
      <c r="AM80" s="700">
        <v>9.4E-2</v>
      </c>
      <c r="AN80" s="700">
        <v>9.4500000000000001E-2</v>
      </c>
      <c r="AO80" s="700">
        <v>4.3400000000000001E-2</v>
      </c>
      <c r="AP80" s="700">
        <v>0.62029999999999996</v>
      </c>
      <c r="AQ80" s="700">
        <v>0.1241</v>
      </c>
      <c r="AR80" s="126"/>
    </row>
    <row r="81" spans="1:44">
      <c r="A81" s="137" t="s">
        <v>757</v>
      </c>
      <c r="B81" s="700">
        <v>8.5699999999999998E-2</v>
      </c>
      <c r="C81" s="700">
        <v>0.22639999999999999</v>
      </c>
      <c r="D81" s="700">
        <v>0.2001</v>
      </c>
      <c r="E81" s="700">
        <v>7.2499999999999995E-2</v>
      </c>
      <c r="F81" s="700">
        <v>0</v>
      </c>
      <c r="G81" s="700">
        <v>0</v>
      </c>
      <c r="H81" s="700">
        <v>0.11310000000000001</v>
      </c>
      <c r="I81" s="700">
        <v>4.6800000000000001E-2</v>
      </c>
      <c r="J81" s="700">
        <v>2.41E-2</v>
      </c>
      <c r="K81" s="700">
        <v>7.3200000000000001E-2</v>
      </c>
      <c r="L81" s="700">
        <v>4.36E-2</v>
      </c>
      <c r="M81" s="700">
        <v>7.1199999999999999E-2</v>
      </c>
      <c r="N81" s="700">
        <v>0.2044</v>
      </c>
      <c r="O81" s="700">
        <v>0.13869999999999999</v>
      </c>
      <c r="P81" s="700">
        <v>0.1032</v>
      </c>
      <c r="Q81" s="700">
        <v>4.4000000000000003E-3</v>
      </c>
      <c r="R81" s="700">
        <v>9.4600000000000004E-2</v>
      </c>
      <c r="S81" s="700">
        <v>0.25340000000000001</v>
      </c>
      <c r="T81" s="700">
        <v>0.43880000000000002</v>
      </c>
      <c r="U81" s="700">
        <v>4.8912000000000004</v>
      </c>
      <c r="V81" s="700">
        <v>0</v>
      </c>
      <c r="W81" s="700">
        <v>0</v>
      </c>
      <c r="X81" s="700">
        <v>1.89E-2</v>
      </c>
      <c r="Y81" s="700">
        <v>0</v>
      </c>
      <c r="Z81" s="700">
        <v>3.0599999999999999E-2</v>
      </c>
      <c r="AA81" s="700">
        <v>0.1188</v>
      </c>
      <c r="AB81" s="700">
        <v>4.0899999999999999E-2</v>
      </c>
      <c r="AC81" s="700">
        <v>0.31269999999999998</v>
      </c>
      <c r="AD81" s="700">
        <v>5.45E-2</v>
      </c>
      <c r="AE81" s="700">
        <v>4.9799999999999997E-2</v>
      </c>
      <c r="AF81" s="700">
        <v>0.14330000000000001</v>
      </c>
      <c r="AG81" s="700">
        <v>0.12889999999999999</v>
      </c>
      <c r="AH81" s="700">
        <v>0.24099999999999999</v>
      </c>
      <c r="AI81" s="700">
        <v>0.34649999999999997</v>
      </c>
      <c r="AJ81" s="700">
        <v>0</v>
      </c>
      <c r="AK81" s="700">
        <v>0.49</v>
      </c>
      <c r="AL81" s="700">
        <v>0.46910000000000002</v>
      </c>
      <c r="AM81" s="700">
        <v>4.7100000000000003E-2</v>
      </c>
      <c r="AN81" s="700">
        <v>3.8E-3</v>
      </c>
      <c r="AO81" s="700">
        <v>0.1426</v>
      </c>
      <c r="AP81" s="700">
        <v>3.6299999999999999E-2</v>
      </c>
      <c r="AQ81" s="700">
        <v>0.13830000000000001</v>
      </c>
      <c r="AR81" s="126"/>
    </row>
    <row r="82" spans="1:44">
      <c r="A82" s="137" t="s">
        <v>756</v>
      </c>
      <c r="B82" s="700">
        <v>6.4000000000000003E-3</v>
      </c>
      <c r="C82" s="700">
        <v>0</v>
      </c>
      <c r="D82" s="700">
        <v>1.6999999999999999E-3</v>
      </c>
      <c r="E82" s="700">
        <v>1.9E-3</v>
      </c>
      <c r="F82" s="700">
        <v>0</v>
      </c>
      <c r="G82" s="700">
        <v>0</v>
      </c>
      <c r="H82" s="700">
        <v>8.9999999999999998E-4</v>
      </c>
      <c r="I82" s="700">
        <v>0</v>
      </c>
      <c r="J82" s="700">
        <v>4.3E-3</v>
      </c>
      <c r="K82" s="700">
        <v>0</v>
      </c>
      <c r="L82" s="700">
        <v>0</v>
      </c>
      <c r="M82" s="700">
        <v>8.9999999999999998E-4</v>
      </c>
      <c r="N82" s="700">
        <v>9.7000000000000003E-3</v>
      </c>
      <c r="O82" s="700">
        <v>3.0000000000000001E-3</v>
      </c>
      <c r="P82" s="700">
        <v>0</v>
      </c>
      <c r="Q82" s="700">
        <v>0</v>
      </c>
      <c r="R82" s="700">
        <v>1.2999999999999999E-3</v>
      </c>
      <c r="S82" s="700">
        <v>1.9E-3</v>
      </c>
      <c r="T82" s="700">
        <v>1.5E-3</v>
      </c>
      <c r="U82" s="700">
        <v>5.5999999999999999E-3</v>
      </c>
      <c r="V82" s="700">
        <v>1</v>
      </c>
      <c r="W82" s="700">
        <v>6.6E-3</v>
      </c>
      <c r="X82" s="700">
        <v>1.1999999999999999E-3</v>
      </c>
      <c r="Y82" s="700">
        <v>0</v>
      </c>
      <c r="Z82" s="700">
        <v>8.5000000000000006E-3</v>
      </c>
      <c r="AA82" s="700">
        <v>1.6000000000000001E-3</v>
      </c>
      <c r="AB82" s="700">
        <v>3.0000000000000001E-3</v>
      </c>
      <c r="AC82" s="700">
        <v>1.6999999999999999E-3</v>
      </c>
      <c r="AD82" s="700">
        <v>0.26300000000000001</v>
      </c>
      <c r="AE82" s="700">
        <v>1.7899999999999999E-2</v>
      </c>
      <c r="AF82" s="700">
        <v>0</v>
      </c>
      <c r="AG82" s="700">
        <v>0.2626</v>
      </c>
      <c r="AH82" s="700">
        <v>8.0000000000000004E-4</v>
      </c>
      <c r="AI82" s="700">
        <v>1.5E-3</v>
      </c>
      <c r="AJ82" s="700">
        <v>4.1000000000000003E-3</v>
      </c>
      <c r="AK82" s="700">
        <v>5.0000000000000001E-3</v>
      </c>
      <c r="AL82" s="700">
        <v>5.4999999999999997E-3</v>
      </c>
      <c r="AM82" s="700">
        <v>1.1999999999999999E-3</v>
      </c>
      <c r="AN82" s="700">
        <v>6.9999999999999999E-4</v>
      </c>
      <c r="AO82" s="700">
        <v>7.4999999999999997E-3</v>
      </c>
      <c r="AP82" s="700">
        <v>1.3100000000000001E-2</v>
      </c>
      <c r="AQ82" s="700">
        <v>7.0000000000000001E-3</v>
      </c>
      <c r="AR82" s="126"/>
    </row>
    <row r="83" spans="1:44">
      <c r="A83" s="137" t="s">
        <v>755</v>
      </c>
      <c r="B83" s="700">
        <v>2.1600000000000001E-2</v>
      </c>
      <c r="C83" s="700">
        <v>0</v>
      </c>
      <c r="D83" s="700">
        <v>3.0999999999999999E-3</v>
      </c>
      <c r="E83" s="700">
        <v>3.5000000000000001E-3</v>
      </c>
      <c r="F83" s="700">
        <v>0</v>
      </c>
      <c r="G83" s="700">
        <v>0</v>
      </c>
      <c r="H83" s="700">
        <v>3.2000000000000002E-3</v>
      </c>
      <c r="I83" s="700">
        <v>0</v>
      </c>
      <c r="J83" s="700">
        <v>6.3E-3</v>
      </c>
      <c r="K83" s="700">
        <v>0</v>
      </c>
      <c r="L83" s="700">
        <v>0</v>
      </c>
      <c r="M83" s="700">
        <v>1.5E-3</v>
      </c>
      <c r="N83" s="700">
        <v>2.0400000000000001E-2</v>
      </c>
      <c r="O83" s="700">
        <v>1.6999999999999999E-3</v>
      </c>
      <c r="P83" s="700">
        <v>0</v>
      </c>
      <c r="Q83" s="700">
        <v>0</v>
      </c>
      <c r="R83" s="700">
        <v>0</v>
      </c>
      <c r="S83" s="700">
        <v>1.6199999999999999E-2</v>
      </c>
      <c r="T83" s="700">
        <v>5.0000000000000001E-4</v>
      </c>
      <c r="U83" s="700">
        <v>1.1000000000000001E-3</v>
      </c>
      <c r="V83" s="700">
        <v>1</v>
      </c>
      <c r="W83" s="700">
        <v>2.7E-2</v>
      </c>
      <c r="X83" s="700">
        <v>0.35639999999999999</v>
      </c>
      <c r="Y83" s="700">
        <v>0</v>
      </c>
      <c r="Z83" s="700">
        <v>2.64E-2</v>
      </c>
      <c r="AA83" s="700">
        <v>6.7999999999999996E-3</v>
      </c>
      <c r="AB83" s="700">
        <v>2.3099999999999999E-2</v>
      </c>
      <c r="AC83" s="700">
        <v>0</v>
      </c>
      <c r="AD83" s="700">
        <v>0</v>
      </c>
      <c r="AE83" s="700">
        <v>2.29E-2</v>
      </c>
      <c r="AF83" s="700">
        <v>0</v>
      </c>
      <c r="AG83" s="700">
        <v>0.46189999999999998</v>
      </c>
      <c r="AH83" s="700">
        <v>9.3700000000000006E-2</v>
      </c>
      <c r="AI83" s="700">
        <v>5.1000000000000004E-3</v>
      </c>
      <c r="AJ83" s="700">
        <v>1</v>
      </c>
      <c r="AK83" s="700">
        <v>0</v>
      </c>
      <c r="AL83" s="700">
        <v>5.9999999999999995E-4</v>
      </c>
      <c r="AM83" s="700">
        <v>1.3599999999999999E-2</v>
      </c>
      <c r="AN83" s="700">
        <v>0</v>
      </c>
      <c r="AO83" s="700">
        <v>1E-4</v>
      </c>
      <c r="AP83" s="700">
        <v>0</v>
      </c>
      <c r="AQ83" s="700">
        <v>8.8999999999999999E-3</v>
      </c>
      <c r="AR83" s="126"/>
    </row>
    <row r="84" spans="1:44">
      <c r="A84" s="137" t="s">
        <v>754</v>
      </c>
      <c r="B84" s="700">
        <v>1.55E-2</v>
      </c>
      <c r="C84" s="700">
        <v>0</v>
      </c>
      <c r="D84" s="700">
        <v>2.7000000000000001E-3</v>
      </c>
      <c r="E84" s="700">
        <v>2.3999999999999998E-3</v>
      </c>
      <c r="F84" s="700">
        <v>0</v>
      </c>
      <c r="G84" s="700">
        <v>0</v>
      </c>
      <c r="H84" s="700">
        <v>1.6000000000000001E-3</v>
      </c>
      <c r="I84" s="700">
        <v>0</v>
      </c>
      <c r="J84" s="700">
        <v>5.3E-3</v>
      </c>
      <c r="K84" s="700">
        <v>0</v>
      </c>
      <c r="L84" s="700">
        <v>0</v>
      </c>
      <c r="M84" s="700">
        <v>1.2999999999999999E-3</v>
      </c>
      <c r="N84" s="700">
        <v>9.9000000000000008E-3</v>
      </c>
      <c r="O84" s="700">
        <v>2.2000000000000001E-3</v>
      </c>
      <c r="P84" s="700">
        <v>0</v>
      </c>
      <c r="Q84" s="700">
        <v>0</v>
      </c>
      <c r="R84" s="700">
        <v>5.0000000000000001E-4</v>
      </c>
      <c r="S84" s="700">
        <v>1.34E-2</v>
      </c>
      <c r="T84" s="700">
        <v>6.9999999999999999E-4</v>
      </c>
      <c r="U84" s="700">
        <v>1.2999999999999999E-3</v>
      </c>
      <c r="V84" s="700">
        <v>1</v>
      </c>
      <c r="W84" s="700">
        <v>2.0299999999999999E-2</v>
      </c>
      <c r="X84" s="700">
        <v>4.0300000000000002E-2</v>
      </c>
      <c r="Y84" s="700">
        <v>0</v>
      </c>
      <c r="Z84" s="700">
        <v>2.1899999999999999E-2</v>
      </c>
      <c r="AA84" s="700">
        <v>3.8999999999999998E-3</v>
      </c>
      <c r="AB84" s="700">
        <v>1.4500000000000001E-2</v>
      </c>
      <c r="AC84" s="700">
        <v>1.1999999999999999E-3</v>
      </c>
      <c r="AD84" s="700">
        <v>0.2495</v>
      </c>
      <c r="AE84" s="700">
        <v>2.2200000000000001E-2</v>
      </c>
      <c r="AF84" s="700">
        <v>0</v>
      </c>
      <c r="AG84" s="700">
        <v>0.31869999999999998</v>
      </c>
      <c r="AH84" s="700">
        <v>1.46E-2</v>
      </c>
      <c r="AI84" s="700">
        <v>3.7000000000000002E-3</v>
      </c>
      <c r="AJ84" s="700">
        <v>4.3799999999999999E-2</v>
      </c>
      <c r="AK84" s="700">
        <v>4.7000000000000002E-3</v>
      </c>
      <c r="AL84" s="700">
        <v>2E-3</v>
      </c>
      <c r="AM84" s="700">
        <v>2.5000000000000001E-3</v>
      </c>
      <c r="AN84" s="700">
        <v>5.9999999999999995E-4</v>
      </c>
      <c r="AO84" s="700">
        <v>5.3E-3</v>
      </c>
      <c r="AP84" s="700">
        <v>1.3100000000000001E-2</v>
      </c>
      <c r="AQ84" s="700">
        <v>7.7999999999999996E-3</v>
      </c>
      <c r="AR84" s="126"/>
    </row>
    <row r="85" spans="1:44">
      <c r="A85" s="137" t="s">
        <v>753</v>
      </c>
      <c r="B85" s="700">
        <v>0</v>
      </c>
      <c r="C85" s="700">
        <v>1.2200000000000001E-2</v>
      </c>
      <c r="D85" s="700">
        <v>0</v>
      </c>
      <c r="E85" s="700">
        <v>0</v>
      </c>
      <c r="F85" s="700">
        <v>0</v>
      </c>
      <c r="G85" s="700">
        <v>0</v>
      </c>
      <c r="H85" s="700">
        <v>0</v>
      </c>
      <c r="I85" s="700">
        <v>0</v>
      </c>
      <c r="J85" s="700">
        <v>0</v>
      </c>
      <c r="K85" s="700">
        <v>0</v>
      </c>
      <c r="L85" s="700">
        <v>0</v>
      </c>
      <c r="M85" s="700">
        <v>0</v>
      </c>
      <c r="N85" s="700">
        <v>0</v>
      </c>
      <c r="O85" s="700">
        <v>0</v>
      </c>
      <c r="P85" s="700">
        <v>0</v>
      </c>
      <c r="Q85" s="700">
        <v>0</v>
      </c>
      <c r="R85" s="700">
        <v>0</v>
      </c>
      <c r="S85" s="700">
        <v>0</v>
      </c>
      <c r="T85" s="700">
        <v>0</v>
      </c>
      <c r="U85" s="700">
        <v>0</v>
      </c>
      <c r="V85" s="700">
        <v>0</v>
      </c>
      <c r="W85" s="700">
        <v>0</v>
      </c>
      <c r="X85" s="700">
        <v>0</v>
      </c>
      <c r="Y85" s="700">
        <v>0</v>
      </c>
      <c r="Z85" s="700">
        <v>0</v>
      </c>
      <c r="AA85" s="700">
        <v>0</v>
      </c>
      <c r="AB85" s="700">
        <v>0</v>
      </c>
      <c r="AC85" s="700">
        <v>0</v>
      </c>
      <c r="AD85" s="700">
        <v>0</v>
      </c>
      <c r="AE85" s="700">
        <v>0</v>
      </c>
      <c r="AF85" s="700">
        <v>0</v>
      </c>
      <c r="AG85" s="700">
        <v>0</v>
      </c>
      <c r="AH85" s="700">
        <v>0</v>
      </c>
      <c r="AI85" s="700">
        <v>0</v>
      </c>
      <c r="AJ85" s="700">
        <v>0</v>
      </c>
      <c r="AK85" s="700">
        <v>0</v>
      </c>
      <c r="AL85" s="700">
        <v>0</v>
      </c>
      <c r="AM85" s="700">
        <v>0</v>
      </c>
      <c r="AN85" s="700">
        <v>0</v>
      </c>
      <c r="AO85" s="700">
        <v>0</v>
      </c>
      <c r="AP85" s="700">
        <v>0</v>
      </c>
      <c r="AQ85" s="700">
        <v>5.7000000000000002E-3</v>
      </c>
      <c r="AR85" s="126"/>
    </row>
    <row r="86" spans="1:44">
      <c r="A86" s="137" t="s">
        <v>752</v>
      </c>
      <c r="B86" s="700">
        <v>1.23E-2</v>
      </c>
      <c r="C86" s="700">
        <v>3.78E-2</v>
      </c>
      <c r="D86" s="700">
        <v>8.6999999999999994E-3</v>
      </c>
      <c r="E86" s="700">
        <v>1.04E-2</v>
      </c>
      <c r="F86" s="700">
        <v>9.9000000000000008E-3</v>
      </c>
      <c r="G86" s="700">
        <v>1.47E-2</v>
      </c>
      <c r="H86" s="700">
        <v>1.4500000000000001E-2</v>
      </c>
      <c r="I86" s="700">
        <v>2.2700000000000001E-2</v>
      </c>
      <c r="J86" s="700">
        <v>1.6199999999999999E-2</v>
      </c>
      <c r="K86" s="700">
        <v>1.6400000000000001E-2</v>
      </c>
      <c r="L86" s="700">
        <v>1.5900000000000001E-2</v>
      </c>
      <c r="M86" s="700">
        <v>1.72E-2</v>
      </c>
      <c r="N86" s="700">
        <v>2.0500000000000001E-2</v>
      </c>
      <c r="O86" s="700">
        <v>7.6E-3</v>
      </c>
      <c r="P86" s="700">
        <v>3.2500000000000001E-2</v>
      </c>
      <c r="Q86" s="700">
        <v>7.9000000000000008E-3</v>
      </c>
      <c r="R86" s="700">
        <v>1.6E-2</v>
      </c>
      <c r="S86" s="700">
        <v>1.8700000000000001E-2</v>
      </c>
      <c r="T86" s="700">
        <v>2.0400000000000001E-2</v>
      </c>
      <c r="U86" s="700">
        <v>1.5900000000000001E-2</v>
      </c>
      <c r="V86" s="700">
        <v>1.67E-2</v>
      </c>
      <c r="W86" s="700">
        <v>2.2100000000000002E-2</v>
      </c>
      <c r="X86" s="700">
        <v>1.2E-2</v>
      </c>
      <c r="Y86" s="700">
        <v>2.4500000000000001E-2</v>
      </c>
      <c r="Z86" s="700">
        <v>1.78E-2</v>
      </c>
      <c r="AA86" s="700">
        <v>3.3599999999999998E-2</v>
      </c>
      <c r="AB86" s="700">
        <v>3.2800000000000003E-2</v>
      </c>
      <c r="AC86" s="700">
        <v>1.6899999999999998E-2</v>
      </c>
      <c r="AD86" s="700">
        <v>4.9399999999999999E-2</v>
      </c>
      <c r="AE86" s="700">
        <v>1.8499999999999999E-2</v>
      </c>
      <c r="AF86" s="700">
        <v>2.7099999999999999E-2</v>
      </c>
      <c r="AG86" s="700">
        <v>1.6500000000000001E-2</v>
      </c>
      <c r="AH86" s="700">
        <v>2.0500000000000001E-2</v>
      </c>
      <c r="AI86" s="700">
        <v>1.5699999999999999E-2</v>
      </c>
      <c r="AJ86" s="700">
        <v>1.6E-2</v>
      </c>
      <c r="AK86" s="700">
        <v>2.9899999999999999E-2</v>
      </c>
      <c r="AL86" s="700">
        <v>1.9E-2</v>
      </c>
      <c r="AM86" s="700">
        <v>2.2100000000000002E-2</v>
      </c>
      <c r="AN86" s="700">
        <v>1.67E-2</v>
      </c>
      <c r="AO86" s="700">
        <v>7.7999999999999996E-3</v>
      </c>
      <c r="AP86" s="700">
        <v>1.32E-2</v>
      </c>
      <c r="AQ86" s="700">
        <v>1.8800000000000001E-2</v>
      </c>
      <c r="AR86" s="126"/>
    </row>
    <row r="87" spans="1:44">
      <c r="A87" s="137" t="s">
        <v>751</v>
      </c>
      <c r="B87" s="700">
        <v>5.4199999999999998E-2</v>
      </c>
      <c r="C87" s="700">
        <v>5.7700000000000001E-2</v>
      </c>
      <c r="D87" s="700">
        <v>5.7799999999999997E-2</v>
      </c>
      <c r="E87" s="700">
        <v>6.3899999999999998E-2</v>
      </c>
      <c r="F87" s="700">
        <v>4.2799999999999998E-2</v>
      </c>
      <c r="G87" s="700">
        <v>6.4699999999999994E-2</v>
      </c>
      <c r="H87" s="700">
        <v>6.13E-2</v>
      </c>
      <c r="I87" s="700">
        <v>5.5300000000000002E-2</v>
      </c>
      <c r="J87" s="700">
        <v>6.3600000000000004E-2</v>
      </c>
      <c r="K87" s="700">
        <v>0.06</v>
      </c>
      <c r="L87" s="700">
        <v>5.9200000000000003E-2</v>
      </c>
      <c r="M87" s="700">
        <v>5.4100000000000002E-2</v>
      </c>
      <c r="N87" s="700">
        <v>7.6200000000000004E-2</v>
      </c>
      <c r="O87" s="700">
        <v>6.7100000000000007E-2</v>
      </c>
      <c r="P87" s="700">
        <v>6.3299999999999995E-2</v>
      </c>
      <c r="Q87" s="700">
        <v>6.7799999999999999E-2</v>
      </c>
      <c r="R87" s="700">
        <v>7.5899999999999995E-2</v>
      </c>
      <c r="S87" s="700">
        <v>5.7500000000000002E-2</v>
      </c>
      <c r="T87" s="700">
        <v>6.3E-2</v>
      </c>
      <c r="U87" s="700">
        <v>7.7799999999999994E-2</v>
      </c>
      <c r="V87" s="700">
        <v>7.0699999999999999E-2</v>
      </c>
      <c r="W87" s="700">
        <v>6.0100000000000001E-2</v>
      </c>
      <c r="X87" s="700">
        <v>7.1300000000000002E-2</v>
      </c>
      <c r="Y87" s="700">
        <v>6.7400000000000002E-2</v>
      </c>
      <c r="Z87" s="700">
        <v>5.33E-2</v>
      </c>
      <c r="AA87" s="700">
        <v>7.0999999999999994E-2</v>
      </c>
      <c r="AB87" s="700">
        <v>5.9499999999999997E-2</v>
      </c>
      <c r="AC87" s="700">
        <v>6.2399999999999997E-2</v>
      </c>
      <c r="AD87" s="700">
        <v>7.5800000000000006E-2</v>
      </c>
      <c r="AE87" s="700">
        <v>5.6000000000000001E-2</v>
      </c>
      <c r="AF87" s="700">
        <v>6.7900000000000002E-2</v>
      </c>
      <c r="AG87" s="700">
        <v>6.13E-2</v>
      </c>
      <c r="AH87" s="700">
        <v>7.0400000000000004E-2</v>
      </c>
      <c r="AI87" s="700">
        <v>7.4300000000000005E-2</v>
      </c>
      <c r="AJ87" s="700">
        <v>6.0900000000000003E-2</v>
      </c>
      <c r="AK87" s="700">
        <v>6.6100000000000006E-2</v>
      </c>
      <c r="AL87" s="700">
        <v>5.79E-2</v>
      </c>
      <c r="AM87" s="700">
        <v>7.0999999999999994E-2</v>
      </c>
      <c r="AN87" s="700">
        <v>6.0699999999999997E-2</v>
      </c>
      <c r="AO87" s="700">
        <v>4.7100000000000003E-2</v>
      </c>
      <c r="AP87" s="700">
        <v>5.3800000000000001E-2</v>
      </c>
      <c r="AQ87" s="700">
        <v>6.0999999999999999E-2</v>
      </c>
      <c r="AR87" s="126"/>
    </row>
    <row r="88" spans="1:44">
      <c r="A88" s="137" t="s">
        <v>750</v>
      </c>
      <c r="B88" s="700">
        <v>0</v>
      </c>
      <c r="C88" s="700">
        <v>0</v>
      </c>
      <c r="D88" s="700">
        <v>3.5000000000000001E-3</v>
      </c>
      <c r="E88" s="700">
        <v>2.5000000000000001E-3</v>
      </c>
      <c r="F88" s="700">
        <v>0</v>
      </c>
      <c r="G88" s="700">
        <v>3.5099999999999999E-2</v>
      </c>
      <c r="H88" s="700">
        <v>0</v>
      </c>
      <c r="I88" s="700">
        <v>0</v>
      </c>
      <c r="J88" s="700">
        <v>7.4000000000000003E-3</v>
      </c>
      <c r="K88" s="700">
        <v>0</v>
      </c>
      <c r="L88" s="700">
        <v>0</v>
      </c>
      <c r="M88" s="700">
        <v>0</v>
      </c>
      <c r="N88" s="700">
        <v>3.3E-3</v>
      </c>
      <c r="O88" s="700">
        <v>0</v>
      </c>
      <c r="P88" s="700">
        <v>4.7999999999999996E-3</v>
      </c>
      <c r="Q88" s="700">
        <v>0</v>
      </c>
      <c r="R88" s="700">
        <v>8.9999999999999998E-4</v>
      </c>
      <c r="S88" s="700">
        <v>1E-4</v>
      </c>
      <c r="T88" s="700">
        <v>0</v>
      </c>
      <c r="U88" s="700">
        <v>9.4999999999999998E-3</v>
      </c>
      <c r="V88" s="700">
        <v>0</v>
      </c>
      <c r="W88" s="700">
        <v>1E-4</v>
      </c>
      <c r="X88" s="700">
        <v>1.8E-3</v>
      </c>
      <c r="Y88" s="700">
        <v>0</v>
      </c>
      <c r="Z88" s="700">
        <v>4.1000000000000003E-3</v>
      </c>
      <c r="AA88" s="700">
        <v>0</v>
      </c>
      <c r="AB88" s="700">
        <v>0</v>
      </c>
      <c r="AC88" s="700">
        <v>0</v>
      </c>
      <c r="AD88" s="700">
        <v>0</v>
      </c>
      <c r="AE88" s="700">
        <v>0</v>
      </c>
      <c r="AF88" s="700">
        <v>0</v>
      </c>
      <c r="AG88" s="700">
        <v>0</v>
      </c>
      <c r="AH88" s="700">
        <v>0</v>
      </c>
      <c r="AI88" s="700">
        <v>0</v>
      </c>
      <c r="AJ88" s="700">
        <v>0</v>
      </c>
      <c r="AK88" s="700">
        <v>0</v>
      </c>
      <c r="AL88" s="700">
        <v>0</v>
      </c>
      <c r="AM88" s="700">
        <v>0</v>
      </c>
      <c r="AN88" s="700">
        <v>0</v>
      </c>
      <c r="AO88" s="700">
        <v>0</v>
      </c>
      <c r="AP88" s="700">
        <v>0</v>
      </c>
      <c r="AQ88" s="700">
        <v>1.6000000000000001E-3</v>
      </c>
      <c r="AR88" s="126"/>
    </row>
    <row r="89" spans="1:44">
      <c r="A89" s="137" t="s">
        <v>749</v>
      </c>
      <c r="B89" s="700">
        <v>0</v>
      </c>
      <c r="C89" s="700">
        <v>0</v>
      </c>
      <c r="D89" s="700">
        <v>0</v>
      </c>
      <c r="E89" s="700">
        <v>4.4999999999999997E-3</v>
      </c>
      <c r="F89" s="700">
        <v>9.7999999999999997E-3</v>
      </c>
      <c r="G89" s="700">
        <v>1.2500000000000001E-2</v>
      </c>
      <c r="H89" s="700">
        <v>8.9999999999999993E-3</v>
      </c>
      <c r="I89" s="700">
        <v>0</v>
      </c>
      <c r="J89" s="700">
        <v>0</v>
      </c>
      <c r="K89" s="700">
        <v>0</v>
      </c>
      <c r="L89" s="700">
        <v>0</v>
      </c>
      <c r="M89" s="700">
        <v>0</v>
      </c>
      <c r="N89" s="700">
        <v>0</v>
      </c>
      <c r="O89" s="700">
        <v>1.2699999999999999E-2</v>
      </c>
      <c r="P89" s="700">
        <v>0</v>
      </c>
      <c r="Q89" s="700">
        <v>0</v>
      </c>
      <c r="R89" s="700">
        <v>0</v>
      </c>
      <c r="S89" s="700">
        <v>0</v>
      </c>
      <c r="T89" s="700">
        <v>1.1000000000000001E-3</v>
      </c>
      <c r="U89" s="700">
        <v>3.3999999999999998E-3</v>
      </c>
      <c r="V89" s="700">
        <v>0</v>
      </c>
      <c r="W89" s="700">
        <v>0</v>
      </c>
      <c r="X89" s="700">
        <v>0</v>
      </c>
      <c r="Y89" s="700">
        <v>0</v>
      </c>
      <c r="Z89" s="700">
        <v>8.8999999999999999E-3</v>
      </c>
      <c r="AA89" s="700">
        <v>3.0000000000000001E-3</v>
      </c>
      <c r="AB89" s="700">
        <v>6.4999999999999997E-3</v>
      </c>
      <c r="AC89" s="700">
        <v>5.1700000000000003E-2</v>
      </c>
      <c r="AD89" s="700">
        <v>0</v>
      </c>
      <c r="AE89" s="700">
        <v>0</v>
      </c>
      <c r="AF89" s="700">
        <v>0</v>
      </c>
      <c r="AG89" s="700">
        <v>0</v>
      </c>
      <c r="AH89" s="700">
        <v>0</v>
      </c>
      <c r="AI89" s="700">
        <v>0</v>
      </c>
      <c r="AJ89" s="700">
        <v>5.5599999999999997E-2</v>
      </c>
      <c r="AK89" s="700">
        <v>0</v>
      </c>
      <c r="AL89" s="700">
        <v>3.2000000000000001E-2</v>
      </c>
      <c r="AM89" s="700">
        <v>0</v>
      </c>
      <c r="AN89" s="700">
        <v>0</v>
      </c>
      <c r="AO89" s="700">
        <v>0</v>
      </c>
      <c r="AP89" s="700">
        <v>0</v>
      </c>
      <c r="AQ89" s="700">
        <v>3.3999999999999998E-3</v>
      </c>
      <c r="AR89" s="126"/>
    </row>
    <row r="90" spans="1:44">
      <c r="A90" s="135" t="s">
        <v>748</v>
      </c>
      <c r="B90" s="702"/>
      <c r="C90" s="702"/>
      <c r="D90" s="702"/>
      <c r="E90" s="702"/>
      <c r="F90" s="702"/>
      <c r="G90" s="702"/>
      <c r="H90" s="701"/>
      <c r="I90" s="701"/>
      <c r="J90" s="701"/>
      <c r="K90" s="701"/>
      <c r="L90" s="702"/>
      <c r="M90" s="702"/>
      <c r="N90" s="702"/>
      <c r="O90" s="702"/>
      <c r="P90" s="702"/>
      <c r="Q90" s="702"/>
      <c r="R90" s="701"/>
      <c r="S90" s="701"/>
      <c r="T90" s="701"/>
      <c r="U90" s="701"/>
      <c r="V90" s="702"/>
      <c r="W90" s="702"/>
      <c r="X90" s="702"/>
      <c r="Y90" s="702"/>
      <c r="Z90" s="702"/>
      <c r="AA90" s="702"/>
      <c r="AB90" s="701"/>
      <c r="AC90" s="701"/>
      <c r="AD90" s="701"/>
      <c r="AE90" s="701"/>
      <c r="AF90" s="702"/>
      <c r="AG90" s="702"/>
      <c r="AH90" s="702"/>
      <c r="AI90" s="702"/>
      <c r="AJ90" s="701"/>
      <c r="AK90" s="701"/>
      <c r="AL90" s="701"/>
      <c r="AM90" s="701"/>
      <c r="AN90" s="701"/>
      <c r="AO90" s="701"/>
      <c r="AP90" s="701"/>
      <c r="AQ90" s="701"/>
      <c r="AR90" s="126"/>
    </row>
    <row r="91" spans="1:44">
      <c r="A91" s="135" t="s">
        <v>747</v>
      </c>
      <c r="B91" s="702"/>
      <c r="C91" s="702"/>
      <c r="D91" s="702"/>
      <c r="E91" s="702"/>
      <c r="F91" s="702"/>
      <c r="G91" s="702"/>
      <c r="H91" s="701"/>
      <c r="I91" s="701"/>
      <c r="J91" s="701"/>
      <c r="K91" s="701"/>
      <c r="L91" s="702"/>
      <c r="M91" s="702"/>
      <c r="N91" s="702"/>
      <c r="O91" s="702"/>
      <c r="P91" s="702"/>
      <c r="Q91" s="702"/>
      <c r="R91" s="701"/>
      <c r="S91" s="701"/>
      <c r="T91" s="701"/>
      <c r="U91" s="701"/>
      <c r="V91" s="702"/>
      <c r="W91" s="702"/>
      <c r="X91" s="702"/>
      <c r="Y91" s="702"/>
      <c r="Z91" s="702"/>
      <c r="AA91" s="702"/>
      <c r="AB91" s="701"/>
      <c r="AC91" s="701"/>
      <c r="AD91" s="701"/>
      <c r="AE91" s="701"/>
      <c r="AF91" s="702"/>
      <c r="AG91" s="702"/>
      <c r="AH91" s="702"/>
      <c r="AI91" s="702"/>
      <c r="AJ91" s="701"/>
      <c r="AK91" s="701"/>
      <c r="AL91" s="701"/>
      <c r="AM91" s="701"/>
      <c r="AN91" s="701"/>
      <c r="AO91" s="701"/>
      <c r="AP91" s="701"/>
      <c r="AQ91" s="701"/>
      <c r="AR91" s="126"/>
    </row>
    <row r="92" spans="1:44">
      <c r="A92" s="137" t="s">
        <v>746</v>
      </c>
      <c r="B92" s="700">
        <v>5.8000000000000003E-2</v>
      </c>
      <c r="C92" s="700">
        <v>5.7799999999999997E-2</v>
      </c>
      <c r="D92" s="700">
        <v>5.4800000000000001E-2</v>
      </c>
      <c r="E92" s="700">
        <v>6.7500000000000004E-2</v>
      </c>
      <c r="F92" s="700">
        <v>5.57E-2</v>
      </c>
      <c r="G92" s="700">
        <v>3.9E-2</v>
      </c>
      <c r="H92" s="700">
        <v>8.3799999999999999E-2</v>
      </c>
      <c r="I92" s="700">
        <v>6.5500000000000003E-2</v>
      </c>
      <c r="J92" s="700">
        <v>5.2999999999999999E-2</v>
      </c>
      <c r="K92" s="700">
        <v>4.9299999999999997E-2</v>
      </c>
      <c r="L92" s="700">
        <v>6.0299999999999999E-2</v>
      </c>
      <c r="M92" s="700">
        <v>6.7599999999999993E-2</v>
      </c>
      <c r="N92" s="700">
        <v>0.1046</v>
      </c>
      <c r="O92" s="700">
        <v>5.2499999999999998E-2</v>
      </c>
      <c r="P92" s="700">
        <v>4.4600000000000001E-2</v>
      </c>
      <c r="Q92" s="700">
        <v>6.9099999999999995E-2</v>
      </c>
      <c r="R92" s="700">
        <v>5.1799999999999999E-2</v>
      </c>
      <c r="S92" s="700">
        <v>9.2200000000000004E-2</v>
      </c>
      <c r="T92" s="700">
        <v>7.4999999999999997E-2</v>
      </c>
      <c r="U92" s="700">
        <v>9.3399999999999997E-2</v>
      </c>
      <c r="V92" s="700">
        <v>3.6999999999999998E-2</v>
      </c>
      <c r="W92" s="700">
        <v>6.0499999999999998E-2</v>
      </c>
      <c r="X92" s="700">
        <v>5.7500000000000002E-2</v>
      </c>
      <c r="Y92" s="700">
        <v>5.9499999999999997E-2</v>
      </c>
      <c r="Z92" s="700">
        <v>6.4299999999999996E-2</v>
      </c>
      <c r="AA92" s="700">
        <v>6.7299999999999999E-2</v>
      </c>
      <c r="AB92" s="700">
        <v>4.3400000000000001E-2</v>
      </c>
      <c r="AC92" s="700">
        <v>7.3599999999999999E-2</v>
      </c>
      <c r="AD92" s="700">
        <v>0.10630000000000001</v>
      </c>
      <c r="AE92" s="700">
        <v>6.5100000000000005E-2</v>
      </c>
      <c r="AF92" s="700">
        <v>4.9700000000000001E-2</v>
      </c>
      <c r="AG92" s="700">
        <v>7.3700000000000002E-2</v>
      </c>
      <c r="AH92" s="700">
        <v>7.9500000000000001E-2</v>
      </c>
      <c r="AI92" s="700">
        <v>0.109</v>
      </c>
      <c r="AJ92" s="700">
        <v>7.1800000000000003E-2</v>
      </c>
      <c r="AK92" s="700">
        <v>9.1700000000000004E-2</v>
      </c>
      <c r="AL92" s="700">
        <v>7.0699999999999999E-2</v>
      </c>
      <c r="AM92" s="700">
        <v>0.1053</v>
      </c>
      <c r="AN92" s="700">
        <v>5.6599999999999998E-2</v>
      </c>
      <c r="AO92" s="700">
        <v>9.5600000000000004E-2</v>
      </c>
      <c r="AP92" s="700">
        <v>9.35E-2</v>
      </c>
      <c r="AQ92" s="700">
        <v>6.0400000000000002E-2</v>
      </c>
      <c r="AR92" s="126"/>
    </row>
    <row r="93" spans="1:44">
      <c r="A93" s="137" t="s">
        <v>745</v>
      </c>
      <c r="B93" s="700">
        <v>8.2400000000000001E-2</v>
      </c>
      <c r="C93" s="700">
        <v>7.8E-2</v>
      </c>
      <c r="D93" s="700">
        <v>6.6600000000000006E-2</v>
      </c>
      <c r="E93" s="700">
        <v>8.8800000000000004E-2</v>
      </c>
      <c r="F93" s="700">
        <v>6.5600000000000006E-2</v>
      </c>
      <c r="G93" s="700">
        <v>4.7600000000000003E-2</v>
      </c>
      <c r="H93" s="700">
        <v>9.6199999999999994E-2</v>
      </c>
      <c r="I93" s="700">
        <v>7.7399999999999997E-2</v>
      </c>
      <c r="J93" s="700">
        <v>6.4399999999999999E-2</v>
      </c>
      <c r="K93" s="700">
        <v>5.8700000000000002E-2</v>
      </c>
      <c r="L93" s="700">
        <v>7.0099999999999996E-2</v>
      </c>
      <c r="M93" s="700">
        <v>7.4099999999999999E-2</v>
      </c>
      <c r="N93" s="700">
        <v>0.13370000000000001</v>
      </c>
      <c r="O93" s="700">
        <v>7.0000000000000007E-2</v>
      </c>
      <c r="P93" s="700">
        <v>5.3400000000000003E-2</v>
      </c>
      <c r="Q93" s="700">
        <v>9.2999999999999999E-2</v>
      </c>
      <c r="R93" s="700">
        <v>6.2199999999999998E-2</v>
      </c>
      <c r="S93" s="700">
        <v>0.114</v>
      </c>
      <c r="T93" s="700">
        <v>8.3099999999999993E-2</v>
      </c>
      <c r="U93" s="700">
        <v>0.12529999999999999</v>
      </c>
      <c r="V93" s="700">
        <v>4.3700000000000003E-2</v>
      </c>
      <c r="W93" s="700">
        <v>6.8500000000000005E-2</v>
      </c>
      <c r="X93" s="700">
        <v>7.2900000000000006E-2</v>
      </c>
      <c r="Y93" s="700">
        <v>6.7100000000000007E-2</v>
      </c>
      <c r="Z93" s="700">
        <v>7.7899999999999997E-2</v>
      </c>
      <c r="AA93" s="700">
        <v>8.1000000000000003E-2</v>
      </c>
      <c r="AB93" s="700">
        <v>4.9399999999999999E-2</v>
      </c>
      <c r="AC93" s="700">
        <v>9.5799999999999996E-2</v>
      </c>
      <c r="AD93" s="700">
        <v>0.12759999999999999</v>
      </c>
      <c r="AE93" s="700">
        <v>7.3999999999999996E-2</v>
      </c>
      <c r="AF93" s="700">
        <v>5.8299999999999998E-2</v>
      </c>
      <c r="AG93" s="700">
        <v>8.2299999999999998E-2</v>
      </c>
      <c r="AH93" s="700">
        <v>0.10050000000000001</v>
      </c>
      <c r="AI93" s="700">
        <v>0.14069999999999999</v>
      </c>
      <c r="AJ93" s="700">
        <v>8.7900000000000006E-2</v>
      </c>
      <c r="AK93" s="700">
        <v>0.1037</v>
      </c>
      <c r="AL93" s="700">
        <v>8.5699999999999998E-2</v>
      </c>
      <c r="AM93" s="700">
        <v>0.1221</v>
      </c>
      <c r="AN93" s="700">
        <v>6.4600000000000005E-2</v>
      </c>
      <c r="AO93" s="700">
        <v>0.11940000000000001</v>
      </c>
      <c r="AP93" s="700">
        <v>0.11559999999999999</v>
      </c>
      <c r="AQ93" s="700">
        <v>7.5200000000000003E-2</v>
      </c>
      <c r="AR93" s="126"/>
    </row>
    <row r="94" spans="1:44">
      <c r="A94" s="137" t="s">
        <v>744</v>
      </c>
      <c r="B94" s="700">
        <v>8.5099999999999995E-2</v>
      </c>
      <c r="C94" s="700">
        <v>8.2799999999999999E-2</v>
      </c>
      <c r="D94" s="700">
        <v>8.0699999999999994E-2</v>
      </c>
      <c r="E94" s="700">
        <v>9.8199999999999996E-2</v>
      </c>
      <c r="F94" s="700">
        <v>8.4599999999999995E-2</v>
      </c>
      <c r="G94" s="700">
        <v>5.62E-2</v>
      </c>
      <c r="H94" s="700">
        <v>0.1072</v>
      </c>
      <c r="I94" s="700">
        <v>8.3199999999999996E-2</v>
      </c>
      <c r="J94" s="700">
        <v>6.5100000000000005E-2</v>
      </c>
      <c r="K94" s="700">
        <v>6.5600000000000006E-2</v>
      </c>
      <c r="L94" s="700">
        <v>8.2000000000000003E-2</v>
      </c>
      <c r="M94" s="700">
        <v>8.2100000000000006E-2</v>
      </c>
      <c r="N94" s="700">
        <v>0.13730000000000001</v>
      </c>
      <c r="O94" s="700">
        <v>7.6600000000000001E-2</v>
      </c>
      <c r="P94" s="700">
        <v>6.6400000000000001E-2</v>
      </c>
      <c r="Q94" s="700">
        <v>9.7500000000000003E-2</v>
      </c>
      <c r="R94" s="700">
        <v>7.1599999999999997E-2</v>
      </c>
      <c r="S94" s="700">
        <v>0.1192</v>
      </c>
      <c r="T94" s="700">
        <v>0.1003</v>
      </c>
      <c r="U94" s="700">
        <v>0.13070000000000001</v>
      </c>
      <c r="V94" s="700">
        <v>4.6300000000000001E-2</v>
      </c>
      <c r="W94" s="700">
        <v>8.0699999999999994E-2</v>
      </c>
      <c r="X94" s="700">
        <v>8.0199999999999994E-2</v>
      </c>
      <c r="Y94" s="700">
        <v>7.2300000000000003E-2</v>
      </c>
      <c r="Z94" s="700">
        <v>8.3500000000000005E-2</v>
      </c>
      <c r="AA94" s="700">
        <v>8.7599999999999997E-2</v>
      </c>
      <c r="AB94" s="700">
        <v>5.6599999999999998E-2</v>
      </c>
      <c r="AC94" s="700">
        <v>9.7600000000000006E-2</v>
      </c>
      <c r="AD94" s="700">
        <v>0.12970000000000001</v>
      </c>
      <c r="AE94" s="700">
        <v>9.2499999999999999E-2</v>
      </c>
      <c r="AF94" s="700">
        <v>6.2300000000000001E-2</v>
      </c>
      <c r="AG94" s="700">
        <v>9.5000000000000001E-2</v>
      </c>
      <c r="AH94" s="700">
        <v>0.1019</v>
      </c>
      <c r="AI94" s="700">
        <v>0.14499999999999999</v>
      </c>
      <c r="AJ94" s="700">
        <v>0.10539999999999999</v>
      </c>
      <c r="AK94" s="700">
        <v>0.11409999999999999</v>
      </c>
      <c r="AL94" s="700">
        <v>8.7300000000000003E-2</v>
      </c>
      <c r="AM94" s="700">
        <v>0.112</v>
      </c>
      <c r="AN94" s="700">
        <v>6.6400000000000001E-2</v>
      </c>
      <c r="AO94" s="700">
        <v>0.10340000000000001</v>
      </c>
      <c r="AP94" s="700">
        <v>0.1232</v>
      </c>
      <c r="AQ94" s="700">
        <v>8.2400000000000001E-2</v>
      </c>
      <c r="AR94" s="126"/>
    </row>
    <row r="95" spans="1:44">
      <c r="A95" s="137" t="s">
        <v>743</v>
      </c>
      <c r="B95" s="700">
        <v>0.1085</v>
      </c>
      <c r="C95" s="700">
        <v>8.7900000000000006E-2</v>
      </c>
      <c r="D95" s="700">
        <v>7.7299999999999994E-2</v>
      </c>
      <c r="E95" s="700">
        <v>8.8200000000000001E-2</v>
      </c>
      <c r="F95" s="700">
        <v>9.6799999999999997E-2</v>
      </c>
      <c r="G95" s="700">
        <v>5.8400000000000001E-2</v>
      </c>
      <c r="H95" s="700">
        <v>0.12280000000000001</v>
      </c>
      <c r="I95" s="700">
        <v>9.74E-2</v>
      </c>
      <c r="J95" s="700">
        <v>7.6100000000000001E-2</v>
      </c>
      <c r="K95" s="700">
        <v>7.2599999999999998E-2</v>
      </c>
      <c r="L95" s="700">
        <v>8.7499999999999994E-2</v>
      </c>
      <c r="M95" s="700">
        <v>9.5000000000000001E-2</v>
      </c>
      <c r="N95" s="700">
        <v>0.1467</v>
      </c>
      <c r="O95" s="700">
        <v>6.4799999999999996E-2</v>
      </c>
      <c r="P95" s="700">
        <v>5.67E-2</v>
      </c>
      <c r="Q95" s="700">
        <v>8.4199999999999997E-2</v>
      </c>
      <c r="R95" s="700">
        <v>7.0900000000000005E-2</v>
      </c>
      <c r="S95" s="700">
        <v>0.17299999999999999</v>
      </c>
      <c r="T95" s="700">
        <v>0.1003</v>
      </c>
      <c r="U95" s="700">
        <v>0.13039999999999999</v>
      </c>
      <c r="V95" s="700">
        <v>4.7399999999999998E-2</v>
      </c>
      <c r="W95" s="700">
        <v>7.4399999999999994E-2</v>
      </c>
      <c r="X95" s="700">
        <v>8.6099999999999996E-2</v>
      </c>
      <c r="Y95" s="700">
        <v>8.0500000000000002E-2</v>
      </c>
      <c r="Z95" s="700">
        <v>9.2100000000000001E-2</v>
      </c>
      <c r="AA95" s="700">
        <v>9.1899999999999996E-2</v>
      </c>
      <c r="AB95" s="700">
        <v>6.0699999999999997E-2</v>
      </c>
      <c r="AC95" s="700">
        <v>9.9199999999999997E-2</v>
      </c>
      <c r="AD95" s="700">
        <v>0.16270000000000001</v>
      </c>
      <c r="AE95" s="700">
        <v>8.2699999999999996E-2</v>
      </c>
      <c r="AF95" s="700">
        <v>0.13850000000000001</v>
      </c>
      <c r="AG95" s="700">
        <v>9.9699999999999997E-2</v>
      </c>
      <c r="AH95" s="700">
        <v>0.11990000000000001</v>
      </c>
      <c r="AI95" s="700">
        <v>0.20930000000000001</v>
      </c>
      <c r="AJ95" s="700">
        <v>9.3299999999999994E-2</v>
      </c>
      <c r="AK95" s="700">
        <v>0.3226</v>
      </c>
      <c r="AL95" s="700">
        <v>8.2600000000000007E-2</v>
      </c>
      <c r="AM95" s="700">
        <v>0.13919999999999999</v>
      </c>
      <c r="AN95" s="700">
        <v>7.3999999999999996E-2</v>
      </c>
      <c r="AO95" s="700">
        <v>0.1424</v>
      </c>
      <c r="AP95" s="700">
        <v>0.13159999999999999</v>
      </c>
      <c r="AQ95" s="700">
        <v>8.8599999999999998E-2</v>
      </c>
      <c r="AR95" s="126"/>
    </row>
    <row r="96" spans="1:44">
      <c r="A96" s="135" t="s">
        <v>742</v>
      </c>
      <c r="B96" s="702"/>
      <c r="C96" s="702"/>
      <c r="D96" s="702"/>
      <c r="E96" s="702"/>
      <c r="F96" s="702"/>
      <c r="G96" s="702"/>
      <c r="H96" s="701"/>
      <c r="I96" s="701"/>
      <c r="J96" s="701"/>
      <c r="K96" s="701"/>
      <c r="L96" s="702"/>
      <c r="M96" s="702"/>
      <c r="N96" s="702"/>
      <c r="O96" s="702"/>
      <c r="P96" s="702"/>
      <c r="Q96" s="702"/>
      <c r="R96" s="701"/>
      <c r="S96" s="701"/>
      <c r="T96" s="701"/>
      <c r="U96" s="701"/>
      <c r="V96" s="702"/>
      <c r="W96" s="702"/>
      <c r="X96" s="702"/>
      <c r="Y96" s="702"/>
      <c r="Z96" s="702"/>
      <c r="AA96" s="702"/>
      <c r="AB96" s="701"/>
      <c r="AC96" s="701"/>
      <c r="AD96" s="701"/>
      <c r="AE96" s="701"/>
      <c r="AF96" s="702"/>
      <c r="AG96" s="702"/>
      <c r="AH96" s="702"/>
      <c r="AI96" s="702"/>
      <c r="AJ96" s="701"/>
      <c r="AK96" s="701"/>
      <c r="AL96" s="701"/>
      <c r="AM96" s="701"/>
      <c r="AN96" s="701"/>
      <c r="AO96" s="701"/>
      <c r="AP96" s="701"/>
      <c r="AQ96" s="701"/>
      <c r="AR96" s="126"/>
    </row>
    <row r="97" spans="1:44">
      <c r="A97" s="137" t="s">
        <v>741</v>
      </c>
      <c r="B97" s="700">
        <v>0.49280000000000002</v>
      </c>
      <c r="C97" s="700">
        <v>0.53190000000000004</v>
      </c>
      <c r="D97" s="700">
        <v>0.56899999999999995</v>
      </c>
      <c r="E97" s="700">
        <v>0.54869999999999997</v>
      </c>
      <c r="F97" s="700">
        <v>0.62190000000000001</v>
      </c>
      <c r="G97" s="700">
        <v>0.49709999999999999</v>
      </c>
      <c r="H97" s="700">
        <v>0.7107</v>
      </c>
      <c r="I97" s="700">
        <v>0.55410000000000004</v>
      </c>
      <c r="J97" s="700">
        <v>0.55330000000000001</v>
      </c>
      <c r="K97" s="700">
        <v>0.62570000000000003</v>
      </c>
      <c r="L97" s="700">
        <v>0.57950000000000002</v>
      </c>
      <c r="M97" s="700">
        <v>0.63890000000000002</v>
      </c>
      <c r="N97" s="700">
        <v>0.61470000000000002</v>
      </c>
      <c r="O97" s="700">
        <v>0.59150000000000003</v>
      </c>
      <c r="P97" s="700">
        <v>0.57750000000000001</v>
      </c>
      <c r="Q97" s="700">
        <v>0.53310000000000002</v>
      </c>
      <c r="R97" s="700">
        <v>0.58789999999999998</v>
      </c>
      <c r="S97" s="700">
        <v>0.63419999999999999</v>
      </c>
      <c r="T97" s="700">
        <v>0.66339999999999999</v>
      </c>
      <c r="U97" s="700">
        <v>0.63500000000000001</v>
      </c>
      <c r="V97" s="700">
        <v>0.62050000000000005</v>
      </c>
      <c r="W97" s="700">
        <v>0.43240000000000001</v>
      </c>
      <c r="X97" s="700">
        <v>0.63049999999999995</v>
      </c>
      <c r="Y97" s="700">
        <v>0.58689999999999998</v>
      </c>
      <c r="Z97" s="700">
        <v>0.58889999999999998</v>
      </c>
      <c r="AA97" s="700">
        <v>0.59530000000000005</v>
      </c>
      <c r="AB97" s="700">
        <v>0.59530000000000005</v>
      </c>
      <c r="AC97" s="700">
        <v>0.58289999999999997</v>
      </c>
      <c r="AD97" s="700">
        <v>0.62350000000000005</v>
      </c>
      <c r="AE97" s="700">
        <v>0.55549999999999999</v>
      </c>
      <c r="AF97" s="700">
        <v>0.62929999999999997</v>
      </c>
      <c r="AG97" s="700">
        <v>0.64770000000000005</v>
      </c>
      <c r="AH97" s="700">
        <v>0.62170000000000003</v>
      </c>
      <c r="AI97" s="700">
        <v>0.64349999999999996</v>
      </c>
      <c r="AJ97" s="700">
        <v>0.72389999999999999</v>
      </c>
      <c r="AK97" s="700">
        <v>0.67269999999999996</v>
      </c>
      <c r="AL97" s="700">
        <v>0.61780000000000002</v>
      </c>
      <c r="AM97" s="700">
        <v>0.65010000000000001</v>
      </c>
      <c r="AN97" s="700">
        <v>0.54920000000000002</v>
      </c>
      <c r="AO97" s="700">
        <v>0.55900000000000005</v>
      </c>
      <c r="AP97" s="700">
        <v>0.74529999999999996</v>
      </c>
      <c r="AQ97" s="700">
        <v>0.56420000000000003</v>
      </c>
      <c r="AR97" s="126"/>
    </row>
    <row r="98" spans="1:44">
      <c r="A98" s="137" t="s">
        <v>740</v>
      </c>
      <c r="B98" s="700">
        <v>3.5400000000000001E-2</v>
      </c>
      <c r="C98" s="700">
        <v>4.6600000000000003E-2</v>
      </c>
      <c r="D98" s="700">
        <v>4.5699999999999998E-2</v>
      </c>
      <c r="E98" s="700">
        <v>3.3599999999999998E-2</v>
      </c>
      <c r="F98" s="700">
        <v>3.0599999999999999E-2</v>
      </c>
      <c r="G98" s="700">
        <v>5.0099999999999999E-2</v>
      </c>
      <c r="H98" s="700">
        <v>3.3700000000000001E-2</v>
      </c>
      <c r="I98" s="700">
        <v>2.2700000000000001E-2</v>
      </c>
      <c r="J98" s="700">
        <v>4.7600000000000003E-2</v>
      </c>
      <c r="K98" s="700">
        <v>2.5100000000000001E-2</v>
      </c>
      <c r="L98" s="700">
        <v>3.6499999999999998E-2</v>
      </c>
      <c r="M98" s="700">
        <v>4.0300000000000002E-2</v>
      </c>
      <c r="N98" s="700">
        <v>3.5099999999999999E-2</v>
      </c>
      <c r="O98" s="700">
        <v>4.6899999999999997E-2</v>
      </c>
      <c r="P98" s="700">
        <v>2.7300000000000001E-2</v>
      </c>
      <c r="Q98" s="700">
        <v>4.5600000000000002E-2</v>
      </c>
      <c r="R98" s="700">
        <v>4.5900000000000003E-2</v>
      </c>
      <c r="S98" s="700">
        <v>8.3900000000000002E-2</v>
      </c>
      <c r="T98" s="700">
        <v>2.8400000000000002E-2</v>
      </c>
      <c r="U98" s="700">
        <v>5.0900000000000001E-2</v>
      </c>
      <c r="V98" s="700">
        <v>3.56E-2</v>
      </c>
      <c r="W98" s="700">
        <v>2.29E-2</v>
      </c>
      <c r="X98" s="700">
        <v>4.4299999999999999E-2</v>
      </c>
      <c r="Y98" s="700">
        <v>2.5999999999999999E-2</v>
      </c>
      <c r="Z98" s="700">
        <v>3.6900000000000002E-2</v>
      </c>
      <c r="AA98" s="700">
        <v>3.5099999999999999E-2</v>
      </c>
      <c r="AB98" s="700">
        <v>2.4199999999999999E-2</v>
      </c>
      <c r="AC98" s="700">
        <v>4.3799999999999999E-2</v>
      </c>
      <c r="AD98" s="700">
        <v>0.05</v>
      </c>
      <c r="AE98" s="700">
        <v>3.6499999999999998E-2</v>
      </c>
      <c r="AF98" s="700">
        <v>6.2100000000000002E-2</v>
      </c>
      <c r="AG98" s="700">
        <v>5.0700000000000002E-2</v>
      </c>
      <c r="AH98" s="700">
        <v>5.3800000000000001E-2</v>
      </c>
      <c r="AI98" s="700">
        <v>5.5399999999999998E-2</v>
      </c>
      <c r="AJ98" s="700">
        <v>2.4299999999999999E-2</v>
      </c>
      <c r="AK98" s="700">
        <v>4.9200000000000001E-2</v>
      </c>
      <c r="AL98" s="700">
        <v>5.9299999999999999E-2</v>
      </c>
      <c r="AM98" s="700">
        <v>1.49E-2</v>
      </c>
      <c r="AN98" s="700">
        <v>6.1800000000000001E-2</v>
      </c>
      <c r="AO98" s="700">
        <v>4.0599999999999997E-2</v>
      </c>
      <c r="AP98" s="700">
        <v>3.3099999999999997E-2</v>
      </c>
      <c r="AQ98" s="700">
        <v>3.9300000000000002E-2</v>
      </c>
      <c r="AR98" s="126"/>
    </row>
    <row r="99" spans="1:44">
      <c r="A99" s="137" t="s">
        <v>739</v>
      </c>
      <c r="B99" s="700">
        <v>0.4718</v>
      </c>
      <c r="C99" s="700">
        <v>0.42149999999999999</v>
      </c>
      <c r="D99" s="700">
        <v>0.38529999999999998</v>
      </c>
      <c r="E99" s="700">
        <v>0.41770000000000002</v>
      </c>
      <c r="F99" s="700">
        <v>0.34749999999999998</v>
      </c>
      <c r="G99" s="700">
        <v>0.45279999999999998</v>
      </c>
      <c r="H99" s="700">
        <v>0.2555</v>
      </c>
      <c r="I99" s="700">
        <v>0.42320000000000002</v>
      </c>
      <c r="J99" s="700">
        <v>0.39910000000000001</v>
      </c>
      <c r="K99" s="700">
        <v>0.34920000000000001</v>
      </c>
      <c r="L99" s="700">
        <v>0.38400000000000001</v>
      </c>
      <c r="M99" s="700">
        <v>0.32079999999999997</v>
      </c>
      <c r="N99" s="700">
        <v>0.35020000000000001</v>
      </c>
      <c r="O99" s="700">
        <v>0.36159999999999998</v>
      </c>
      <c r="P99" s="700">
        <v>0.3952</v>
      </c>
      <c r="Q99" s="700">
        <v>0.42130000000000001</v>
      </c>
      <c r="R99" s="700">
        <v>0.36630000000000001</v>
      </c>
      <c r="S99" s="700">
        <v>0.28189999999999998</v>
      </c>
      <c r="T99" s="700">
        <v>0.30809999999999998</v>
      </c>
      <c r="U99" s="700">
        <v>0.31419999999999998</v>
      </c>
      <c r="V99" s="700">
        <v>0.34389999999999998</v>
      </c>
      <c r="W99" s="700">
        <v>0.54469999999999996</v>
      </c>
      <c r="X99" s="700">
        <v>0.32529999999999998</v>
      </c>
      <c r="Y99" s="700">
        <v>0.3871</v>
      </c>
      <c r="Z99" s="700">
        <v>0.37419999999999998</v>
      </c>
      <c r="AA99" s="700">
        <v>0.36959999999999998</v>
      </c>
      <c r="AB99" s="700">
        <v>0.38059999999999999</v>
      </c>
      <c r="AC99" s="700">
        <v>0.37330000000000002</v>
      </c>
      <c r="AD99" s="700">
        <v>0.32650000000000001</v>
      </c>
      <c r="AE99" s="700">
        <v>0.40799999999999997</v>
      </c>
      <c r="AF99" s="700">
        <v>0.30869999999999997</v>
      </c>
      <c r="AG99" s="700">
        <v>0.30149999999999999</v>
      </c>
      <c r="AH99" s="700">
        <v>0.32450000000000001</v>
      </c>
      <c r="AI99" s="700">
        <v>0.30109999999999998</v>
      </c>
      <c r="AJ99" s="700">
        <v>0.25180000000000002</v>
      </c>
      <c r="AK99" s="700">
        <v>0.27800000000000002</v>
      </c>
      <c r="AL99" s="700">
        <v>0.32300000000000001</v>
      </c>
      <c r="AM99" s="700">
        <v>0.33500000000000002</v>
      </c>
      <c r="AN99" s="700">
        <v>0.38900000000000001</v>
      </c>
      <c r="AO99" s="700">
        <v>0.40039999999999998</v>
      </c>
      <c r="AP99" s="700">
        <v>0.22159999999999999</v>
      </c>
      <c r="AQ99" s="700">
        <v>0.39660000000000001</v>
      </c>
      <c r="AR99" s="126"/>
    </row>
    <row r="100" spans="1:44">
      <c r="A100" s="137" t="s">
        <v>738</v>
      </c>
      <c r="B100" s="700">
        <v>0.42149999999999999</v>
      </c>
      <c r="C100" s="700">
        <v>0.37309999999999999</v>
      </c>
      <c r="D100" s="700">
        <v>0.40799999999999997</v>
      </c>
      <c r="E100" s="700">
        <v>0.47020000000000001</v>
      </c>
      <c r="F100" s="700">
        <v>0.36449999999999999</v>
      </c>
      <c r="G100" s="700">
        <v>0.38240000000000002</v>
      </c>
      <c r="H100" s="700">
        <v>0.48280000000000001</v>
      </c>
      <c r="I100" s="700">
        <v>0.57179999999999997</v>
      </c>
      <c r="J100" s="700">
        <v>0.34989999999999999</v>
      </c>
      <c r="K100" s="700">
        <v>0.42070000000000002</v>
      </c>
      <c r="L100" s="700">
        <v>0.55220000000000002</v>
      </c>
      <c r="M100" s="700">
        <v>0.57289999999999996</v>
      </c>
      <c r="N100" s="700">
        <v>0.58109999999999995</v>
      </c>
      <c r="O100" s="700">
        <v>0.34810000000000002</v>
      </c>
      <c r="P100" s="700">
        <v>0.23569999999999999</v>
      </c>
      <c r="Q100" s="700">
        <v>0.56120000000000003</v>
      </c>
      <c r="R100" s="700">
        <v>0.39040000000000002</v>
      </c>
      <c r="S100" s="700">
        <v>0.49080000000000001</v>
      </c>
      <c r="T100" s="700">
        <v>0.52510000000000001</v>
      </c>
      <c r="U100" s="700">
        <v>0.34660000000000002</v>
      </c>
      <c r="V100" s="700">
        <v>0.28789999999999999</v>
      </c>
      <c r="W100" s="700">
        <v>0.39760000000000001</v>
      </c>
      <c r="X100" s="700">
        <v>0.55059999999999998</v>
      </c>
      <c r="Y100" s="700">
        <v>0.45229999999999998</v>
      </c>
      <c r="Z100" s="700">
        <v>0.31209999999999999</v>
      </c>
      <c r="AA100" s="700">
        <v>0.46379999999999999</v>
      </c>
      <c r="AB100" s="700">
        <v>0.33889999999999998</v>
      </c>
      <c r="AC100" s="700">
        <v>0.40899999999999997</v>
      </c>
      <c r="AD100" s="700">
        <v>0.53620000000000001</v>
      </c>
      <c r="AE100" s="700">
        <v>0.59809999999999997</v>
      </c>
      <c r="AF100" s="700">
        <v>0.32740000000000002</v>
      </c>
      <c r="AG100" s="700">
        <v>0.61890000000000001</v>
      </c>
      <c r="AH100" s="700">
        <v>0.5101</v>
      </c>
      <c r="AI100" s="700">
        <v>0.4173</v>
      </c>
      <c r="AJ100" s="700">
        <v>0.55030000000000001</v>
      </c>
      <c r="AK100" s="700">
        <v>0.26629999999999998</v>
      </c>
      <c r="AL100" s="700">
        <v>0.37809999999999999</v>
      </c>
      <c r="AM100" s="700">
        <v>0.51990000000000003</v>
      </c>
      <c r="AN100" s="700">
        <v>0.51629999999999998</v>
      </c>
      <c r="AO100" s="700">
        <v>0.45219999999999999</v>
      </c>
      <c r="AP100" s="700">
        <v>0.67330000000000001</v>
      </c>
      <c r="AQ100" s="700">
        <v>0.41889999999999999</v>
      </c>
      <c r="AR100" s="126"/>
    </row>
    <row r="101" spans="1:44">
      <c r="A101" s="135" t="s">
        <v>737</v>
      </c>
      <c r="B101" s="702"/>
      <c r="C101" s="702"/>
      <c r="D101" s="702"/>
      <c r="E101" s="702"/>
      <c r="F101" s="702"/>
      <c r="G101" s="702"/>
      <c r="H101" s="701"/>
      <c r="I101" s="701"/>
      <c r="J101" s="701"/>
      <c r="K101" s="701"/>
      <c r="L101" s="702"/>
      <c r="M101" s="702"/>
      <c r="N101" s="702"/>
      <c r="O101" s="702"/>
      <c r="P101" s="702"/>
      <c r="Q101" s="702"/>
      <c r="R101" s="701"/>
      <c r="S101" s="701"/>
      <c r="T101" s="701"/>
      <c r="U101" s="701"/>
      <c r="V101" s="702"/>
      <c r="W101" s="702"/>
      <c r="X101" s="702"/>
      <c r="Y101" s="702"/>
      <c r="Z101" s="702"/>
      <c r="AA101" s="702"/>
      <c r="AB101" s="701"/>
      <c r="AC101" s="701"/>
      <c r="AD101" s="701"/>
      <c r="AE101" s="701"/>
      <c r="AF101" s="702"/>
      <c r="AG101" s="702"/>
      <c r="AH101" s="702"/>
      <c r="AI101" s="702"/>
      <c r="AJ101" s="701"/>
      <c r="AK101" s="701"/>
      <c r="AL101" s="701"/>
      <c r="AM101" s="701"/>
      <c r="AN101" s="701"/>
      <c r="AO101" s="701"/>
      <c r="AP101" s="701"/>
      <c r="AQ101" s="701"/>
      <c r="AR101" s="126"/>
    </row>
    <row r="102" spans="1:44">
      <c r="A102" s="136" t="s">
        <v>729</v>
      </c>
      <c r="B102" s="700">
        <v>5.9700000000000003E-2</v>
      </c>
      <c r="C102" s="700">
        <v>4.48E-2</v>
      </c>
      <c r="D102" s="700">
        <v>3.9E-2</v>
      </c>
      <c r="E102" s="700">
        <v>4.87E-2</v>
      </c>
      <c r="F102" s="700">
        <v>3.1300000000000001E-2</v>
      </c>
      <c r="G102" s="700">
        <v>4.41E-2</v>
      </c>
      <c r="H102" s="700">
        <v>6.8099999999999994E-2</v>
      </c>
      <c r="I102" s="700">
        <v>6.5500000000000003E-2</v>
      </c>
      <c r="J102" s="700">
        <v>4.99E-2</v>
      </c>
      <c r="K102" s="700">
        <v>5.5300000000000002E-2</v>
      </c>
      <c r="L102" s="700">
        <v>5.7099999999999998E-2</v>
      </c>
      <c r="M102" s="700">
        <v>7.7399999999999997E-2</v>
      </c>
      <c r="N102" s="700">
        <v>0.10150000000000001</v>
      </c>
      <c r="O102" s="700">
        <v>5.8299999999999998E-2</v>
      </c>
      <c r="P102" s="700">
        <v>2.5999999999999999E-2</v>
      </c>
      <c r="Q102" s="700">
        <v>5.96E-2</v>
      </c>
      <c r="R102" s="700">
        <v>6.5199999999999994E-2</v>
      </c>
      <c r="S102" s="700">
        <v>9.2700000000000005E-2</v>
      </c>
      <c r="T102" s="700">
        <v>7.7799999999999994E-2</v>
      </c>
      <c r="U102" s="700">
        <v>5.8599999999999999E-2</v>
      </c>
      <c r="V102" s="700">
        <v>5.79E-2</v>
      </c>
      <c r="W102" s="700">
        <v>7.3999999999999996E-2</v>
      </c>
      <c r="X102" s="700">
        <v>6.6900000000000001E-2</v>
      </c>
      <c r="Y102" s="700">
        <v>6.8900000000000003E-2</v>
      </c>
      <c r="Z102" s="700">
        <v>3.04E-2</v>
      </c>
      <c r="AA102" s="700">
        <v>5.91E-2</v>
      </c>
      <c r="AB102" s="700">
        <v>3.5999999999999997E-2</v>
      </c>
      <c r="AC102" s="700">
        <v>6.2600000000000003E-2</v>
      </c>
      <c r="AD102" s="700">
        <v>0.1226</v>
      </c>
      <c r="AE102" s="700">
        <v>7.2999999999999995E-2</v>
      </c>
      <c r="AF102" s="700">
        <v>6.8099999999999994E-2</v>
      </c>
      <c r="AG102" s="700">
        <v>7.9600000000000004E-2</v>
      </c>
      <c r="AH102" s="700">
        <v>7.3599999999999999E-2</v>
      </c>
      <c r="AI102" s="700">
        <v>4.48E-2</v>
      </c>
      <c r="AJ102" s="700">
        <v>7.6700000000000004E-2</v>
      </c>
      <c r="AK102" s="700">
        <v>0.1192</v>
      </c>
      <c r="AL102" s="700">
        <v>4.9099999999999998E-2</v>
      </c>
      <c r="AM102" s="700">
        <v>9.2200000000000004E-2</v>
      </c>
      <c r="AN102" s="700">
        <v>6.93E-2</v>
      </c>
      <c r="AO102" s="700">
        <v>8.0699999999999994E-2</v>
      </c>
      <c r="AP102" s="700">
        <v>8.2900000000000001E-2</v>
      </c>
      <c r="AQ102" s="700">
        <v>5.8000000000000003E-2</v>
      </c>
      <c r="AR102" s="126"/>
    </row>
    <row r="103" spans="1:44">
      <c r="A103" s="136" t="s">
        <v>736</v>
      </c>
      <c r="B103" s="700">
        <v>5.8299999999999998E-2</v>
      </c>
      <c r="C103" s="700">
        <v>4.41E-2</v>
      </c>
      <c r="D103" s="700">
        <v>3.3000000000000002E-2</v>
      </c>
      <c r="E103" s="700">
        <v>4.7300000000000002E-2</v>
      </c>
      <c r="F103" s="700">
        <v>3.0700000000000002E-2</v>
      </c>
      <c r="G103" s="700">
        <v>0.04</v>
      </c>
      <c r="H103" s="700">
        <v>6.8400000000000002E-2</v>
      </c>
      <c r="I103" s="700">
        <v>6.2399999999999997E-2</v>
      </c>
      <c r="J103" s="700">
        <v>4.82E-2</v>
      </c>
      <c r="K103" s="700">
        <v>5.4199999999999998E-2</v>
      </c>
      <c r="L103" s="700">
        <v>5.5800000000000002E-2</v>
      </c>
      <c r="M103" s="700">
        <v>7.4800000000000005E-2</v>
      </c>
      <c r="N103" s="700">
        <v>9.5000000000000001E-2</v>
      </c>
      <c r="O103" s="700">
        <v>5.6500000000000002E-2</v>
      </c>
      <c r="P103" s="700">
        <v>2.63E-2</v>
      </c>
      <c r="Q103" s="700">
        <v>5.9200000000000003E-2</v>
      </c>
      <c r="R103" s="700">
        <v>6.5100000000000005E-2</v>
      </c>
      <c r="S103" s="700">
        <v>9.9500000000000005E-2</v>
      </c>
      <c r="T103" s="700">
        <v>7.6600000000000001E-2</v>
      </c>
      <c r="U103" s="700">
        <v>5.9200000000000003E-2</v>
      </c>
      <c r="V103" s="700">
        <v>5.8000000000000003E-2</v>
      </c>
      <c r="W103" s="700">
        <v>7.4399999999999994E-2</v>
      </c>
      <c r="X103" s="700">
        <v>6.6699999999999995E-2</v>
      </c>
      <c r="Y103" s="700">
        <v>6.8400000000000002E-2</v>
      </c>
      <c r="Z103" s="700">
        <v>2.8199999999999999E-2</v>
      </c>
      <c r="AA103" s="700">
        <v>5.6599999999999998E-2</v>
      </c>
      <c r="AB103" s="700">
        <v>3.5499999999999997E-2</v>
      </c>
      <c r="AC103" s="700">
        <v>6.1499999999999999E-2</v>
      </c>
      <c r="AD103" s="700">
        <v>0.11990000000000001</v>
      </c>
      <c r="AE103" s="700">
        <v>7.1900000000000006E-2</v>
      </c>
      <c r="AF103" s="700">
        <v>7.4700000000000003E-2</v>
      </c>
      <c r="AG103" s="700">
        <v>7.9000000000000001E-2</v>
      </c>
      <c r="AH103" s="700">
        <v>7.0099999999999996E-2</v>
      </c>
      <c r="AI103" s="700">
        <v>4.53E-2</v>
      </c>
      <c r="AJ103" s="700">
        <v>7.1599999999999997E-2</v>
      </c>
      <c r="AK103" s="700">
        <v>0.11840000000000001</v>
      </c>
      <c r="AL103" s="700">
        <v>4.3499999999999997E-2</v>
      </c>
      <c r="AM103" s="700">
        <v>9.2600000000000002E-2</v>
      </c>
      <c r="AN103" s="700">
        <v>7.2999999999999995E-2</v>
      </c>
      <c r="AO103" s="700">
        <v>7.6300000000000007E-2</v>
      </c>
      <c r="AP103" s="700">
        <v>8.2000000000000003E-2</v>
      </c>
      <c r="AQ103" s="700">
        <v>5.6800000000000003E-2</v>
      </c>
      <c r="AR103" s="126"/>
    </row>
    <row r="104" spans="1:44">
      <c r="A104" s="132" t="s">
        <v>735</v>
      </c>
      <c r="B104" s="700">
        <v>9.0899999999999995E-2</v>
      </c>
      <c r="C104" s="700">
        <v>6.4699999999999994E-2</v>
      </c>
      <c r="D104" s="700">
        <v>3.8199999999999998E-2</v>
      </c>
      <c r="E104" s="700">
        <v>7.3700000000000002E-2</v>
      </c>
      <c r="F104" s="700">
        <v>3.5700000000000003E-2</v>
      </c>
      <c r="G104" s="700">
        <v>4.8599999999999997E-2</v>
      </c>
      <c r="H104" s="700">
        <v>7.8600000000000003E-2</v>
      </c>
      <c r="I104" s="700">
        <v>7.4700000000000003E-2</v>
      </c>
      <c r="J104" s="700">
        <v>6.4000000000000001E-2</v>
      </c>
      <c r="K104" s="700">
        <v>6.7100000000000007E-2</v>
      </c>
      <c r="L104" s="700">
        <v>6.9500000000000006E-2</v>
      </c>
      <c r="M104" s="700">
        <v>8.2400000000000001E-2</v>
      </c>
      <c r="N104" s="700">
        <v>0.115</v>
      </c>
      <c r="O104" s="700">
        <v>8.1900000000000001E-2</v>
      </c>
      <c r="P104" s="700">
        <v>3.5099999999999999E-2</v>
      </c>
      <c r="Q104" s="700">
        <v>9.1200000000000003E-2</v>
      </c>
      <c r="R104" s="700">
        <v>8.2100000000000006E-2</v>
      </c>
      <c r="S104" s="700">
        <v>0.1157</v>
      </c>
      <c r="T104" s="700">
        <v>8.5900000000000004E-2</v>
      </c>
      <c r="U104" s="700">
        <v>6.2100000000000002E-2</v>
      </c>
      <c r="V104" s="700">
        <v>7.5399999999999995E-2</v>
      </c>
      <c r="W104" s="700">
        <v>8.5900000000000004E-2</v>
      </c>
      <c r="X104" s="700">
        <v>9.2600000000000002E-2</v>
      </c>
      <c r="Y104" s="700">
        <v>8.3099999999999993E-2</v>
      </c>
      <c r="Z104" s="700">
        <v>3.6799999999999999E-2</v>
      </c>
      <c r="AA104" s="700">
        <v>7.6499999999999999E-2</v>
      </c>
      <c r="AB104" s="700">
        <v>4.4499999999999998E-2</v>
      </c>
      <c r="AC104" s="700">
        <v>7.85E-2</v>
      </c>
      <c r="AD104" s="700">
        <v>0.14960000000000001</v>
      </c>
      <c r="AE104" s="700">
        <v>8.5199999999999998E-2</v>
      </c>
      <c r="AF104" s="700">
        <v>8.7900000000000006E-2</v>
      </c>
      <c r="AG104" s="700">
        <v>9.0399999999999994E-2</v>
      </c>
      <c r="AH104" s="700">
        <v>9.4600000000000004E-2</v>
      </c>
      <c r="AI104" s="700">
        <v>5.62E-2</v>
      </c>
      <c r="AJ104" s="700">
        <v>9.8000000000000004E-2</v>
      </c>
      <c r="AK104" s="700">
        <v>0.1181</v>
      </c>
      <c r="AL104" s="700">
        <v>5.6300000000000003E-2</v>
      </c>
      <c r="AM104" s="700">
        <v>0.10639999999999999</v>
      </c>
      <c r="AN104" s="700">
        <v>8.3900000000000002E-2</v>
      </c>
      <c r="AO104" s="700">
        <v>8.8700000000000001E-2</v>
      </c>
      <c r="AP104" s="700">
        <v>0.1069</v>
      </c>
      <c r="AQ104" s="700">
        <v>7.4399999999999994E-2</v>
      </c>
      <c r="AR104" s="126"/>
    </row>
    <row r="105" spans="1:44">
      <c r="A105" s="132" t="s">
        <v>734</v>
      </c>
      <c r="B105" s="700">
        <v>0.1216</v>
      </c>
      <c r="C105" s="700">
        <v>0.1065</v>
      </c>
      <c r="D105" s="700">
        <v>7.1099999999999997E-2</v>
      </c>
      <c r="E105" s="700">
        <v>0.1188</v>
      </c>
      <c r="F105" s="700">
        <v>5.5800000000000002E-2</v>
      </c>
      <c r="G105" s="700">
        <v>8.7300000000000003E-2</v>
      </c>
      <c r="H105" s="700">
        <v>0.1137</v>
      </c>
      <c r="I105" s="700">
        <v>0.1057</v>
      </c>
      <c r="J105" s="700">
        <v>0.1047</v>
      </c>
      <c r="K105" s="700">
        <v>0.10100000000000001</v>
      </c>
      <c r="L105" s="700">
        <v>0.10489999999999999</v>
      </c>
      <c r="M105" s="700">
        <v>0.1124</v>
      </c>
      <c r="N105" s="700">
        <v>0.16370000000000001</v>
      </c>
      <c r="O105" s="700">
        <v>0.11899999999999999</v>
      </c>
      <c r="P105" s="700">
        <v>8.4000000000000005E-2</v>
      </c>
      <c r="Q105" s="700">
        <v>0.1308</v>
      </c>
      <c r="R105" s="700">
        <v>0.1237</v>
      </c>
      <c r="S105" s="700">
        <v>0.14019999999999999</v>
      </c>
      <c r="T105" s="700">
        <v>0.12479999999999999</v>
      </c>
      <c r="U105" s="700">
        <v>0.1086</v>
      </c>
      <c r="V105" s="700">
        <v>0.1178</v>
      </c>
      <c r="W105" s="700">
        <v>0.1174</v>
      </c>
      <c r="X105" s="700">
        <v>0.12809999999999999</v>
      </c>
      <c r="Y105" s="700">
        <v>0.13150000000000001</v>
      </c>
      <c r="Z105" s="700">
        <v>7.2099999999999997E-2</v>
      </c>
      <c r="AA105" s="700">
        <v>0.12609999999999999</v>
      </c>
      <c r="AB105" s="700">
        <v>8.6499999999999994E-2</v>
      </c>
      <c r="AC105" s="700">
        <v>0.1172</v>
      </c>
      <c r="AD105" s="700">
        <v>0.20180000000000001</v>
      </c>
      <c r="AE105" s="700">
        <v>0.1172</v>
      </c>
      <c r="AF105" s="700">
        <v>0.1207</v>
      </c>
      <c r="AG105" s="700">
        <v>0.1244</v>
      </c>
      <c r="AH105" s="700">
        <v>0.14000000000000001</v>
      </c>
      <c r="AI105" s="700">
        <v>9.3399999999999997E-2</v>
      </c>
      <c r="AJ105" s="700">
        <v>0.14480000000000001</v>
      </c>
      <c r="AK105" s="700">
        <v>0.13320000000000001</v>
      </c>
      <c r="AL105" s="700">
        <v>9.98E-2</v>
      </c>
      <c r="AM105" s="700">
        <v>0.15279999999999999</v>
      </c>
      <c r="AN105" s="700">
        <v>0.1148</v>
      </c>
      <c r="AO105" s="700">
        <v>0.1115</v>
      </c>
      <c r="AP105" s="700">
        <v>0.13439999999999999</v>
      </c>
      <c r="AQ105" s="700">
        <v>0.11119999999999999</v>
      </c>
      <c r="AR105" s="126"/>
    </row>
    <row r="106" spans="1:44">
      <c r="A106" s="132" t="s">
        <v>733</v>
      </c>
      <c r="B106" s="700">
        <v>-3.0700000000000002E-2</v>
      </c>
      <c r="C106" s="700">
        <v>-4.19E-2</v>
      </c>
      <c r="D106" s="700">
        <v>-3.3000000000000002E-2</v>
      </c>
      <c r="E106" s="700">
        <v>-4.5100000000000001E-2</v>
      </c>
      <c r="F106" s="700">
        <v>-2.01E-2</v>
      </c>
      <c r="G106" s="700">
        <v>-3.8699999999999998E-2</v>
      </c>
      <c r="H106" s="700">
        <v>-3.5099999999999999E-2</v>
      </c>
      <c r="I106" s="700">
        <v>-3.1E-2</v>
      </c>
      <c r="J106" s="700">
        <v>-4.07E-2</v>
      </c>
      <c r="K106" s="700">
        <v>-3.39E-2</v>
      </c>
      <c r="L106" s="700">
        <v>-3.5400000000000001E-2</v>
      </c>
      <c r="M106" s="700">
        <v>-3.0099999999999998E-2</v>
      </c>
      <c r="N106" s="700">
        <v>-4.8599999999999997E-2</v>
      </c>
      <c r="O106" s="700">
        <v>-3.6999999999999998E-2</v>
      </c>
      <c r="P106" s="700">
        <v>-4.8899999999999999E-2</v>
      </c>
      <c r="Q106" s="700">
        <v>-3.9600000000000003E-2</v>
      </c>
      <c r="R106" s="700">
        <v>-4.1599999999999998E-2</v>
      </c>
      <c r="S106" s="700">
        <v>-2.4500000000000001E-2</v>
      </c>
      <c r="T106" s="700">
        <v>-3.8899999999999997E-2</v>
      </c>
      <c r="U106" s="700">
        <v>-4.65E-2</v>
      </c>
      <c r="V106" s="700">
        <v>-4.24E-2</v>
      </c>
      <c r="W106" s="700">
        <v>-3.15E-2</v>
      </c>
      <c r="X106" s="700">
        <v>-3.5499999999999997E-2</v>
      </c>
      <c r="Y106" s="700">
        <v>-4.8399999999999999E-2</v>
      </c>
      <c r="Z106" s="700">
        <v>-3.5299999999999998E-2</v>
      </c>
      <c r="AA106" s="700">
        <v>-4.9599999999999998E-2</v>
      </c>
      <c r="AB106" s="700">
        <v>-4.2000000000000003E-2</v>
      </c>
      <c r="AC106" s="700">
        <v>-3.8699999999999998E-2</v>
      </c>
      <c r="AD106" s="700">
        <v>-5.2200000000000003E-2</v>
      </c>
      <c r="AE106" s="700">
        <v>-3.1899999999999998E-2</v>
      </c>
      <c r="AF106" s="700">
        <v>-3.2899999999999999E-2</v>
      </c>
      <c r="AG106" s="700">
        <v>-3.4000000000000002E-2</v>
      </c>
      <c r="AH106" s="700">
        <v>-4.5400000000000003E-2</v>
      </c>
      <c r="AI106" s="700">
        <v>-3.7199999999999997E-2</v>
      </c>
      <c r="AJ106" s="700">
        <v>-4.6800000000000001E-2</v>
      </c>
      <c r="AK106" s="700">
        <v>-1.5100000000000001E-2</v>
      </c>
      <c r="AL106" s="700">
        <v>-4.3499999999999997E-2</v>
      </c>
      <c r="AM106" s="700">
        <v>-4.6399999999999997E-2</v>
      </c>
      <c r="AN106" s="700">
        <v>-3.09E-2</v>
      </c>
      <c r="AO106" s="700">
        <v>-2.2800000000000001E-2</v>
      </c>
      <c r="AP106" s="700">
        <v>-2.75E-2</v>
      </c>
      <c r="AQ106" s="700">
        <v>-3.6799999999999999E-2</v>
      </c>
      <c r="AR106" s="126"/>
    </row>
    <row r="107" spans="1:44">
      <c r="A107" s="132" t="s">
        <v>732</v>
      </c>
      <c r="B107" s="700">
        <v>-3.2599999999999997E-2</v>
      </c>
      <c r="C107" s="700">
        <v>-2.06E-2</v>
      </c>
      <c r="D107" s="700">
        <v>-5.1000000000000004E-3</v>
      </c>
      <c r="E107" s="700">
        <v>-2.64E-2</v>
      </c>
      <c r="F107" s="700">
        <v>-5.0000000000000001E-3</v>
      </c>
      <c r="G107" s="700">
        <v>-8.6999999999999994E-3</v>
      </c>
      <c r="H107" s="700">
        <v>-1.0200000000000001E-2</v>
      </c>
      <c r="I107" s="700">
        <v>-1.23E-2</v>
      </c>
      <c r="J107" s="700">
        <v>-1.5800000000000002E-2</v>
      </c>
      <c r="K107" s="700">
        <v>-1.29E-2</v>
      </c>
      <c r="L107" s="700">
        <v>-1.37E-2</v>
      </c>
      <c r="M107" s="700">
        <v>-7.6E-3</v>
      </c>
      <c r="N107" s="700">
        <v>-0.02</v>
      </c>
      <c r="O107" s="700">
        <v>-2.5499999999999998E-2</v>
      </c>
      <c r="P107" s="700">
        <v>-8.8000000000000005E-3</v>
      </c>
      <c r="Q107" s="700">
        <v>-3.2000000000000001E-2</v>
      </c>
      <c r="R107" s="700">
        <v>-1.7000000000000001E-2</v>
      </c>
      <c r="S107" s="700">
        <v>-1.6199999999999999E-2</v>
      </c>
      <c r="T107" s="700">
        <v>-9.2999999999999992E-3</v>
      </c>
      <c r="U107" s="700">
        <v>-2.8999999999999998E-3</v>
      </c>
      <c r="V107" s="700">
        <v>-1.7500000000000002E-2</v>
      </c>
      <c r="W107" s="700">
        <v>-1.15E-2</v>
      </c>
      <c r="X107" s="700">
        <v>-2.5899999999999999E-2</v>
      </c>
      <c r="Y107" s="700">
        <v>-1.47E-2</v>
      </c>
      <c r="Z107" s="700">
        <v>-8.6E-3</v>
      </c>
      <c r="AA107" s="700">
        <v>-1.9900000000000001E-2</v>
      </c>
      <c r="AB107" s="700">
        <v>-8.9999999999999993E-3</v>
      </c>
      <c r="AC107" s="700">
        <v>-1.7000000000000001E-2</v>
      </c>
      <c r="AD107" s="700">
        <v>-2.98E-2</v>
      </c>
      <c r="AE107" s="700">
        <v>-1.3299999999999999E-2</v>
      </c>
      <c r="AF107" s="700">
        <v>-1.32E-2</v>
      </c>
      <c r="AG107" s="700">
        <v>-1.15E-2</v>
      </c>
      <c r="AH107" s="700">
        <v>-2.4500000000000001E-2</v>
      </c>
      <c r="AI107" s="700">
        <v>-1.09E-2</v>
      </c>
      <c r="AJ107" s="700">
        <v>-2.64E-2</v>
      </c>
      <c r="AK107" s="700">
        <v>4.0000000000000002E-4</v>
      </c>
      <c r="AL107" s="700">
        <v>-1.2800000000000001E-2</v>
      </c>
      <c r="AM107" s="700">
        <v>-1.37E-2</v>
      </c>
      <c r="AN107" s="700">
        <v>-1.09E-2</v>
      </c>
      <c r="AO107" s="700">
        <v>-1.23E-2</v>
      </c>
      <c r="AP107" s="700">
        <v>-2.5000000000000001E-2</v>
      </c>
      <c r="AQ107" s="700">
        <v>-1.7600000000000001E-2</v>
      </c>
      <c r="AR107" s="126"/>
    </row>
    <row r="108" spans="1:44">
      <c r="A108" s="132" t="s">
        <v>731</v>
      </c>
      <c r="B108" s="700">
        <v>1.2999999999999999E-3</v>
      </c>
      <c r="C108" s="700">
        <v>6.9999999999999999E-4</v>
      </c>
      <c r="D108" s="700">
        <v>6.0000000000000001E-3</v>
      </c>
      <c r="E108" s="700">
        <v>1.4E-3</v>
      </c>
      <c r="F108" s="700">
        <v>6.9999999999999999E-4</v>
      </c>
      <c r="G108" s="700">
        <v>4.1000000000000003E-3</v>
      </c>
      <c r="H108" s="700">
        <v>-2.9999999999999997E-4</v>
      </c>
      <c r="I108" s="700">
        <v>3.0999999999999999E-3</v>
      </c>
      <c r="J108" s="700">
        <v>1.6999999999999999E-3</v>
      </c>
      <c r="K108" s="700">
        <v>1.1000000000000001E-3</v>
      </c>
      <c r="L108" s="700">
        <v>1.2999999999999999E-3</v>
      </c>
      <c r="M108" s="700">
        <v>2.5999999999999999E-3</v>
      </c>
      <c r="N108" s="700">
        <v>6.4999999999999997E-3</v>
      </c>
      <c r="O108" s="700">
        <v>1.8E-3</v>
      </c>
      <c r="P108" s="700">
        <v>-2.9999999999999997E-4</v>
      </c>
      <c r="Q108" s="700">
        <v>5.0000000000000001E-4</v>
      </c>
      <c r="R108" s="700">
        <v>1E-4</v>
      </c>
      <c r="S108" s="700">
        <v>-6.8999999999999999E-3</v>
      </c>
      <c r="T108" s="700">
        <v>1.1999999999999999E-3</v>
      </c>
      <c r="U108" s="700">
        <v>-5.9999999999999995E-4</v>
      </c>
      <c r="V108" s="700">
        <v>-1E-4</v>
      </c>
      <c r="W108" s="700">
        <v>-4.0000000000000002E-4</v>
      </c>
      <c r="X108" s="700">
        <v>2.0000000000000001E-4</v>
      </c>
      <c r="Y108" s="700">
        <v>5.0000000000000001E-4</v>
      </c>
      <c r="Z108" s="700">
        <v>2.2000000000000001E-3</v>
      </c>
      <c r="AA108" s="700">
        <v>2.5000000000000001E-3</v>
      </c>
      <c r="AB108" s="700">
        <v>4.0000000000000002E-4</v>
      </c>
      <c r="AC108" s="700">
        <v>1.1999999999999999E-3</v>
      </c>
      <c r="AD108" s="700">
        <v>2.7000000000000001E-3</v>
      </c>
      <c r="AE108" s="700">
        <v>1.1000000000000001E-3</v>
      </c>
      <c r="AF108" s="700">
        <v>-6.6E-3</v>
      </c>
      <c r="AG108" s="700">
        <v>5.9999999999999995E-4</v>
      </c>
      <c r="AH108" s="700">
        <v>3.5000000000000001E-3</v>
      </c>
      <c r="AI108" s="700">
        <v>-5.0000000000000001E-4</v>
      </c>
      <c r="AJ108" s="700">
        <v>5.1000000000000004E-3</v>
      </c>
      <c r="AK108" s="700">
        <v>8.0000000000000004E-4</v>
      </c>
      <c r="AL108" s="700">
        <v>5.5999999999999999E-3</v>
      </c>
      <c r="AM108" s="700">
        <v>-5.0000000000000001E-4</v>
      </c>
      <c r="AN108" s="700">
        <v>-3.7000000000000002E-3</v>
      </c>
      <c r="AO108" s="700">
        <v>4.4000000000000003E-3</v>
      </c>
      <c r="AP108" s="700">
        <v>1E-3</v>
      </c>
      <c r="AQ108" s="700">
        <v>1.1999999999999999E-3</v>
      </c>
      <c r="AR108" s="126"/>
    </row>
    <row r="109" spans="1:44">
      <c r="A109" s="135" t="s">
        <v>730</v>
      </c>
      <c r="B109" s="702"/>
      <c r="C109" s="702"/>
      <c r="D109" s="702"/>
      <c r="E109" s="702"/>
      <c r="F109" s="702"/>
      <c r="G109" s="702"/>
      <c r="H109" s="701"/>
      <c r="I109" s="701"/>
      <c r="J109" s="701"/>
      <c r="K109" s="701"/>
      <c r="L109" s="702"/>
      <c r="M109" s="702"/>
      <c r="N109" s="702"/>
      <c r="O109" s="702"/>
      <c r="P109" s="702"/>
      <c r="Q109" s="702"/>
      <c r="R109" s="701"/>
      <c r="S109" s="701"/>
      <c r="T109" s="701"/>
      <c r="U109" s="701"/>
      <c r="V109" s="702"/>
      <c r="W109" s="702"/>
      <c r="X109" s="702"/>
      <c r="Y109" s="702"/>
      <c r="Z109" s="702"/>
      <c r="AA109" s="702"/>
      <c r="AB109" s="701"/>
      <c r="AC109" s="701"/>
      <c r="AD109" s="701"/>
      <c r="AE109" s="701"/>
      <c r="AF109" s="702"/>
      <c r="AG109" s="702"/>
      <c r="AH109" s="702"/>
      <c r="AI109" s="702"/>
      <c r="AJ109" s="701"/>
      <c r="AK109" s="701"/>
      <c r="AL109" s="701"/>
      <c r="AM109" s="701"/>
      <c r="AN109" s="701"/>
      <c r="AO109" s="701"/>
      <c r="AP109" s="701"/>
      <c r="AQ109" s="701"/>
      <c r="AR109" s="126"/>
    </row>
    <row r="110" spans="1:44">
      <c r="A110" s="132" t="s">
        <v>729</v>
      </c>
      <c r="B110" s="700">
        <v>5.9700000000000003E-2</v>
      </c>
      <c r="C110" s="700">
        <v>4.48E-2</v>
      </c>
      <c r="D110" s="700">
        <v>3.9E-2</v>
      </c>
      <c r="E110" s="700">
        <v>4.87E-2</v>
      </c>
      <c r="F110" s="700">
        <v>3.1300000000000001E-2</v>
      </c>
      <c r="G110" s="700">
        <v>4.41E-2</v>
      </c>
      <c r="H110" s="700">
        <v>6.8099999999999994E-2</v>
      </c>
      <c r="I110" s="700">
        <v>6.5500000000000003E-2</v>
      </c>
      <c r="J110" s="700">
        <v>4.99E-2</v>
      </c>
      <c r="K110" s="700">
        <v>5.5300000000000002E-2</v>
      </c>
      <c r="L110" s="700">
        <v>5.7099999999999998E-2</v>
      </c>
      <c r="M110" s="700">
        <v>7.7399999999999997E-2</v>
      </c>
      <c r="N110" s="700">
        <v>0.10150000000000001</v>
      </c>
      <c r="O110" s="700">
        <v>5.8299999999999998E-2</v>
      </c>
      <c r="P110" s="700">
        <v>2.5999999999999999E-2</v>
      </c>
      <c r="Q110" s="700">
        <v>5.96E-2</v>
      </c>
      <c r="R110" s="700">
        <v>6.5199999999999994E-2</v>
      </c>
      <c r="S110" s="700">
        <v>9.2700000000000005E-2</v>
      </c>
      <c r="T110" s="700">
        <v>7.7799999999999994E-2</v>
      </c>
      <c r="U110" s="700">
        <v>5.8599999999999999E-2</v>
      </c>
      <c r="V110" s="700">
        <v>5.79E-2</v>
      </c>
      <c r="W110" s="700">
        <v>7.3999999999999996E-2</v>
      </c>
      <c r="X110" s="700">
        <v>6.6900000000000001E-2</v>
      </c>
      <c r="Y110" s="700">
        <v>6.8900000000000003E-2</v>
      </c>
      <c r="Z110" s="700">
        <v>3.04E-2</v>
      </c>
      <c r="AA110" s="700">
        <v>5.91E-2</v>
      </c>
      <c r="AB110" s="700">
        <v>3.5999999999999997E-2</v>
      </c>
      <c r="AC110" s="700">
        <v>6.2600000000000003E-2</v>
      </c>
      <c r="AD110" s="700">
        <v>0.1226</v>
      </c>
      <c r="AE110" s="700">
        <v>7.2999999999999995E-2</v>
      </c>
      <c r="AF110" s="700">
        <v>6.8099999999999994E-2</v>
      </c>
      <c r="AG110" s="700">
        <v>7.9600000000000004E-2</v>
      </c>
      <c r="AH110" s="700">
        <v>7.3599999999999999E-2</v>
      </c>
      <c r="AI110" s="700">
        <v>4.48E-2</v>
      </c>
      <c r="AJ110" s="700">
        <v>7.6700000000000004E-2</v>
      </c>
      <c r="AK110" s="700">
        <v>0.1192</v>
      </c>
      <c r="AL110" s="700">
        <v>4.9099999999999998E-2</v>
      </c>
      <c r="AM110" s="700">
        <v>9.2200000000000004E-2</v>
      </c>
      <c r="AN110" s="700">
        <v>6.93E-2</v>
      </c>
      <c r="AO110" s="700">
        <v>8.0699999999999994E-2</v>
      </c>
      <c r="AP110" s="700">
        <v>8.2900000000000001E-2</v>
      </c>
      <c r="AQ110" s="700">
        <v>5.8000000000000003E-2</v>
      </c>
      <c r="AR110" s="126"/>
    </row>
    <row r="111" spans="1:44">
      <c r="A111" s="132" t="s">
        <v>728</v>
      </c>
      <c r="B111" s="700">
        <v>-5.4000000000000003E-3</v>
      </c>
      <c r="C111" s="700">
        <v>1.2800000000000001E-2</v>
      </c>
      <c r="D111" s="700">
        <v>1.52E-2</v>
      </c>
      <c r="E111" s="700">
        <v>-1.1999999999999999E-3</v>
      </c>
      <c r="F111" s="700">
        <v>2.98E-2</v>
      </c>
      <c r="G111" s="700">
        <v>-3.5999999999999999E-3</v>
      </c>
      <c r="H111" s="700">
        <v>-7.4999999999999997E-3</v>
      </c>
      <c r="I111" s="700">
        <v>-2.9999999999999997E-4</v>
      </c>
      <c r="J111" s="700">
        <v>-1.9300000000000001E-2</v>
      </c>
      <c r="K111" s="700">
        <v>-5.4999999999999997E-3</v>
      </c>
      <c r="L111" s="700">
        <v>-6.4000000000000003E-3</v>
      </c>
      <c r="M111" s="700">
        <v>3.5000000000000001E-3</v>
      </c>
      <c r="N111" s="700">
        <v>-2.01E-2</v>
      </c>
      <c r="O111" s="700">
        <v>-2.1700000000000001E-2</v>
      </c>
      <c r="P111" s="700">
        <v>-5.7000000000000002E-3</v>
      </c>
      <c r="Q111" s="700">
        <v>-1.6999999999999999E-3</v>
      </c>
      <c r="R111" s="700">
        <v>-9.1000000000000004E-3</v>
      </c>
      <c r="S111" s="700">
        <v>-9.9000000000000008E-3</v>
      </c>
      <c r="T111" s="700">
        <v>4.3E-3</v>
      </c>
      <c r="U111" s="700">
        <v>-1.04E-2</v>
      </c>
      <c r="V111" s="700">
        <v>-2.23E-2</v>
      </c>
      <c r="W111" s="700">
        <v>-1.1000000000000001E-3</v>
      </c>
      <c r="X111" s="700">
        <v>-2.0000000000000001E-4</v>
      </c>
      <c r="Y111" s="700">
        <v>-3.8999999999999998E-3</v>
      </c>
      <c r="Z111" s="700">
        <v>9.4999999999999998E-3</v>
      </c>
      <c r="AA111" s="700">
        <v>-1.0699999999999999E-2</v>
      </c>
      <c r="AB111" s="700">
        <v>1.26E-2</v>
      </c>
      <c r="AC111" s="700">
        <v>1.23E-2</v>
      </c>
      <c r="AD111" s="700">
        <v>-1.4200000000000001E-2</v>
      </c>
      <c r="AE111" s="700">
        <v>-3.2000000000000002E-3</v>
      </c>
      <c r="AF111" s="700">
        <v>-3.0000000000000001E-3</v>
      </c>
      <c r="AG111" s="700">
        <v>-2.8E-3</v>
      </c>
      <c r="AH111" s="700">
        <v>-1.32E-2</v>
      </c>
      <c r="AI111" s="700">
        <v>1.15E-2</v>
      </c>
      <c r="AJ111" s="700">
        <v>-6.7999999999999996E-3</v>
      </c>
      <c r="AK111" s="700">
        <v>-1.9E-3</v>
      </c>
      <c r="AL111" s="700">
        <v>1.4200000000000001E-2</v>
      </c>
      <c r="AM111" s="700">
        <v>-3.32E-2</v>
      </c>
      <c r="AN111" s="700">
        <v>-8.6999999999999994E-3</v>
      </c>
      <c r="AO111" s="700">
        <v>-3.0000000000000001E-3</v>
      </c>
      <c r="AP111" s="700">
        <v>-1.5E-3</v>
      </c>
      <c r="AQ111" s="700">
        <v>-1.1000000000000001E-3</v>
      </c>
      <c r="AR111" s="126"/>
    </row>
    <row r="112" spans="1:44">
      <c r="A112" s="132" t="s">
        <v>727</v>
      </c>
      <c r="B112" s="700">
        <v>-5.8400000000000001E-2</v>
      </c>
      <c r="C112" s="700">
        <v>-5.7799999999999997E-2</v>
      </c>
      <c r="D112" s="700">
        <v>-5.4800000000000001E-2</v>
      </c>
      <c r="E112" s="700">
        <v>-6.7500000000000004E-2</v>
      </c>
      <c r="F112" s="700">
        <v>-5.57E-2</v>
      </c>
      <c r="G112" s="700">
        <v>-3.9E-2</v>
      </c>
      <c r="H112" s="700">
        <v>-8.3799999999999999E-2</v>
      </c>
      <c r="I112" s="700">
        <v>-6.5500000000000003E-2</v>
      </c>
      <c r="J112" s="700">
        <v>-5.2999999999999999E-2</v>
      </c>
      <c r="K112" s="700">
        <v>-4.9299999999999997E-2</v>
      </c>
      <c r="L112" s="700">
        <v>-6.0299999999999999E-2</v>
      </c>
      <c r="M112" s="700">
        <v>-6.7599999999999993E-2</v>
      </c>
      <c r="N112" s="700">
        <v>-0.1046</v>
      </c>
      <c r="O112" s="700">
        <v>-5.2499999999999998E-2</v>
      </c>
      <c r="P112" s="700">
        <v>-4.4600000000000001E-2</v>
      </c>
      <c r="Q112" s="700">
        <v>-6.9099999999999995E-2</v>
      </c>
      <c r="R112" s="700">
        <v>-5.1799999999999999E-2</v>
      </c>
      <c r="S112" s="700">
        <v>-9.2200000000000004E-2</v>
      </c>
      <c r="T112" s="700">
        <v>-7.4999999999999997E-2</v>
      </c>
      <c r="U112" s="700">
        <v>-9.3399999999999997E-2</v>
      </c>
      <c r="V112" s="700">
        <v>-3.6999999999999998E-2</v>
      </c>
      <c r="W112" s="700">
        <v>-6.0499999999999998E-2</v>
      </c>
      <c r="X112" s="700">
        <v>-5.7500000000000002E-2</v>
      </c>
      <c r="Y112" s="700">
        <v>-5.9499999999999997E-2</v>
      </c>
      <c r="Z112" s="700">
        <v>-6.4299999999999996E-2</v>
      </c>
      <c r="AA112" s="700">
        <v>-6.7299999999999999E-2</v>
      </c>
      <c r="AB112" s="700">
        <v>-4.3400000000000001E-2</v>
      </c>
      <c r="AC112" s="700">
        <v>-7.3599999999999999E-2</v>
      </c>
      <c r="AD112" s="700">
        <v>-0.10630000000000001</v>
      </c>
      <c r="AE112" s="700">
        <v>-6.5100000000000005E-2</v>
      </c>
      <c r="AF112" s="700">
        <v>-4.9700000000000001E-2</v>
      </c>
      <c r="AG112" s="700">
        <v>-7.3700000000000002E-2</v>
      </c>
      <c r="AH112" s="700">
        <v>-7.9500000000000001E-2</v>
      </c>
      <c r="AI112" s="700">
        <v>-0.109</v>
      </c>
      <c r="AJ112" s="700">
        <v>-7.1800000000000003E-2</v>
      </c>
      <c r="AK112" s="700">
        <v>-9.1700000000000004E-2</v>
      </c>
      <c r="AL112" s="700">
        <v>-7.0699999999999999E-2</v>
      </c>
      <c r="AM112" s="700">
        <v>-0.1053</v>
      </c>
      <c r="AN112" s="700">
        <v>-5.6599999999999998E-2</v>
      </c>
      <c r="AO112" s="700">
        <v>-9.5600000000000004E-2</v>
      </c>
      <c r="AP112" s="700">
        <v>-9.35E-2</v>
      </c>
      <c r="AQ112" s="700">
        <v>-6.0499999999999998E-2</v>
      </c>
      <c r="AR112" s="126"/>
    </row>
    <row r="113" spans="1:44">
      <c r="A113" s="132" t="s">
        <v>726</v>
      </c>
      <c r="B113" s="700">
        <v>0</v>
      </c>
      <c r="C113" s="700">
        <v>0</v>
      </c>
      <c r="D113" s="700">
        <v>0</v>
      </c>
      <c r="E113" s="700">
        <v>-2.0000000000000001E-4</v>
      </c>
      <c r="F113" s="700">
        <v>0</v>
      </c>
      <c r="G113" s="700">
        <v>0</v>
      </c>
      <c r="H113" s="700">
        <v>0</v>
      </c>
      <c r="I113" s="700">
        <v>0</v>
      </c>
      <c r="J113" s="700">
        <v>1.2999999999999999E-3</v>
      </c>
      <c r="K113" s="700">
        <v>2.0000000000000001E-4</v>
      </c>
      <c r="L113" s="700">
        <v>0</v>
      </c>
      <c r="M113" s="700">
        <v>0</v>
      </c>
      <c r="N113" s="700">
        <v>0</v>
      </c>
      <c r="O113" s="700">
        <v>0</v>
      </c>
      <c r="P113" s="700">
        <v>-1.5E-3</v>
      </c>
      <c r="Q113" s="700">
        <v>0</v>
      </c>
      <c r="R113" s="700">
        <v>0</v>
      </c>
      <c r="S113" s="700">
        <v>1E-4</v>
      </c>
      <c r="T113" s="700">
        <v>0</v>
      </c>
      <c r="U113" s="700">
        <v>0</v>
      </c>
      <c r="V113" s="700">
        <v>0</v>
      </c>
      <c r="W113" s="700">
        <v>0</v>
      </c>
      <c r="X113" s="700">
        <v>0</v>
      </c>
      <c r="Y113" s="700">
        <v>0</v>
      </c>
      <c r="Z113" s="700">
        <v>0</v>
      </c>
      <c r="AA113" s="700">
        <v>0</v>
      </c>
      <c r="AB113" s="700">
        <v>0</v>
      </c>
      <c r="AC113" s="700">
        <v>0</v>
      </c>
      <c r="AD113" s="700">
        <v>2.0000000000000001E-4</v>
      </c>
      <c r="AE113" s="700">
        <v>0</v>
      </c>
      <c r="AF113" s="700">
        <v>0</v>
      </c>
      <c r="AG113" s="700">
        <v>0</v>
      </c>
      <c r="AH113" s="700">
        <v>0</v>
      </c>
      <c r="AI113" s="700">
        <v>0</v>
      </c>
      <c r="AJ113" s="700">
        <v>1E-4</v>
      </c>
      <c r="AK113" s="700">
        <v>0</v>
      </c>
      <c r="AL113" s="700">
        <v>0</v>
      </c>
      <c r="AM113" s="700">
        <v>0</v>
      </c>
      <c r="AN113" s="700">
        <v>0</v>
      </c>
      <c r="AO113" s="700">
        <v>0</v>
      </c>
      <c r="AP113" s="700">
        <v>0</v>
      </c>
      <c r="AQ113" s="700">
        <v>0</v>
      </c>
      <c r="AR113" s="126"/>
    </row>
    <row r="114" spans="1:44">
      <c r="A114" s="132" t="s">
        <v>725</v>
      </c>
      <c r="B114" s="700">
        <v>4.3E-3</v>
      </c>
      <c r="C114" s="700">
        <v>5.9999999999999995E-4</v>
      </c>
      <c r="D114" s="700">
        <v>-5.9999999999999995E-4</v>
      </c>
      <c r="E114" s="700">
        <v>0</v>
      </c>
      <c r="F114" s="700">
        <v>-5.9999999999999995E-4</v>
      </c>
      <c r="G114" s="700">
        <v>-6.9999999999999999E-4</v>
      </c>
      <c r="H114" s="700">
        <v>0</v>
      </c>
      <c r="I114" s="700">
        <v>1.5E-3</v>
      </c>
      <c r="J114" s="700">
        <v>-2.9999999999999997E-4</v>
      </c>
      <c r="K114" s="700">
        <v>-3.0000000000000001E-3</v>
      </c>
      <c r="L114" s="700">
        <v>8.5000000000000006E-3</v>
      </c>
      <c r="M114" s="700">
        <v>1.4E-3</v>
      </c>
      <c r="N114" s="700">
        <v>2.0000000000000001E-4</v>
      </c>
      <c r="O114" s="700">
        <v>0</v>
      </c>
      <c r="P114" s="700">
        <v>-1E-4</v>
      </c>
      <c r="Q114" s="700">
        <v>-3.0000000000000001E-3</v>
      </c>
      <c r="R114" s="700">
        <v>-2.9999999999999997E-4</v>
      </c>
      <c r="S114" s="700">
        <v>-4.4999999999999997E-3</v>
      </c>
      <c r="T114" s="700">
        <v>1.5E-3</v>
      </c>
      <c r="U114" s="700">
        <v>-1.8E-3</v>
      </c>
      <c r="V114" s="700">
        <v>-1.4E-3</v>
      </c>
      <c r="W114" s="700">
        <v>-6.9999999999999999E-4</v>
      </c>
      <c r="X114" s="700">
        <v>4.0000000000000002E-4</v>
      </c>
      <c r="Y114" s="700">
        <v>0</v>
      </c>
      <c r="Z114" s="700">
        <v>6.9999999999999999E-4</v>
      </c>
      <c r="AA114" s="700">
        <v>0</v>
      </c>
      <c r="AB114" s="700">
        <v>-1E-4</v>
      </c>
      <c r="AC114" s="700">
        <v>0</v>
      </c>
      <c r="AD114" s="700">
        <v>-1E-4</v>
      </c>
      <c r="AE114" s="700">
        <v>2.0000000000000001E-4</v>
      </c>
      <c r="AF114" s="700">
        <v>-1.1999999999999999E-3</v>
      </c>
      <c r="AG114" s="700">
        <v>1.1000000000000001E-3</v>
      </c>
      <c r="AH114" s="700">
        <v>2.0000000000000001E-4</v>
      </c>
      <c r="AI114" s="700">
        <v>-5.0000000000000001E-4</v>
      </c>
      <c r="AJ114" s="700">
        <v>-8.0000000000000004E-4</v>
      </c>
      <c r="AK114" s="700">
        <v>0</v>
      </c>
      <c r="AL114" s="700">
        <v>-2.3E-3</v>
      </c>
      <c r="AM114" s="700">
        <v>1.8E-3</v>
      </c>
      <c r="AN114" s="700">
        <v>-3.0000000000000001E-3</v>
      </c>
      <c r="AO114" s="700">
        <v>-5.9999999999999995E-4</v>
      </c>
      <c r="AP114" s="700">
        <v>-2E-3</v>
      </c>
      <c r="AQ114" s="700">
        <v>6.9999999999999999E-4</v>
      </c>
      <c r="AR114" s="126"/>
    </row>
    <row r="115" spans="1:44">
      <c r="A115" s="132" t="s">
        <v>724</v>
      </c>
      <c r="B115" s="700">
        <v>0</v>
      </c>
      <c r="C115" s="700">
        <v>0</v>
      </c>
      <c r="D115" s="700">
        <v>-1E-3</v>
      </c>
      <c r="E115" s="700">
        <v>0</v>
      </c>
      <c r="F115" s="700">
        <v>0</v>
      </c>
      <c r="G115" s="700">
        <v>0</v>
      </c>
      <c r="H115" s="700">
        <v>0</v>
      </c>
      <c r="I115" s="700">
        <v>0</v>
      </c>
      <c r="J115" s="700">
        <v>0</v>
      </c>
      <c r="K115" s="700">
        <v>0</v>
      </c>
      <c r="L115" s="700">
        <v>0</v>
      </c>
      <c r="M115" s="700">
        <v>0</v>
      </c>
      <c r="N115" s="700">
        <v>0</v>
      </c>
      <c r="O115" s="700">
        <v>0</v>
      </c>
      <c r="P115" s="700">
        <v>0</v>
      </c>
      <c r="Q115" s="700">
        <v>0</v>
      </c>
      <c r="R115" s="700">
        <v>0</v>
      </c>
      <c r="S115" s="700">
        <v>0</v>
      </c>
      <c r="T115" s="700">
        <v>0</v>
      </c>
      <c r="U115" s="700">
        <v>0</v>
      </c>
      <c r="V115" s="700">
        <v>0</v>
      </c>
      <c r="W115" s="700">
        <v>0</v>
      </c>
      <c r="X115" s="700">
        <v>0</v>
      </c>
      <c r="Y115" s="700">
        <v>-2.9999999999999997E-4</v>
      </c>
      <c r="Z115" s="700">
        <v>0</v>
      </c>
      <c r="AA115" s="700">
        <v>0</v>
      </c>
      <c r="AB115" s="700">
        <v>0</v>
      </c>
      <c r="AC115" s="700">
        <v>0</v>
      </c>
      <c r="AD115" s="700">
        <v>0</v>
      </c>
      <c r="AE115" s="700">
        <v>0</v>
      </c>
      <c r="AF115" s="700">
        <v>0</v>
      </c>
      <c r="AG115" s="700">
        <v>0</v>
      </c>
      <c r="AH115" s="700">
        <v>0</v>
      </c>
      <c r="AI115" s="700">
        <v>0</v>
      </c>
      <c r="AJ115" s="700">
        <v>0</v>
      </c>
      <c r="AK115" s="700">
        <v>0</v>
      </c>
      <c r="AL115" s="700">
        <v>0</v>
      </c>
      <c r="AM115" s="700">
        <v>0</v>
      </c>
      <c r="AN115" s="700">
        <v>0</v>
      </c>
      <c r="AO115" s="700">
        <v>0</v>
      </c>
      <c r="AP115" s="700">
        <v>0</v>
      </c>
      <c r="AQ115" s="700">
        <v>0</v>
      </c>
      <c r="AR115" s="126"/>
    </row>
    <row r="116" spans="1:44">
      <c r="A116" s="25" t="s">
        <v>723</v>
      </c>
      <c r="B116" s="699">
        <v>2.0000000000000001E-4</v>
      </c>
      <c r="C116" s="699">
        <v>4.0000000000000002E-4</v>
      </c>
      <c r="D116" s="699">
        <v>-2.2000000000000001E-3</v>
      </c>
      <c r="E116" s="699">
        <v>-2.0199999999999999E-2</v>
      </c>
      <c r="F116" s="699">
        <v>4.8999999999999998E-3</v>
      </c>
      <c r="G116" s="699">
        <v>8.9999999999999998E-4</v>
      </c>
      <c r="H116" s="699">
        <v>-2.3099999999999999E-2</v>
      </c>
      <c r="I116" s="699">
        <v>1.1999999999999999E-3</v>
      </c>
      <c r="J116" s="699">
        <v>-2.1399999999999999E-2</v>
      </c>
      <c r="K116" s="699">
        <v>-2.3E-3</v>
      </c>
      <c r="L116" s="699">
        <v>-1E-3</v>
      </c>
      <c r="M116" s="699">
        <v>1.47E-2</v>
      </c>
      <c r="N116" s="699">
        <v>-2.3099999999999999E-2</v>
      </c>
      <c r="O116" s="699">
        <v>-1.5900000000000001E-2</v>
      </c>
      <c r="P116" s="699">
        <v>-2.58E-2</v>
      </c>
      <c r="Q116" s="699">
        <v>-1.4200000000000001E-2</v>
      </c>
      <c r="R116" s="699">
        <v>4.0000000000000001E-3</v>
      </c>
      <c r="S116" s="699">
        <v>-1.38E-2</v>
      </c>
      <c r="T116" s="699">
        <v>8.5000000000000006E-3</v>
      </c>
      <c r="U116" s="699">
        <v>-4.7E-2</v>
      </c>
      <c r="V116" s="699">
        <v>-2.8999999999999998E-3</v>
      </c>
      <c r="W116" s="699">
        <v>1.17E-2</v>
      </c>
      <c r="X116" s="699">
        <v>9.4999999999999998E-3</v>
      </c>
      <c r="Y116" s="699">
        <v>5.1999999999999998E-3</v>
      </c>
      <c r="Z116" s="699">
        <v>-2.3699999999999999E-2</v>
      </c>
      <c r="AA116" s="699">
        <v>-1.89E-2</v>
      </c>
      <c r="AB116" s="699">
        <v>5.1000000000000004E-3</v>
      </c>
      <c r="AC116" s="699">
        <v>1.2999999999999999E-3</v>
      </c>
      <c r="AD116" s="699">
        <v>2.2000000000000001E-3</v>
      </c>
      <c r="AE116" s="699">
        <v>4.8999999999999998E-3</v>
      </c>
      <c r="AF116" s="699">
        <v>1.4200000000000001E-2</v>
      </c>
      <c r="AG116" s="699">
        <v>4.1000000000000003E-3</v>
      </c>
      <c r="AH116" s="699">
        <v>-1.89E-2</v>
      </c>
      <c r="AI116" s="699">
        <v>-5.3199999999999997E-2</v>
      </c>
      <c r="AJ116" s="699">
        <v>-2.5999999999999999E-3</v>
      </c>
      <c r="AK116" s="699">
        <v>2.5600000000000001E-2</v>
      </c>
      <c r="AL116" s="699">
        <v>-9.5999999999999992E-3</v>
      </c>
      <c r="AM116" s="699">
        <v>-4.4600000000000001E-2</v>
      </c>
      <c r="AN116" s="699">
        <v>8.9999999999999998E-4</v>
      </c>
      <c r="AO116" s="699">
        <v>-1.8499999999999999E-2</v>
      </c>
      <c r="AP116" s="699">
        <v>-1.41E-2</v>
      </c>
      <c r="AQ116" s="699">
        <v>-2.8999999999999998E-3</v>
      </c>
      <c r="AR116" s="126"/>
    </row>
    <row r="117" spans="1:44" ht="3.75" customHeight="1" thickBot="1">
      <c r="A117" s="698"/>
      <c r="B117" s="697"/>
      <c r="C117" s="697"/>
      <c r="D117" s="697"/>
      <c r="E117" s="697"/>
      <c r="F117" s="697"/>
      <c r="G117" s="697"/>
      <c r="H117" s="697"/>
      <c r="I117" s="697"/>
      <c r="J117" s="697"/>
      <c r="K117" s="696"/>
      <c r="L117" s="696"/>
      <c r="M117" s="696"/>
      <c r="N117" s="696"/>
      <c r="O117" s="696"/>
      <c r="P117" s="696"/>
      <c r="Q117" s="696"/>
      <c r="R117" s="696"/>
      <c r="S117" s="695"/>
      <c r="T117" s="695"/>
      <c r="U117" s="695"/>
      <c r="V117" s="695"/>
      <c r="W117" s="695"/>
      <c r="X117" s="695"/>
      <c r="Y117" s="695"/>
      <c r="Z117" s="694"/>
      <c r="AA117" s="694"/>
      <c r="AB117" s="694"/>
      <c r="AC117" s="694"/>
      <c r="AD117" s="694"/>
      <c r="AE117" s="694"/>
      <c r="AF117" s="694"/>
      <c r="AG117" s="694"/>
      <c r="AH117" s="694"/>
      <c r="AI117" s="694"/>
      <c r="AJ117" s="694"/>
      <c r="AK117" s="694"/>
      <c r="AL117" s="694"/>
      <c r="AM117" s="694"/>
      <c r="AN117" s="694"/>
      <c r="AO117" s="694"/>
      <c r="AP117" s="694"/>
      <c r="AQ117" s="694"/>
      <c r="AR117" s="126"/>
    </row>
    <row r="118" spans="1:44" ht="15.75" thickTop="1">
      <c r="A118" s="1069" t="s">
        <v>722</v>
      </c>
      <c r="B118" s="1069"/>
      <c r="C118" s="1069"/>
      <c r="D118" s="1069"/>
      <c r="E118" s="1069"/>
      <c r="F118" s="1069"/>
      <c r="G118" s="1069"/>
      <c r="H118" s="1069"/>
      <c r="I118" s="1069"/>
      <c r="J118" s="1069"/>
      <c r="K118" s="1069"/>
      <c r="L118" s="1069"/>
      <c r="M118" s="1069"/>
      <c r="N118" s="1069"/>
      <c r="O118" s="1069"/>
      <c r="P118" s="1069"/>
      <c r="Q118" s="1069"/>
      <c r="R118" s="1069"/>
      <c r="S118" s="1069"/>
      <c r="T118" s="1069"/>
      <c r="U118" s="1069"/>
      <c r="V118" s="1069"/>
      <c r="W118" s="1069"/>
      <c r="X118" s="1069"/>
      <c r="Y118" s="1069"/>
      <c r="Z118" s="1069"/>
      <c r="AA118" s="1069"/>
      <c r="AB118" s="1069"/>
      <c r="AC118" s="1069"/>
      <c r="AD118" s="1069"/>
      <c r="AE118" s="1069"/>
      <c r="AF118" s="1069"/>
      <c r="AG118" s="1069"/>
      <c r="AH118" s="1069"/>
      <c r="AI118" s="1069"/>
      <c r="AJ118" s="1069"/>
      <c r="AK118" s="1069"/>
      <c r="AL118" s="1069"/>
      <c r="AM118" s="1069"/>
      <c r="AN118" s="1069"/>
      <c r="AO118" s="1069"/>
      <c r="AP118" s="1069"/>
      <c r="AQ118" s="1069"/>
      <c r="AR118" s="126"/>
    </row>
    <row r="119" spans="1:44">
      <c r="A119" s="1069" t="s">
        <v>721</v>
      </c>
      <c r="B119" s="1069"/>
      <c r="C119" s="1069"/>
      <c r="D119" s="1069"/>
      <c r="E119" s="1069"/>
      <c r="F119" s="1069"/>
      <c r="G119" s="1069"/>
      <c r="H119" s="1069"/>
      <c r="I119" s="1069"/>
      <c r="J119" s="1069"/>
      <c r="K119" s="1069"/>
      <c r="L119" s="1069"/>
      <c r="M119" s="1069"/>
      <c r="N119" s="1069"/>
      <c r="O119" s="1069"/>
      <c r="P119" s="1069"/>
      <c r="Q119" s="1069"/>
      <c r="R119" s="1069"/>
      <c r="S119" s="1069"/>
      <c r="T119" s="1069"/>
      <c r="U119" s="1069"/>
      <c r="V119" s="1069"/>
      <c r="W119" s="1069"/>
      <c r="X119" s="1069"/>
      <c r="Y119" s="1069"/>
      <c r="Z119" s="1069"/>
      <c r="AA119" s="1069"/>
      <c r="AB119" s="1069"/>
      <c r="AC119" s="1069"/>
      <c r="AD119" s="1069"/>
      <c r="AE119" s="1069"/>
      <c r="AF119" s="1069"/>
      <c r="AG119" s="1069"/>
      <c r="AH119" s="1069"/>
      <c r="AI119" s="1069"/>
      <c r="AJ119" s="1069"/>
      <c r="AK119" s="1069"/>
      <c r="AL119" s="1069"/>
      <c r="AM119" s="1069"/>
      <c r="AN119" s="1069"/>
      <c r="AO119" s="1069"/>
      <c r="AP119" s="1069"/>
      <c r="AQ119" s="1069"/>
      <c r="AR119" s="126"/>
    </row>
    <row r="120" spans="1:44">
      <c r="A120" s="1069" t="s">
        <v>720</v>
      </c>
      <c r="B120" s="1069"/>
      <c r="C120" s="1069"/>
      <c r="D120" s="1069"/>
      <c r="E120" s="1069"/>
      <c r="F120" s="1069"/>
      <c r="G120" s="1069"/>
      <c r="H120" s="1069"/>
      <c r="I120" s="1069"/>
      <c r="J120" s="1069"/>
      <c r="K120" s="1069"/>
      <c r="L120" s="1069"/>
      <c r="M120" s="1069"/>
      <c r="N120" s="1069"/>
      <c r="O120" s="1069"/>
      <c r="P120" s="1069"/>
      <c r="Q120" s="1069"/>
      <c r="R120" s="1069"/>
      <c r="S120" s="1069"/>
      <c r="T120" s="1069"/>
      <c r="U120" s="1069"/>
      <c r="V120" s="1069"/>
      <c r="W120" s="1069"/>
      <c r="X120" s="1069"/>
      <c r="Y120" s="1069"/>
      <c r="Z120" s="1069"/>
      <c r="AA120" s="1069"/>
      <c r="AB120" s="1069"/>
      <c r="AC120" s="1069"/>
      <c r="AD120" s="1069"/>
      <c r="AE120" s="1069"/>
      <c r="AF120" s="1069"/>
      <c r="AG120" s="1069"/>
      <c r="AH120" s="1069"/>
      <c r="AI120" s="1069"/>
      <c r="AJ120" s="1069"/>
      <c r="AK120" s="1069"/>
      <c r="AL120" s="1069"/>
      <c r="AM120" s="1069"/>
      <c r="AN120" s="1069"/>
      <c r="AO120" s="1069"/>
      <c r="AP120" s="1069"/>
      <c r="AQ120" s="1069"/>
      <c r="AR120" s="126"/>
    </row>
    <row r="121" spans="1:44">
      <c r="A121" s="1069" t="s">
        <v>719</v>
      </c>
      <c r="B121" s="1069"/>
      <c r="C121" s="1069"/>
      <c r="D121" s="1069"/>
      <c r="E121" s="1069"/>
      <c r="F121" s="1069"/>
      <c r="G121" s="1069"/>
      <c r="H121" s="1069"/>
      <c r="I121" s="1069"/>
      <c r="J121" s="1069"/>
      <c r="K121" s="1069"/>
      <c r="L121" s="1069"/>
      <c r="M121" s="1069"/>
      <c r="N121" s="1069"/>
      <c r="O121" s="1069"/>
      <c r="P121" s="1069"/>
      <c r="Q121" s="1069"/>
      <c r="R121" s="1069"/>
      <c r="S121" s="1069"/>
      <c r="T121" s="1069"/>
      <c r="U121" s="1069"/>
      <c r="V121" s="1069"/>
      <c r="W121" s="1069"/>
      <c r="X121" s="1069"/>
      <c r="Y121" s="1069"/>
      <c r="Z121" s="1069"/>
      <c r="AA121" s="1069"/>
      <c r="AB121" s="1069"/>
      <c r="AC121" s="1069"/>
      <c r="AD121" s="1069"/>
      <c r="AE121" s="1069"/>
      <c r="AF121" s="1069"/>
      <c r="AG121" s="1069"/>
      <c r="AH121" s="1069"/>
      <c r="AI121" s="1069"/>
      <c r="AJ121" s="1069"/>
      <c r="AK121" s="1069"/>
      <c r="AL121" s="1069"/>
      <c r="AM121" s="1069"/>
      <c r="AN121" s="1069"/>
      <c r="AO121" s="1069"/>
      <c r="AP121" s="1069"/>
      <c r="AQ121" s="1069"/>
      <c r="AR121" s="126"/>
    </row>
    <row r="122" spans="1:44">
      <c r="A122" s="1069" t="s">
        <v>718</v>
      </c>
      <c r="B122" s="1069"/>
      <c r="C122" s="1069"/>
      <c r="D122" s="1069"/>
      <c r="E122" s="1069"/>
      <c r="F122" s="1069"/>
      <c r="G122" s="1069"/>
      <c r="H122" s="1069"/>
      <c r="I122" s="1069"/>
      <c r="J122" s="1069"/>
      <c r="K122" s="1069"/>
      <c r="L122" s="1069"/>
      <c r="M122" s="1069"/>
      <c r="N122" s="1069"/>
      <c r="O122" s="1069"/>
      <c r="P122" s="1069"/>
      <c r="Q122" s="1069"/>
      <c r="R122" s="1069"/>
      <c r="S122" s="1069"/>
      <c r="T122" s="1069"/>
      <c r="U122" s="1069"/>
      <c r="V122" s="1069"/>
      <c r="W122" s="1069"/>
      <c r="X122" s="1069"/>
      <c r="Y122" s="1069"/>
      <c r="Z122" s="1069"/>
      <c r="AA122" s="1069"/>
      <c r="AB122" s="1069"/>
      <c r="AC122" s="1069"/>
      <c r="AD122" s="1069"/>
      <c r="AE122" s="1069"/>
      <c r="AF122" s="1069"/>
      <c r="AG122" s="1069"/>
      <c r="AH122" s="1069"/>
      <c r="AI122" s="1069"/>
      <c r="AJ122" s="1069"/>
      <c r="AK122" s="1069"/>
      <c r="AL122" s="1069"/>
      <c r="AM122" s="1069"/>
      <c r="AN122" s="1069"/>
      <c r="AO122" s="1069"/>
      <c r="AP122" s="1069"/>
      <c r="AQ122" s="1069"/>
      <c r="AR122" s="126"/>
    </row>
    <row r="123" spans="1:44">
      <c r="A123" s="1071" t="s">
        <v>717</v>
      </c>
      <c r="B123" s="1071"/>
      <c r="C123" s="1071"/>
      <c r="D123" s="1071"/>
      <c r="E123" s="1071"/>
      <c r="F123" s="1071"/>
      <c r="G123" s="1071"/>
      <c r="H123" s="1071"/>
      <c r="I123" s="1071"/>
      <c r="J123" s="1071"/>
      <c r="K123" s="1071"/>
      <c r="L123" s="1071"/>
      <c r="M123" s="1071"/>
      <c r="N123" s="1071"/>
      <c r="O123" s="1071"/>
      <c r="P123" s="1071"/>
      <c r="Q123" s="1071"/>
      <c r="R123" s="1071"/>
      <c r="S123" s="1071"/>
      <c r="T123" s="1071"/>
      <c r="U123" s="1071"/>
      <c r="V123" s="1071"/>
      <c r="W123" s="1071"/>
      <c r="X123" s="1071"/>
      <c r="Y123" s="1071"/>
      <c r="Z123" s="1071"/>
      <c r="AA123" s="1071"/>
      <c r="AB123" s="1071"/>
      <c r="AC123" s="1071"/>
      <c r="AD123" s="1071"/>
      <c r="AE123" s="1071"/>
      <c r="AF123" s="1071"/>
      <c r="AG123" s="1071"/>
      <c r="AH123" s="1071"/>
      <c r="AI123" s="1071"/>
      <c r="AJ123" s="1071"/>
      <c r="AK123" s="1071"/>
      <c r="AL123" s="1071"/>
      <c r="AM123" s="1071"/>
      <c r="AN123" s="1071"/>
      <c r="AO123" s="1071"/>
      <c r="AP123" s="1071"/>
      <c r="AQ123" s="1071"/>
      <c r="AR123" s="126"/>
    </row>
    <row r="124" spans="1:44">
      <c r="A124" s="1069" t="s">
        <v>716</v>
      </c>
      <c r="B124" s="1069"/>
      <c r="C124" s="1069"/>
      <c r="D124" s="1069"/>
      <c r="E124" s="1069"/>
      <c r="F124" s="1069"/>
      <c r="G124" s="1069"/>
      <c r="H124" s="1069"/>
      <c r="I124" s="1069"/>
      <c r="J124" s="1069"/>
      <c r="K124" s="1069"/>
      <c r="L124" s="1069"/>
      <c r="M124" s="1069"/>
      <c r="N124" s="1069"/>
      <c r="O124" s="1069"/>
      <c r="P124" s="1069"/>
      <c r="Q124" s="1069"/>
      <c r="R124" s="1069"/>
      <c r="S124" s="1069"/>
      <c r="T124" s="1069"/>
      <c r="U124" s="1069"/>
      <c r="V124" s="1069"/>
      <c r="W124" s="1069"/>
      <c r="X124" s="1069"/>
      <c r="Y124" s="1069"/>
      <c r="Z124" s="1069"/>
      <c r="AA124" s="1069"/>
      <c r="AB124" s="1069"/>
      <c r="AC124" s="1069"/>
      <c r="AD124" s="1069"/>
      <c r="AE124" s="1069"/>
      <c r="AF124" s="1069"/>
      <c r="AG124" s="1069"/>
      <c r="AH124" s="1069"/>
      <c r="AI124" s="1069"/>
      <c r="AJ124" s="1069"/>
      <c r="AK124" s="1069"/>
      <c r="AL124" s="1069"/>
      <c r="AM124" s="1069"/>
      <c r="AN124" s="1069"/>
      <c r="AO124" s="1069"/>
      <c r="AP124" s="1069"/>
      <c r="AQ124" s="1069"/>
      <c r="AR124" s="126"/>
    </row>
    <row r="125" spans="1:44">
      <c r="A125" s="1071" t="s">
        <v>715</v>
      </c>
      <c r="B125" s="1071"/>
      <c r="C125" s="1071"/>
      <c r="D125" s="1071"/>
      <c r="E125" s="1071"/>
      <c r="F125" s="1071"/>
      <c r="G125" s="1071"/>
      <c r="H125" s="1071"/>
      <c r="I125" s="1071"/>
      <c r="J125" s="1071"/>
      <c r="K125" s="1071"/>
      <c r="L125" s="1071"/>
      <c r="M125" s="1071"/>
      <c r="N125" s="1071"/>
      <c r="O125" s="1071"/>
      <c r="P125" s="1071"/>
      <c r="Q125" s="1071"/>
      <c r="R125" s="1071"/>
      <c r="S125" s="1071"/>
      <c r="T125" s="1071"/>
      <c r="U125" s="1071"/>
      <c r="V125" s="1071"/>
      <c r="W125" s="1071"/>
      <c r="X125" s="1071"/>
      <c r="Y125" s="1071"/>
      <c r="Z125" s="1071"/>
      <c r="AA125" s="1071"/>
      <c r="AB125" s="1071"/>
      <c r="AC125" s="1071"/>
      <c r="AD125" s="1071"/>
      <c r="AE125" s="1071"/>
      <c r="AF125" s="1071"/>
      <c r="AG125" s="1071"/>
      <c r="AH125" s="1071"/>
      <c r="AI125" s="1071"/>
      <c r="AJ125" s="1071"/>
      <c r="AK125" s="1071"/>
      <c r="AL125" s="1071"/>
      <c r="AM125" s="1071"/>
      <c r="AN125" s="1071"/>
      <c r="AO125" s="1071"/>
      <c r="AP125" s="1071"/>
      <c r="AQ125" s="1071"/>
      <c r="AR125" s="126"/>
    </row>
  </sheetData>
  <mergeCells count="16">
    <mergeCell ref="A1:AQ1"/>
    <mergeCell ref="A2:AQ2"/>
    <mergeCell ref="A3:AQ3"/>
    <mergeCell ref="A51:AQ51"/>
    <mergeCell ref="A52:AQ52"/>
    <mergeCell ref="A53:AQ53"/>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85" zoomScaleNormal="85" workbookViewId="0">
      <selection sqref="A1:M3"/>
    </sheetView>
  </sheetViews>
  <sheetFormatPr baseColWidth="10" defaultColWidth="9.140625" defaultRowHeight="18"/>
  <cols>
    <col min="1" max="1" width="89.85546875" style="418" bestFit="1" customWidth="1"/>
    <col min="2" max="8" width="10.7109375" style="418" bestFit="1" customWidth="1"/>
    <col min="9" max="9" width="10.7109375" style="418" customWidth="1"/>
    <col min="10" max="10" width="10.7109375" style="418" bestFit="1" customWidth="1"/>
    <col min="11" max="12" width="10.7109375" style="418" customWidth="1"/>
    <col min="13" max="13" width="10.7109375" style="419" bestFit="1" customWidth="1"/>
    <col min="14" max="16384" width="9.140625" style="418"/>
  </cols>
  <sheetData>
    <row r="1" spans="1:13" ht="30" customHeight="1">
      <c r="A1" s="1101" t="s">
        <v>353</v>
      </c>
      <c r="B1" s="1101"/>
      <c r="C1" s="1101"/>
      <c r="D1" s="1101"/>
      <c r="E1" s="1101"/>
      <c r="F1" s="1101"/>
      <c r="G1" s="1101"/>
      <c r="H1" s="1101"/>
      <c r="I1" s="1101"/>
      <c r="J1" s="1101"/>
      <c r="K1" s="1101"/>
      <c r="L1" s="1101"/>
      <c r="M1" s="1101"/>
    </row>
    <row r="2" spans="1:13" ht="15" customHeight="1">
      <c r="A2" s="1102" t="s">
        <v>906</v>
      </c>
      <c r="B2" s="1102"/>
      <c r="C2" s="1102"/>
      <c r="D2" s="1102"/>
      <c r="E2" s="1102"/>
      <c r="F2" s="1102"/>
      <c r="G2" s="1102"/>
      <c r="H2" s="1102"/>
      <c r="I2" s="1102"/>
      <c r="J2" s="1102"/>
      <c r="K2" s="1102"/>
      <c r="L2" s="1102"/>
      <c r="M2" s="1102"/>
    </row>
    <row r="3" spans="1:13" ht="30" customHeight="1">
      <c r="A3" s="1103" t="s">
        <v>2</v>
      </c>
      <c r="B3" s="1103"/>
      <c r="C3" s="1103"/>
      <c r="D3" s="1103"/>
      <c r="E3" s="1103"/>
      <c r="F3" s="1103"/>
      <c r="G3" s="1103"/>
      <c r="H3" s="1103"/>
      <c r="I3" s="1103"/>
      <c r="J3" s="1103"/>
      <c r="K3" s="1103"/>
      <c r="L3" s="1103"/>
      <c r="M3" s="1103"/>
    </row>
    <row r="4" spans="1:13" ht="3.75" customHeight="1" thickBot="1">
      <c r="M4" s="418"/>
    </row>
    <row r="5" spans="1:13" s="435" customFormat="1" ht="30" customHeight="1" thickTop="1" thickBot="1">
      <c r="A5" s="437"/>
      <c r="B5" s="436" t="s">
        <v>905</v>
      </c>
      <c r="C5" s="436" t="s">
        <v>904</v>
      </c>
      <c r="D5" s="436" t="s">
        <v>903</v>
      </c>
      <c r="E5" s="436" t="s">
        <v>902</v>
      </c>
      <c r="F5" s="436" t="s">
        <v>901</v>
      </c>
      <c r="G5" s="436" t="s">
        <v>900</v>
      </c>
      <c r="H5" s="436" t="s">
        <v>899</v>
      </c>
      <c r="I5" s="436" t="s">
        <v>898</v>
      </c>
      <c r="J5" s="436" t="s">
        <v>897</v>
      </c>
      <c r="K5" s="436" t="s">
        <v>896</v>
      </c>
      <c r="L5" s="436" t="s">
        <v>895</v>
      </c>
      <c r="M5" s="436" t="s">
        <v>894</v>
      </c>
    </row>
    <row r="6" spans="1:13" ht="15" customHeight="1" thickTop="1" thickBot="1">
      <c r="A6" s="425" t="s">
        <v>893</v>
      </c>
      <c r="B6" s="712">
        <v>6346780.98649</v>
      </c>
      <c r="C6" s="712">
        <v>6742531.6573100006</v>
      </c>
      <c r="D6" s="712">
        <v>7463390.9307899997</v>
      </c>
      <c r="E6" s="712">
        <v>8097442.2818599995</v>
      </c>
      <c r="F6" s="712">
        <v>8600157.797770001</v>
      </c>
      <c r="G6" s="712">
        <v>8634880.4145400003</v>
      </c>
      <c r="H6" s="712">
        <v>8819705.0921800006</v>
      </c>
      <c r="I6" s="712">
        <v>9465708.483860001</v>
      </c>
      <c r="J6" s="712">
        <v>9940948.9231599998</v>
      </c>
      <c r="K6" s="712">
        <v>10370901.09348</v>
      </c>
      <c r="L6" s="712">
        <v>10431805.55242</v>
      </c>
      <c r="M6" s="712">
        <v>10199613.55851</v>
      </c>
    </row>
    <row r="7" spans="1:13" s="433" customFormat="1" ht="15" customHeight="1" thickTop="1">
      <c r="A7" s="427" t="s">
        <v>9</v>
      </c>
      <c r="B7" s="713">
        <v>750530.69742999994</v>
      </c>
      <c r="C7" s="713">
        <v>778856.65601000004</v>
      </c>
      <c r="D7" s="713">
        <v>849076.53466</v>
      </c>
      <c r="E7" s="713">
        <v>863346.04076999996</v>
      </c>
      <c r="F7" s="713">
        <v>1085860.4016</v>
      </c>
      <c r="G7" s="713">
        <v>994148.4328200001</v>
      </c>
      <c r="H7" s="713">
        <v>923398.25358999998</v>
      </c>
      <c r="I7" s="713">
        <v>1027842.21364</v>
      </c>
      <c r="J7" s="713">
        <v>1010315.8893500001</v>
      </c>
      <c r="K7" s="713">
        <v>1126473.3960899999</v>
      </c>
      <c r="L7" s="713">
        <v>1141031.8021600002</v>
      </c>
      <c r="M7" s="713">
        <v>1140467.0806800001</v>
      </c>
    </row>
    <row r="8" spans="1:13" s="433" customFormat="1" ht="15" customHeight="1">
      <c r="A8" s="427" t="s">
        <v>18</v>
      </c>
      <c r="B8" s="713">
        <v>869450.23566000001</v>
      </c>
      <c r="C8" s="713">
        <v>988389.44837999996</v>
      </c>
      <c r="D8" s="713">
        <v>1048799.8753200001</v>
      </c>
      <c r="E8" s="713">
        <v>968267.01883000007</v>
      </c>
      <c r="F8" s="713">
        <v>802684.07961000002</v>
      </c>
      <c r="G8" s="713">
        <v>616261.01666999992</v>
      </c>
      <c r="H8" s="713">
        <v>572181.70239999995</v>
      </c>
      <c r="I8" s="713">
        <v>724111.34905999992</v>
      </c>
      <c r="J8" s="713">
        <v>645928.62775999994</v>
      </c>
      <c r="K8" s="713">
        <v>596641.09912999999</v>
      </c>
      <c r="L8" s="713">
        <v>618894.13202999998</v>
      </c>
      <c r="M8" s="713">
        <v>634342.04487999994</v>
      </c>
    </row>
    <row r="9" spans="1:13" s="433" customFormat="1" ht="15" customHeight="1">
      <c r="A9" s="427" t="s">
        <v>27</v>
      </c>
      <c r="B9" s="713">
        <v>4453567.6606099997</v>
      </c>
      <c r="C9" s="713">
        <v>4697583.0869899997</v>
      </c>
      <c r="D9" s="713">
        <v>5280072.1117099999</v>
      </c>
      <c r="E9" s="713">
        <v>5801649.3040899998</v>
      </c>
      <c r="F9" s="713">
        <v>6218344.7975600008</v>
      </c>
      <c r="G9" s="713">
        <v>6411317.9907099996</v>
      </c>
      <c r="H9" s="713">
        <v>6608542.7707799999</v>
      </c>
      <c r="I9" s="713">
        <v>6995371.3027799996</v>
      </c>
      <c r="J9" s="713">
        <v>7402765.1412500003</v>
      </c>
      <c r="K9" s="713">
        <v>7756996.9225399997</v>
      </c>
      <c r="L9" s="713">
        <v>7792437.3786499994</v>
      </c>
      <c r="M9" s="713">
        <v>7548617.6882799994</v>
      </c>
    </row>
    <row r="10" spans="1:13" s="433" customFormat="1" ht="15" customHeight="1">
      <c r="A10" s="421" t="s">
        <v>892</v>
      </c>
      <c r="B10" s="713">
        <v>4589945.4798400002</v>
      </c>
      <c r="C10" s="713">
        <v>4839511.4438500004</v>
      </c>
      <c r="D10" s="713">
        <v>5439687.8013999993</v>
      </c>
      <c r="E10" s="713">
        <v>5971091.7822399996</v>
      </c>
      <c r="F10" s="713">
        <v>6382419.5136899995</v>
      </c>
      <c r="G10" s="713">
        <v>6584271.8021400003</v>
      </c>
      <c r="H10" s="713">
        <v>6351438.1310299998</v>
      </c>
      <c r="I10" s="713">
        <v>6531950.9309799997</v>
      </c>
      <c r="J10" s="713">
        <v>6921310.0936000003</v>
      </c>
      <c r="K10" s="713">
        <v>7276376.9387600003</v>
      </c>
      <c r="L10" s="713">
        <v>7358164.6468900004</v>
      </c>
      <c r="M10" s="713">
        <v>7123857.0582700009</v>
      </c>
    </row>
    <row r="11" spans="1:13" s="433" customFormat="1" ht="15" customHeight="1">
      <c r="A11" s="421" t="s">
        <v>891</v>
      </c>
      <c r="B11" s="713">
        <v>4484628.2372500002</v>
      </c>
      <c r="C11" s="713">
        <v>4719942.1965699997</v>
      </c>
      <c r="D11" s="713">
        <v>5273702.9245299995</v>
      </c>
      <c r="E11" s="713">
        <v>5773500.9840600006</v>
      </c>
      <c r="F11" s="713">
        <v>6132043.5630000001</v>
      </c>
      <c r="G11" s="713">
        <v>6295073.0187400002</v>
      </c>
      <c r="H11" s="713">
        <v>6008049.9428500002</v>
      </c>
      <c r="I11" s="713">
        <v>4618358.3792599998</v>
      </c>
      <c r="J11" s="713">
        <v>4909999.5833799997</v>
      </c>
      <c r="K11" s="713">
        <v>5295256.6129099997</v>
      </c>
      <c r="L11" s="713">
        <v>5409551.3865299998</v>
      </c>
      <c r="M11" s="713">
        <v>5310288.9372299993</v>
      </c>
    </row>
    <row r="12" spans="1:13" s="433" customFormat="1" ht="15" customHeight="1">
      <c r="A12" s="421" t="s">
        <v>890</v>
      </c>
      <c r="B12" s="713">
        <v>105317.24259000001</v>
      </c>
      <c r="C12" s="713">
        <v>119569.24728</v>
      </c>
      <c r="D12" s="713">
        <v>165984.87687000001</v>
      </c>
      <c r="E12" s="713">
        <v>197590.79818000001</v>
      </c>
      <c r="F12" s="713">
        <v>250375.95069</v>
      </c>
      <c r="G12" s="713">
        <v>289198.78339999996</v>
      </c>
      <c r="H12" s="713">
        <v>343388.18818</v>
      </c>
      <c r="I12" s="713">
        <v>1913592.5517200001</v>
      </c>
      <c r="J12" s="713">
        <v>2011310.5102200001</v>
      </c>
      <c r="K12" s="713">
        <v>1981120.3258499999</v>
      </c>
      <c r="L12" s="713">
        <v>1948613.26036</v>
      </c>
      <c r="M12" s="713">
        <v>1813568.1210399999</v>
      </c>
    </row>
    <row r="13" spans="1:13" s="433" customFormat="1" ht="15" customHeight="1">
      <c r="A13" s="421" t="s">
        <v>889</v>
      </c>
      <c r="B13" s="713">
        <v>28520.864960000003</v>
      </c>
      <c r="C13" s="713">
        <v>25788.206249999999</v>
      </c>
      <c r="D13" s="713">
        <v>38478.044320000001</v>
      </c>
      <c r="E13" s="713">
        <v>49061.826869999997</v>
      </c>
      <c r="F13" s="713">
        <v>58189.964599999999</v>
      </c>
      <c r="G13" s="713">
        <v>64683.643299999996</v>
      </c>
      <c r="H13" s="713">
        <v>21124.274649999999</v>
      </c>
      <c r="I13" s="713">
        <v>32410.119730000002</v>
      </c>
      <c r="J13" s="713">
        <v>61807.300609999998</v>
      </c>
      <c r="K13" s="713">
        <v>85620.626220000006</v>
      </c>
      <c r="L13" s="713">
        <v>66686.429810000001</v>
      </c>
      <c r="M13" s="713">
        <v>89826.683120000002</v>
      </c>
    </row>
    <row r="14" spans="1:13" s="433" customFormat="1" ht="15" customHeight="1">
      <c r="A14" s="421" t="s">
        <v>888</v>
      </c>
      <c r="B14" s="713">
        <v>24186.194230000001</v>
      </c>
      <c r="C14" s="713">
        <v>22100.38782</v>
      </c>
      <c r="D14" s="713">
        <v>28902.98647</v>
      </c>
      <c r="E14" s="713">
        <v>35671.100610000001</v>
      </c>
      <c r="F14" s="713">
        <v>42710.330179999997</v>
      </c>
      <c r="G14" s="713">
        <v>49039.407090000001</v>
      </c>
      <c r="H14" s="713">
        <v>15469.651760000001</v>
      </c>
      <c r="I14" s="713">
        <v>17278.79349</v>
      </c>
      <c r="J14" s="713">
        <v>26085.65278</v>
      </c>
      <c r="K14" s="713">
        <v>34977.33352</v>
      </c>
      <c r="L14" s="713">
        <v>28268.005069999999</v>
      </c>
      <c r="M14" s="713">
        <v>39214.015399999997</v>
      </c>
    </row>
    <row r="15" spans="1:13" s="433" customFormat="1" ht="15" customHeight="1">
      <c r="A15" s="421" t="s">
        <v>887</v>
      </c>
      <c r="B15" s="713">
        <v>4334.6707300000007</v>
      </c>
      <c r="C15" s="713">
        <v>3687.8184300000003</v>
      </c>
      <c r="D15" s="713">
        <v>9575.0578499999992</v>
      </c>
      <c r="E15" s="713">
        <v>13390.726259999999</v>
      </c>
      <c r="F15" s="713">
        <v>15479.63442</v>
      </c>
      <c r="G15" s="713">
        <v>15644.236210000001</v>
      </c>
      <c r="H15" s="713">
        <v>5654.6228899999996</v>
      </c>
      <c r="I15" s="713">
        <v>15131.32624</v>
      </c>
      <c r="J15" s="713">
        <v>35721.647830000002</v>
      </c>
      <c r="K15" s="713">
        <v>50643.292700000005</v>
      </c>
      <c r="L15" s="713">
        <v>38418.424740000002</v>
      </c>
      <c r="M15" s="713">
        <v>50612.667719999998</v>
      </c>
    </row>
    <row r="16" spans="1:13" s="433" customFormat="1" ht="15" customHeight="1">
      <c r="A16" s="421" t="s">
        <v>886</v>
      </c>
      <c r="B16" s="713">
        <v>57004.357790000002</v>
      </c>
      <c r="C16" s="713">
        <v>67303.963199999998</v>
      </c>
      <c r="D16" s="713">
        <v>82506.288610000003</v>
      </c>
      <c r="E16" s="713">
        <v>102422.6743</v>
      </c>
      <c r="F16" s="713">
        <v>119352.26256</v>
      </c>
      <c r="G16" s="713">
        <v>160835.57756000001</v>
      </c>
      <c r="H16" s="713">
        <v>156915.12161999999</v>
      </c>
      <c r="I16" s="713">
        <v>133323.87591</v>
      </c>
      <c r="J16" s="713">
        <v>156064.73616</v>
      </c>
      <c r="K16" s="713">
        <v>213411.51303999999</v>
      </c>
      <c r="L16" s="713">
        <v>209455.56498</v>
      </c>
      <c r="M16" s="713">
        <v>266716.6568</v>
      </c>
    </row>
    <row r="17" spans="1:13" s="433" customFormat="1" ht="15" customHeight="1">
      <c r="A17" s="421" t="s">
        <v>885</v>
      </c>
      <c r="B17" s="713">
        <v>48108.372900000002</v>
      </c>
      <c r="C17" s="713">
        <v>53984.914270000001</v>
      </c>
      <c r="D17" s="713">
        <v>69363.83851999999</v>
      </c>
      <c r="E17" s="713">
        <v>80913.611739999993</v>
      </c>
      <c r="F17" s="713">
        <v>85742.610509999999</v>
      </c>
      <c r="G17" s="713">
        <v>114268.38924999999</v>
      </c>
      <c r="H17" s="713">
        <v>117366.27035999999</v>
      </c>
      <c r="I17" s="713">
        <v>100155.24487000001</v>
      </c>
      <c r="J17" s="713">
        <v>98554.576979999998</v>
      </c>
      <c r="K17" s="713">
        <v>128342.97447</v>
      </c>
      <c r="L17" s="713">
        <v>119663.80707</v>
      </c>
      <c r="M17" s="713">
        <v>143319.07921</v>
      </c>
    </row>
    <row r="18" spans="1:13" s="433" customFormat="1" ht="15" customHeight="1">
      <c r="A18" s="421" t="s">
        <v>884</v>
      </c>
      <c r="B18" s="713">
        <v>8895.9848899999997</v>
      </c>
      <c r="C18" s="713">
        <v>13319.048929999999</v>
      </c>
      <c r="D18" s="713">
        <v>13142.45009</v>
      </c>
      <c r="E18" s="713">
        <v>21509.062559999998</v>
      </c>
      <c r="F18" s="713">
        <v>33609.652049999997</v>
      </c>
      <c r="G18" s="713">
        <v>46567.188310000005</v>
      </c>
      <c r="H18" s="713">
        <v>39548.851259999996</v>
      </c>
      <c r="I18" s="713">
        <v>33168.63104</v>
      </c>
      <c r="J18" s="713">
        <v>57510.159180000002</v>
      </c>
      <c r="K18" s="713">
        <v>85068.53856999999</v>
      </c>
      <c r="L18" s="713">
        <v>89791.75791</v>
      </c>
      <c r="M18" s="713">
        <v>123397.57759</v>
      </c>
    </row>
    <row r="19" spans="1:13" s="433" customFormat="1" ht="15" customHeight="1">
      <c r="A19" s="421" t="s">
        <v>40</v>
      </c>
      <c r="B19" s="713">
        <v>39182.464650000002</v>
      </c>
      <c r="C19" s="713">
        <v>41313.004780000003</v>
      </c>
      <c r="D19" s="713">
        <v>50557.009180000001</v>
      </c>
      <c r="E19" s="713">
        <v>57133.997229999994</v>
      </c>
      <c r="F19" s="713">
        <v>62895.826670000002</v>
      </c>
      <c r="G19" s="713">
        <v>67141.631569999998</v>
      </c>
      <c r="H19" s="713">
        <v>578569.43801000004</v>
      </c>
      <c r="I19" s="713">
        <v>802623.20799999998</v>
      </c>
      <c r="J19" s="713">
        <v>780570.03</v>
      </c>
      <c r="K19" s="713">
        <v>774483.19397999998</v>
      </c>
      <c r="L19" s="713">
        <v>740130.09838999994</v>
      </c>
      <c r="M19" s="713">
        <v>677230.40706</v>
      </c>
    </row>
    <row r="20" spans="1:13" s="433" customFormat="1" ht="15" customHeight="1">
      <c r="A20" s="421" t="s">
        <v>883</v>
      </c>
      <c r="B20" s="713">
        <v>-261085.50662999999</v>
      </c>
      <c r="C20" s="713">
        <v>-276333.53108999995</v>
      </c>
      <c r="D20" s="713">
        <v>-331157.0318</v>
      </c>
      <c r="E20" s="713">
        <v>-378060.97655000002</v>
      </c>
      <c r="F20" s="713">
        <v>-404512.76996000001</v>
      </c>
      <c r="G20" s="713">
        <v>-465614.66386000003</v>
      </c>
      <c r="H20" s="713">
        <v>-499504.19452999998</v>
      </c>
      <c r="I20" s="713">
        <v>-504936.83184</v>
      </c>
      <c r="J20" s="713">
        <v>-516987.01912000001</v>
      </c>
      <c r="K20" s="713">
        <v>-592895.34946000006</v>
      </c>
      <c r="L20" s="713">
        <v>-581999.36141999997</v>
      </c>
      <c r="M20" s="713">
        <v>-609013.11696999997</v>
      </c>
    </row>
    <row r="21" spans="1:13" s="433" customFormat="1" ht="15" customHeight="1">
      <c r="A21" s="427" t="s">
        <v>70</v>
      </c>
      <c r="B21" s="713">
        <v>30860.168089999999</v>
      </c>
      <c r="C21" s="713">
        <v>32951.839789999998</v>
      </c>
      <c r="D21" s="713">
        <v>48327.026310000001</v>
      </c>
      <c r="E21" s="713">
        <v>43401.871180000002</v>
      </c>
      <c r="F21" s="713">
        <v>44714.962090000001</v>
      </c>
      <c r="G21" s="713">
        <v>53735.872719999999</v>
      </c>
      <c r="H21" s="713">
        <v>81259.851750000002</v>
      </c>
      <c r="I21" s="713">
        <v>78260.084989999988</v>
      </c>
      <c r="J21" s="713">
        <v>80614.715590000007</v>
      </c>
      <c r="K21" s="713">
        <v>86693.202749999997</v>
      </c>
      <c r="L21" s="713">
        <v>85620.934999999998</v>
      </c>
      <c r="M21" s="713">
        <v>86535.567880000002</v>
      </c>
    </row>
    <row r="22" spans="1:13" s="433" customFormat="1" ht="15" customHeight="1">
      <c r="A22" s="427" t="s">
        <v>76</v>
      </c>
      <c r="B22" s="713">
        <v>1050.26828</v>
      </c>
      <c r="C22" s="713">
        <v>456.70222999999999</v>
      </c>
      <c r="D22" s="713">
        <v>2465.6646900000001</v>
      </c>
      <c r="E22" s="713">
        <v>3333.7183300000002</v>
      </c>
      <c r="F22" s="713">
        <v>6846.8100899999999</v>
      </c>
      <c r="G22" s="713">
        <v>8918.9692599999998</v>
      </c>
      <c r="H22" s="713">
        <v>9044.178890000001</v>
      </c>
      <c r="I22" s="713">
        <v>7792.3845899999997</v>
      </c>
      <c r="J22" s="713">
        <v>9299.24107</v>
      </c>
      <c r="K22" s="713">
        <v>10274.43642</v>
      </c>
      <c r="L22" s="713">
        <v>11879.554179999999</v>
      </c>
      <c r="M22" s="713">
        <v>13065.67686</v>
      </c>
    </row>
    <row r="23" spans="1:13" s="433" customFormat="1" ht="15" customHeight="1">
      <c r="A23" s="427" t="s">
        <v>882</v>
      </c>
      <c r="B23" s="713">
        <v>26891.61289</v>
      </c>
      <c r="C23" s="713">
        <v>21058.730379999997</v>
      </c>
      <c r="D23" s="713">
        <v>24778.40912</v>
      </c>
      <c r="E23" s="713">
        <v>196379.05617</v>
      </c>
      <c r="F23" s="713">
        <v>218531.77412000002</v>
      </c>
      <c r="G23" s="713">
        <v>329946.79598</v>
      </c>
      <c r="H23" s="713">
        <v>411312.77299000003</v>
      </c>
      <c r="I23" s="713">
        <v>420657.94524999999</v>
      </c>
      <c r="J23" s="713">
        <v>574241.37544000009</v>
      </c>
      <c r="K23" s="713">
        <v>556324.49064999993</v>
      </c>
      <c r="L23" s="713">
        <v>546899.34062999999</v>
      </c>
      <c r="M23" s="713">
        <v>541079.99607000011</v>
      </c>
    </row>
    <row r="24" spans="1:13" s="433" customFormat="1" ht="15" customHeight="1">
      <c r="A24" s="427" t="s">
        <v>86</v>
      </c>
      <c r="B24" s="713">
        <v>180667.23075999998</v>
      </c>
      <c r="C24" s="713">
        <v>177689.79877000002</v>
      </c>
      <c r="D24" s="713">
        <v>189126.60128999999</v>
      </c>
      <c r="E24" s="713">
        <v>200098.06341</v>
      </c>
      <c r="F24" s="713">
        <v>201846.01078000001</v>
      </c>
      <c r="G24" s="713">
        <v>201058.03750000001</v>
      </c>
      <c r="H24" s="713">
        <v>193542.37025000001</v>
      </c>
      <c r="I24" s="713">
        <v>191368.78878</v>
      </c>
      <c r="J24" s="713">
        <v>192622.71549999999</v>
      </c>
      <c r="K24" s="713">
        <v>201353.93156</v>
      </c>
      <c r="L24" s="713">
        <v>201275.41091000001</v>
      </c>
      <c r="M24" s="713">
        <v>196680.08478999999</v>
      </c>
    </row>
    <row r="25" spans="1:13" s="433" customFormat="1" ht="15" customHeight="1">
      <c r="A25" s="427" t="s">
        <v>881</v>
      </c>
      <c r="B25" s="713">
        <v>33763.11277</v>
      </c>
      <c r="C25" s="713">
        <v>45545.394759999996</v>
      </c>
      <c r="D25" s="713">
        <v>20744.707690000003</v>
      </c>
      <c r="E25" s="713">
        <v>20967.209079999997</v>
      </c>
      <c r="F25" s="713">
        <v>21328.961920000002</v>
      </c>
      <c r="G25" s="713">
        <v>19493.298879999998</v>
      </c>
      <c r="H25" s="713">
        <v>20423.19153</v>
      </c>
      <c r="I25" s="713">
        <v>20304.414769999999</v>
      </c>
      <c r="J25" s="713">
        <v>25161.217199999999</v>
      </c>
      <c r="K25" s="713">
        <v>36143.61434</v>
      </c>
      <c r="L25" s="713">
        <v>33766.99886</v>
      </c>
      <c r="M25" s="713">
        <v>38825.419070000004</v>
      </c>
    </row>
    <row r="26" spans="1:13" s="432" customFormat="1" ht="15" customHeight="1" thickBot="1">
      <c r="A26" s="427" t="s">
        <v>102</v>
      </c>
      <c r="B26" s="713">
        <v>0</v>
      </c>
      <c r="C26" s="713">
        <v>0</v>
      </c>
      <c r="D26" s="713">
        <v>0</v>
      </c>
      <c r="E26" s="713">
        <v>0</v>
      </c>
      <c r="F26" s="713">
        <v>0</v>
      </c>
      <c r="G26" s="713">
        <v>0</v>
      </c>
      <c r="H26" s="713">
        <v>0</v>
      </c>
      <c r="I26" s="713">
        <v>0</v>
      </c>
      <c r="J26" s="713">
        <v>0</v>
      </c>
      <c r="K26" s="713">
        <v>0</v>
      </c>
      <c r="L26" s="713">
        <v>0</v>
      </c>
      <c r="M26" s="713">
        <v>0</v>
      </c>
    </row>
    <row r="27" spans="1:13" ht="15" customHeight="1" thickTop="1" thickBot="1">
      <c r="A27" s="425" t="s">
        <v>880</v>
      </c>
      <c r="B27" s="712">
        <v>5528361.2653100006</v>
      </c>
      <c r="C27" s="712">
        <v>5882492.1751999995</v>
      </c>
      <c r="D27" s="712">
        <v>6507362.8375699995</v>
      </c>
      <c r="E27" s="712">
        <v>7056459.9472399997</v>
      </c>
      <c r="F27" s="712">
        <v>7507910.4816899998</v>
      </c>
      <c r="G27" s="712">
        <v>7492852.3054200001</v>
      </c>
      <c r="H27" s="712">
        <v>7611010.91395</v>
      </c>
      <c r="I27" s="712">
        <v>8179804.9918800006</v>
      </c>
      <c r="J27" s="712">
        <v>8610900.6187600009</v>
      </c>
      <c r="K27" s="712">
        <v>8963589.1699199993</v>
      </c>
      <c r="L27" s="712">
        <v>8998721.6299599987</v>
      </c>
      <c r="M27" s="712">
        <v>8784531.3678700011</v>
      </c>
    </row>
    <row r="28" spans="1:13" s="433" customFormat="1" ht="15" customHeight="1" thickTop="1">
      <c r="A28" s="427" t="s">
        <v>879</v>
      </c>
      <c r="B28" s="713">
        <v>4883380.5992900003</v>
      </c>
      <c r="C28" s="713">
        <v>5224672.61723</v>
      </c>
      <c r="D28" s="713">
        <v>5759462.8663800005</v>
      </c>
      <c r="E28" s="713">
        <v>6163559.0259999996</v>
      </c>
      <c r="F28" s="713">
        <v>6454191.63112</v>
      </c>
      <c r="G28" s="713">
        <v>6289660.2405099999</v>
      </c>
      <c r="H28" s="713">
        <v>6254373.60207</v>
      </c>
      <c r="I28" s="713">
        <v>6757382.0621800004</v>
      </c>
      <c r="J28" s="713">
        <v>7266363.7180900006</v>
      </c>
      <c r="K28" s="713">
        <v>7374296.3782700002</v>
      </c>
      <c r="L28" s="713">
        <v>7491413.2098599998</v>
      </c>
      <c r="M28" s="713">
        <v>7412710.2743000006</v>
      </c>
    </row>
    <row r="29" spans="1:13" s="433" customFormat="1" ht="15" customHeight="1">
      <c r="A29" s="421" t="s">
        <v>878</v>
      </c>
      <c r="B29" s="713">
        <v>2646.9847</v>
      </c>
      <c r="C29" s="713">
        <v>4247.7262899999996</v>
      </c>
      <c r="D29" s="713">
        <v>9448.6178099999997</v>
      </c>
      <c r="E29" s="713">
        <v>5238.9225700000006</v>
      </c>
      <c r="F29" s="713">
        <v>5449.0407699999996</v>
      </c>
      <c r="G29" s="713">
        <v>6545.0367800000004</v>
      </c>
      <c r="H29" s="713">
        <v>8434.1232100000016</v>
      </c>
      <c r="I29" s="713">
        <v>4231.4000599999999</v>
      </c>
      <c r="J29" s="713">
        <v>5115.4408099999991</v>
      </c>
      <c r="K29" s="713">
        <v>4557.2908799999996</v>
      </c>
      <c r="L29" s="713">
        <v>7282.53586</v>
      </c>
      <c r="M29" s="713">
        <v>4899.9330899999995</v>
      </c>
    </row>
    <row r="30" spans="1:13" s="433" customFormat="1" ht="15" customHeight="1">
      <c r="A30" s="421" t="s">
        <v>877</v>
      </c>
      <c r="B30" s="713">
        <v>2000669.5300999999</v>
      </c>
      <c r="C30" s="713">
        <v>2033489.1775</v>
      </c>
      <c r="D30" s="713">
        <v>2042260.4625799998</v>
      </c>
      <c r="E30" s="713">
        <v>2203581.90472</v>
      </c>
      <c r="F30" s="713">
        <v>2313745.6927199997</v>
      </c>
      <c r="G30" s="713">
        <v>2174227.1072900002</v>
      </c>
      <c r="H30" s="713">
        <v>2084205.28599</v>
      </c>
      <c r="I30" s="713">
        <v>2225780.9408800001</v>
      </c>
      <c r="J30" s="713">
        <v>2213470.0038100001</v>
      </c>
      <c r="K30" s="713">
        <v>2188593.14867</v>
      </c>
      <c r="L30" s="713">
        <v>2287213.1664200001</v>
      </c>
      <c r="M30" s="713">
        <v>2214430.8907199996</v>
      </c>
    </row>
    <row r="31" spans="1:13" s="433" customFormat="1" ht="15" customHeight="1">
      <c r="A31" s="421" t="s">
        <v>876</v>
      </c>
      <c r="B31" s="713">
        <v>2298563.4105000002</v>
      </c>
      <c r="C31" s="713">
        <v>2367328.89904</v>
      </c>
      <c r="D31" s="713">
        <v>2673235.09418</v>
      </c>
      <c r="E31" s="713">
        <v>2952762.4016199997</v>
      </c>
      <c r="F31" s="713">
        <v>3206802.6031799996</v>
      </c>
      <c r="G31" s="713">
        <v>3250495.8386300001</v>
      </c>
      <c r="H31" s="713">
        <v>3330377.2463099998</v>
      </c>
      <c r="I31" s="713">
        <v>3630534.9464400001</v>
      </c>
      <c r="J31" s="713">
        <v>3999024.8884000001</v>
      </c>
      <c r="K31" s="713">
        <v>4177876.2074000002</v>
      </c>
      <c r="L31" s="713">
        <v>4210494.5255800001</v>
      </c>
      <c r="M31" s="713">
        <v>4209738.98991</v>
      </c>
    </row>
    <row r="32" spans="1:13" s="433" customFormat="1" ht="15" customHeight="1">
      <c r="A32" s="421" t="s">
        <v>875</v>
      </c>
      <c r="B32" s="713">
        <v>177149.40874000001</v>
      </c>
      <c r="C32" s="713">
        <v>178282.16821</v>
      </c>
      <c r="D32" s="713">
        <v>246087.24721999999</v>
      </c>
      <c r="E32" s="713">
        <v>249594.43935</v>
      </c>
      <c r="F32" s="713">
        <v>241891.65102000002</v>
      </c>
      <c r="G32" s="713">
        <v>241414.73177000001</v>
      </c>
      <c r="H32" s="713">
        <v>223957.72047999999</v>
      </c>
      <c r="I32" s="713">
        <v>277311.11907999997</v>
      </c>
      <c r="J32" s="713">
        <v>265174.11255999998</v>
      </c>
      <c r="K32" s="713">
        <v>272864.45348999999</v>
      </c>
      <c r="L32" s="713">
        <v>275816.60843999998</v>
      </c>
      <c r="M32" s="713">
        <v>281583.18029000005</v>
      </c>
    </row>
    <row r="33" spans="1:13" s="433" customFormat="1" ht="15" customHeight="1">
      <c r="A33" s="421" t="s">
        <v>874</v>
      </c>
      <c r="B33" s="713">
        <v>343317.95686999999</v>
      </c>
      <c r="C33" s="713">
        <v>572398.31961000001</v>
      </c>
      <c r="D33" s="713">
        <v>705442.62714</v>
      </c>
      <c r="E33" s="713">
        <v>657157.83044000005</v>
      </c>
      <c r="F33" s="713">
        <v>583922.11165999994</v>
      </c>
      <c r="G33" s="713">
        <v>523896.18082999997</v>
      </c>
      <c r="H33" s="713">
        <v>512059.32198000001</v>
      </c>
      <c r="I33" s="713">
        <v>515371.50229000003</v>
      </c>
      <c r="J33" s="713">
        <v>661587.50025000004</v>
      </c>
      <c r="K33" s="713">
        <v>606572.99936000002</v>
      </c>
      <c r="L33" s="713">
        <v>579477.19651000004</v>
      </c>
      <c r="M33" s="713">
        <v>573070.56385999999</v>
      </c>
    </row>
    <row r="34" spans="1:13" s="433" customFormat="1" ht="15" customHeight="1">
      <c r="A34" s="421" t="s">
        <v>873</v>
      </c>
      <c r="B34" s="713">
        <v>61033.308380000002</v>
      </c>
      <c r="C34" s="713">
        <v>68926.326579999994</v>
      </c>
      <c r="D34" s="713">
        <v>82988.817450000002</v>
      </c>
      <c r="E34" s="713">
        <v>95223.527300000002</v>
      </c>
      <c r="F34" s="713">
        <v>102380.53177</v>
      </c>
      <c r="G34" s="713">
        <v>93081.345209999999</v>
      </c>
      <c r="H34" s="713">
        <v>95339.9041</v>
      </c>
      <c r="I34" s="713">
        <v>104152.15343000001</v>
      </c>
      <c r="J34" s="713">
        <v>121991.77226000001</v>
      </c>
      <c r="K34" s="713">
        <v>123832.27847</v>
      </c>
      <c r="L34" s="713">
        <v>131129.17705</v>
      </c>
      <c r="M34" s="713">
        <v>128986.71643</v>
      </c>
    </row>
    <row r="35" spans="1:13" s="433" customFormat="1" ht="15" customHeight="1">
      <c r="A35" s="427" t="s">
        <v>872</v>
      </c>
      <c r="B35" s="713">
        <v>136.08073000000002</v>
      </c>
      <c r="C35" s="713">
        <v>129.12429</v>
      </c>
      <c r="D35" s="713">
        <v>425.98725000000002</v>
      </c>
      <c r="E35" s="713">
        <v>248.84399999999999</v>
      </c>
      <c r="F35" s="713">
        <v>754.34410000000003</v>
      </c>
      <c r="G35" s="713">
        <v>776.28143</v>
      </c>
      <c r="H35" s="713">
        <v>688.73364000000004</v>
      </c>
      <c r="I35" s="713">
        <v>539.25990999999999</v>
      </c>
      <c r="J35" s="713">
        <v>225.48948000000001</v>
      </c>
      <c r="K35" s="713">
        <v>336.12488000000002</v>
      </c>
      <c r="L35" s="713">
        <v>364.79498999999998</v>
      </c>
      <c r="M35" s="713">
        <v>307.59259000000003</v>
      </c>
    </row>
    <row r="36" spans="1:13" s="433" customFormat="1" ht="15" customHeight="1">
      <c r="A36" s="427" t="s">
        <v>871</v>
      </c>
      <c r="B36" s="713">
        <v>352017.38552999997</v>
      </c>
      <c r="C36" s="713">
        <v>371357.30971</v>
      </c>
      <c r="D36" s="713">
        <v>389243.85083999997</v>
      </c>
      <c r="E36" s="713">
        <v>506007.52360000001</v>
      </c>
      <c r="F36" s="713">
        <v>569328.40872000006</v>
      </c>
      <c r="G36" s="713">
        <v>622842.92712000001</v>
      </c>
      <c r="H36" s="713">
        <v>724545.49872000003</v>
      </c>
      <c r="I36" s="713">
        <v>759436.98622000008</v>
      </c>
      <c r="J36" s="713">
        <v>785007.88447000005</v>
      </c>
      <c r="K36" s="713">
        <v>874996.40313999995</v>
      </c>
      <c r="L36" s="713">
        <v>824336.49857000005</v>
      </c>
      <c r="M36" s="713">
        <v>811786.49070000008</v>
      </c>
    </row>
    <row r="37" spans="1:13" s="433" customFormat="1" ht="15" customHeight="1">
      <c r="A37" s="427" t="s">
        <v>870</v>
      </c>
      <c r="B37" s="713">
        <v>172857.29358000003</v>
      </c>
      <c r="C37" s="713">
        <v>166007.93231999999</v>
      </c>
      <c r="D37" s="713">
        <v>190998.27522000001</v>
      </c>
      <c r="E37" s="713">
        <v>194108.70028999998</v>
      </c>
      <c r="F37" s="713">
        <v>297065.84743999998</v>
      </c>
      <c r="G37" s="713">
        <v>311735.26517999999</v>
      </c>
      <c r="H37" s="713">
        <v>345555.76274000003</v>
      </c>
      <c r="I37" s="713">
        <v>315174.25472000003</v>
      </c>
      <c r="J37" s="713">
        <v>290399.76597000001</v>
      </c>
      <c r="K37" s="713">
        <v>309406.31611000001</v>
      </c>
      <c r="L37" s="713">
        <v>295371.66389999999</v>
      </c>
      <c r="M37" s="713">
        <v>283263.57016</v>
      </c>
    </row>
    <row r="38" spans="1:13" s="433" customFormat="1" ht="15" customHeight="1">
      <c r="A38" s="427" t="s">
        <v>147</v>
      </c>
      <c r="B38" s="713">
        <v>118801.62046999999</v>
      </c>
      <c r="C38" s="713">
        <v>119156.90594</v>
      </c>
      <c r="D38" s="713">
        <v>128161.89262</v>
      </c>
      <c r="E38" s="713">
        <v>146658.45231999998</v>
      </c>
      <c r="F38" s="713">
        <v>155902.65747000001</v>
      </c>
      <c r="G38" s="713">
        <v>173502.34091999999</v>
      </c>
      <c r="H38" s="713">
        <v>190602.41011000003</v>
      </c>
      <c r="I38" s="713">
        <v>204622.02218</v>
      </c>
      <c r="J38" s="713">
        <v>213011.78479000001</v>
      </c>
      <c r="K38" s="713">
        <v>215975.93078999998</v>
      </c>
      <c r="L38" s="713">
        <v>213609.70974000002</v>
      </c>
      <c r="M38" s="713">
        <v>206437.95819</v>
      </c>
    </row>
    <row r="39" spans="1:13" s="433" customFormat="1" ht="15" customHeight="1">
      <c r="A39" s="427" t="s">
        <v>154</v>
      </c>
      <c r="B39" s="713">
        <v>0</v>
      </c>
      <c r="C39" s="713">
        <v>0</v>
      </c>
      <c r="D39" s="713">
        <v>37382.519420000004</v>
      </c>
      <c r="E39" s="713">
        <v>43867.250509999998</v>
      </c>
      <c r="F39" s="713">
        <v>28007.488890000001</v>
      </c>
      <c r="G39" s="713">
        <v>86561.83167</v>
      </c>
      <c r="H39" s="713">
        <v>88543.125</v>
      </c>
      <c r="I39" s="713">
        <v>136648.69555999999</v>
      </c>
      <c r="J39" s="713">
        <v>50598.260070000004</v>
      </c>
      <c r="K39" s="713">
        <v>164740.56981000002</v>
      </c>
      <c r="L39" s="713">
        <v>153623.89658999999</v>
      </c>
      <c r="M39" s="713">
        <v>62092.342229999995</v>
      </c>
    </row>
    <row r="40" spans="1:13" s="433" customFormat="1" ht="15" customHeight="1">
      <c r="A40" s="427" t="s">
        <v>869</v>
      </c>
      <c r="B40" s="713">
        <v>1168.2857099999999</v>
      </c>
      <c r="C40" s="713">
        <v>1168.2857099999999</v>
      </c>
      <c r="D40" s="713">
        <v>1687.4458400000001</v>
      </c>
      <c r="E40" s="713">
        <v>2010.1505199999999</v>
      </c>
      <c r="F40" s="713">
        <v>1751.98676</v>
      </c>
      <c r="G40" s="713">
        <v>1687.4458400000001</v>
      </c>
      <c r="H40" s="713">
        <v>1573.5303899999999</v>
      </c>
      <c r="I40" s="713">
        <v>1788.5173799999998</v>
      </c>
      <c r="J40" s="713">
        <v>1788.5173799999998</v>
      </c>
      <c r="K40" s="713">
        <v>2220.4298399999998</v>
      </c>
      <c r="L40" s="713">
        <v>2220.4298399999998</v>
      </c>
      <c r="M40" s="713">
        <v>2220.4298399999998</v>
      </c>
    </row>
    <row r="41" spans="1:13" s="432" customFormat="1" ht="15" customHeight="1" thickBot="1">
      <c r="A41" s="427" t="s">
        <v>128</v>
      </c>
      <c r="B41" s="713">
        <v>0</v>
      </c>
      <c r="C41" s="713">
        <v>0</v>
      </c>
      <c r="D41" s="713">
        <v>0</v>
      </c>
      <c r="E41" s="713">
        <v>0</v>
      </c>
      <c r="F41" s="713">
        <v>908.11718999999994</v>
      </c>
      <c r="G41" s="713">
        <v>6085.9727499999999</v>
      </c>
      <c r="H41" s="713">
        <v>5128.2512800000004</v>
      </c>
      <c r="I41" s="713">
        <v>4213.1937300000009</v>
      </c>
      <c r="J41" s="713">
        <v>3505.1985099999997</v>
      </c>
      <c r="K41" s="713">
        <v>21617.017079999998</v>
      </c>
      <c r="L41" s="713">
        <v>17781.426469999999</v>
      </c>
      <c r="M41" s="713">
        <v>5712.7098599999999</v>
      </c>
    </row>
    <row r="42" spans="1:13" ht="15" customHeight="1" thickTop="1" thickBot="1">
      <c r="A42" s="425" t="s">
        <v>868</v>
      </c>
      <c r="B42" s="712">
        <v>818419.72236999997</v>
      </c>
      <c r="C42" s="712">
        <v>860039.48338999995</v>
      </c>
      <c r="D42" s="712">
        <v>956028.09341999993</v>
      </c>
      <c r="E42" s="712">
        <v>1040982.33502</v>
      </c>
      <c r="F42" s="712">
        <v>1092247.3163399999</v>
      </c>
      <c r="G42" s="712">
        <v>1142028.10932</v>
      </c>
      <c r="H42" s="712">
        <v>1208694.1784300001</v>
      </c>
      <c r="I42" s="712">
        <v>1285903.4921800001</v>
      </c>
      <c r="J42" s="712">
        <v>1330048.30388</v>
      </c>
      <c r="K42" s="712">
        <v>1407311.923</v>
      </c>
      <c r="L42" s="712">
        <v>1433083.9219200001</v>
      </c>
      <c r="M42" s="712">
        <v>1415082.1905</v>
      </c>
    </row>
    <row r="43" spans="1:13" s="433" customFormat="1" ht="15" customHeight="1" thickTop="1">
      <c r="A43" s="427" t="s">
        <v>169</v>
      </c>
      <c r="B43" s="713">
        <v>275509.46491000004</v>
      </c>
      <c r="C43" s="713">
        <v>292139.92518999998</v>
      </c>
      <c r="D43" s="713">
        <v>337232.19748999999</v>
      </c>
      <c r="E43" s="713">
        <v>375403.06383999996</v>
      </c>
      <c r="F43" s="713">
        <v>402617.37533000001</v>
      </c>
      <c r="G43" s="713">
        <v>417461.24633999995</v>
      </c>
      <c r="H43" s="713">
        <v>432650.43563000002</v>
      </c>
      <c r="I43" s="713">
        <v>469722.50293999998</v>
      </c>
      <c r="J43" s="713">
        <v>489476.00020999997</v>
      </c>
      <c r="K43" s="713">
        <v>522180.12322000001</v>
      </c>
      <c r="L43" s="713">
        <v>530584.43329000007</v>
      </c>
      <c r="M43" s="713">
        <v>538859.65513999993</v>
      </c>
    </row>
    <row r="44" spans="1:13" s="433" customFormat="1" ht="15" customHeight="1">
      <c r="A44" s="427" t="s">
        <v>173</v>
      </c>
      <c r="B44" s="713">
        <v>19085.297859999999</v>
      </c>
      <c r="C44" s="713">
        <v>18304.091499999999</v>
      </c>
      <c r="D44" s="713">
        <v>19095.46472</v>
      </c>
      <c r="E44" s="713">
        <v>19476.404399999999</v>
      </c>
      <c r="F44" s="713">
        <v>19531.35122</v>
      </c>
      <c r="G44" s="713">
        <v>19718.32907</v>
      </c>
      <c r="H44" s="713">
        <v>19899.28542</v>
      </c>
      <c r="I44" s="713">
        <v>20029.476300000002</v>
      </c>
      <c r="J44" s="713">
        <v>20038.668239999999</v>
      </c>
      <c r="K44" s="713">
        <v>25919.25189</v>
      </c>
      <c r="L44" s="713">
        <v>25974.411889999999</v>
      </c>
      <c r="M44" s="713">
        <v>26299.414219999999</v>
      </c>
    </row>
    <row r="45" spans="1:13" s="433" customFormat="1" ht="15" customHeight="1">
      <c r="A45" s="427" t="s">
        <v>177</v>
      </c>
      <c r="B45" s="713">
        <v>0</v>
      </c>
      <c r="C45" s="713">
        <v>0</v>
      </c>
      <c r="D45" s="713">
        <v>0</v>
      </c>
      <c r="E45" s="713">
        <v>0</v>
      </c>
      <c r="F45" s="713">
        <v>0</v>
      </c>
      <c r="G45" s="713">
        <v>0</v>
      </c>
      <c r="H45" s="713">
        <v>0</v>
      </c>
      <c r="I45" s="713">
        <v>0</v>
      </c>
      <c r="J45" s="713">
        <v>0</v>
      </c>
      <c r="K45" s="713">
        <v>0</v>
      </c>
      <c r="L45" s="713">
        <v>0</v>
      </c>
      <c r="M45" s="713">
        <v>0</v>
      </c>
    </row>
    <row r="46" spans="1:13" s="433" customFormat="1" ht="15" customHeight="1">
      <c r="A46" s="427" t="s">
        <v>867</v>
      </c>
      <c r="B46" s="713">
        <v>490776.23796</v>
      </c>
      <c r="C46" s="713">
        <v>514830.82739999995</v>
      </c>
      <c r="D46" s="713">
        <v>562546.90380999993</v>
      </c>
      <c r="E46" s="713">
        <v>607098.69238999998</v>
      </c>
      <c r="F46" s="713">
        <v>633557.91483000002</v>
      </c>
      <c r="G46" s="713">
        <v>664878.67674000002</v>
      </c>
      <c r="H46" s="713">
        <v>698233.17803999991</v>
      </c>
      <c r="I46" s="713">
        <v>765224.19415</v>
      </c>
      <c r="J46" s="713">
        <v>804867.49913000001</v>
      </c>
      <c r="K46" s="713">
        <v>865919.49115000002</v>
      </c>
      <c r="L46" s="713">
        <v>869392.65526999999</v>
      </c>
      <c r="M46" s="713">
        <v>872120.67669000011</v>
      </c>
    </row>
    <row r="47" spans="1:13" s="433" customFormat="1" ht="15" customHeight="1">
      <c r="A47" s="427" t="s">
        <v>183</v>
      </c>
      <c r="B47" s="713">
        <v>33048.721640000003</v>
      </c>
      <c r="C47" s="713">
        <v>34764.639299999995</v>
      </c>
      <c r="D47" s="713">
        <v>37153.527399999999</v>
      </c>
      <c r="E47" s="713">
        <v>39004.17439</v>
      </c>
      <c r="F47" s="713">
        <v>36540.674960000004</v>
      </c>
      <c r="G47" s="713">
        <v>39969.857170000003</v>
      </c>
      <c r="H47" s="713">
        <v>57911.279340000001</v>
      </c>
      <c r="I47" s="713">
        <v>30927.318789999998</v>
      </c>
      <c r="J47" s="713">
        <v>15666.1363</v>
      </c>
      <c r="K47" s="713">
        <v>-6706.94326</v>
      </c>
      <c r="L47" s="713">
        <v>7132.4214699999993</v>
      </c>
      <c r="M47" s="713">
        <v>-22197.555550000001</v>
      </c>
    </row>
    <row r="48" spans="1:13" s="433" customFormat="1" ht="15" customHeight="1">
      <c r="A48" s="421" t="s">
        <v>866</v>
      </c>
      <c r="B48" s="713">
        <v>-296.97107</v>
      </c>
      <c r="C48" s="713">
        <v>-135.09914999999998</v>
      </c>
      <c r="D48" s="713">
        <v>-12.739610000000001</v>
      </c>
      <c r="E48" s="713">
        <v>-1241.3931699999998</v>
      </c>
      <c r="F48" s="713">
        <v>108.68007</v>
      </c>
      <c r="G48" s="713">
        <v>-1804.7117700000001</v>
      </c>
      <c r="H48" s="713">
        <v>19046.182929999999</v>
      </c>
      <c r="I48" s="713">
        <v>-1278.2898799999998</v>
      </c>
      <c r="J48" s="713">
        <v>-5879.8613499999992</v>
      </c>
      <c r="K48" s="713">
        <v>-7920.2923300000002</v>
      </c>
      <c r="L48" s="713">
        <v>-8631.5521800000006</v>
      </c>
      <c r="M48" s="713">
        <v>-4405.80854</v>
      </c>
    </row>
    <row r="49" spans="1:13" s="432" customFormat="1" ht="15" customHeight="1" thickBot="1">
      <c r="A49" s="421" t="s">
        <v>865</v>
      </c>
      <c r="B49" s="713">
        <v>33345.692710000003</v>
      </c>
      <c r="C49" s="713">
        <v>34899.738450000004</v>
      </c>
      <c r="D49" s="713">
        <v>37166.267009999996</v>
      </c>
      <c r="E49" s="713">
        <v>40245.567560000003</v>
      </c>
      <c r="F49" s="713">
        <v>36431.994890000002</v>
      </c>
      <c r="G49" s="713">
        <v>41774.568939999997</v>
      </c>
      <c r="H49" s="713">
        <v>38865.096409999998</v>
      </c>
      <c r="I49" s="713">
        <v>32205.608670000001</v>
      </c>
      <c r="J49" s="713">
        <v>21545.997649999998</v>
      </c>
      <c r="K49" s="713">
        <v>1213.34907</v>
      </c>
      <c r="L49" s="713">
        <v>15763.97365</v>
      </c>
      <c r="M49" s="713">
        <v>-17791.747010000003</v>
      </c>
    </row>
    <row r="50" spans="1:13" ht="15" customHeight="1" thickTop="1" thickBot="1">
      <c r="A50" s="425" t="s">
        <v>864</v>
      </c>
      <c r="B50" s="712">
        <v>6346780.9876800003</v>
      </c>
      <c r="C50" s="712">
        <v>6742531.6585900001</v>
      </c>
      <c r="D50" s="712">
        <v>7463390.9309899993</v>
      </c>
      <c r="E50" s="712">
        <v>8097442.2822599998</v>
      </c>
      <c r="F50" s="712">
        <v>8600157.7980300002</v>
      </c>
      <c r="G50" s="712">
        <v>8634880.4147399999</v>
      </c>
      <c r="H50" s="712">
        <v>8819705.0923799984</v>
      </c>
      <c r="I50" s="712">
        <v>9465708.4840599988</v>
      </c>
      <c r="J50" s="712">
        <v>9940948.9226399995</v>
      </c>
      <c r="K50" s="712">
        <v>10370901.09292</v>
      </c>
      <c r="L50" s="712">
        <v>10431805.551879998</v>
      </c>
      <c r="M50" s="712">
        <v>10199613.558370002</v>
      </c>
    </row>
    <row r="51" spans="1:13" s="433" customFormat="1" ht="15" customHeight="1" thickTop="1">
      <c r="A51" s="434" t="s">
        <v>863</v>
      </c>
      <c r="B51" s="713">
        <v>58.458289999999998</v>
      </c>
      <c r="C51" s="713">
        <v>47.447669999999995</v>
      </c>
      <c r="D51" s="713">
        <v>1577.5981299999999</v>
      </c>
      <c r="E51" s="713">
        <v>4910.1710400000002</v>
      </c>
      <c r="F51" s="713">
        <v>7065.7239300000001</v>
      </c>
      <c r="G51" s="713">
        <v>11804.40401</v>
      </c>
      <c r="H51" s="713">
        <v>8908.20183</v>
      </c>
      <c r="I51" s="713">
        <v>14227.542230000001</v>
      </c>
      <c r="J51" s="713">
        <v>13148.910749999999</v>
      </c>
      <c r="K51" s="713">
        <v>10813.41691</v>
      </c>
      <c r="L51" s="713">
        <v>12301.561089999999</v>
      </c>
      <c r="M51" s="713">
        <v>10686.26396</v>
      </c>
    </row>
    <row r="52" spans="1:13" s="432" customFormat="1" ht="15" customHeight="1">
      <c r="A52" s="421" t="s">
        <v>862</v>
      </c>
      <c r="B52" s="713">
        <v>0</v>
      </c>
      <c r="C52" s="713">
        <v>0</v>
      </c>
      <c r="D52" s="713">
        <v>0</v>
      </c>
      <c r="E52" s="713">
        <v>0</v>
      </c>
      <c r="F52" s="713">
        <v>0</v>
      </c>
      <c r="G52" s="713">
        <v>0</v>
      </c>
      <c r="H52" s="713">
        <v>0</v>
      </c>
      <c r="I52" s="713">
        <v>0</v>
      </c>
      <c r="J52" s="713">
        <v>0</v>
      </c>
      <c r="K52" s="713">
        <v>0</v>
      </c>
      <c r="L52" s="713">
        <v>0</v>
      </c>
      <c r="M52" s="713">
        <v>0</v>
      </c>
    </row>
    <row r="53" spans="1:13" s="432" customFormat="1" ht="15" customHeight="1">
      <c r="A53" s="421" t="s">
        <v>861</v>
      </c>
      <c r="B53" s="713">
        <v>0</v>
      </c>
      <c r="C53" s="713">
        <v>0</v>
      </c>
      <c r="D53" s="713">
        <v>1577.5981299999999</v>
      </c>
      <c r="E53" s="713">
        <v>4910.1710400000002</v>
      </c>
      <c r="F53" s="713">
        <v>2738.1502700000001</v>
      </c>
      <c r="G53" s="713">
        <v>3854.8998500000002</v>
      </c>
      <c r="H53" s="713">
        <v>3121.1971899999999</v>
      </c>
      <c r="I53" s="713">
        <v>2684.9906900000001</v>
      </c>
      <c r="J53" s="713">
        <v>1118.4132099999999</v>
      </c>
      <c r="K53" s="713">
        <v>417.73851999999999</v>
      </c>
      <c r="L53" s="713">
        <v>578.85603000000003</v>
      </c>
      <c r="M53" s="713">
        <v>395.04159000000004</v>
      </c>
    </row>
    <row r="54" spans="1:13" s="432" customFormat="1" ht="15" customHeight="1">
      <c r="A54" s="421" t="s">
        <v>860</v>
      </c>
      <c r="B54" s="713">
        <v>0</v>
      </c>
      <c r="C54" s="713">
        <v>0</v>
      </c>
      <c r="D54" s="713">
        <v>0</v>
      </c>
      <c r="E54" s="713">
        <v>0</v>
      </c>
      <c r="F54" s="713">
        <v>0</v>
      </c>
      <c r="G54" s="713">
        <v>0</v>
      </c>
      <c r="H54" s="713">
        <v>0</v>
      </c>
      <c r="I54" s="713">
        <v>0</v>
      </c>
      <c r="J54" s="713">
        <v>0</v>
      </c>
      <c r="K54" s="713">
        <v>0</v>
      </c>
      <c r="L54" s="713">
        <v>0</v>
      </c>
      <c r="M54" s="713">
        <v>0</v>
      </c>
    </row>
    <row r="55" spans="1:13" s="432" customFormat="1" ht="15" customHeight="1">
      <c r="A55" s="421" t="s">
        <v>859</v>
      </c>
      <c r="B55" s="713">
        <v>58.458289999999998</v>
      </c>
      <c r="C55" s="713">
        <v>47.447669999999995</v>
      </c>
      <c r="D55" s="713">
        <v>0</v>
      </c>
      <c r="E55" s="713">
        <v>0</v>
      </c>
      <c r="F55" s="713">
        <v>4327.57366</v>
      </c>
      <c r="G55" s="713">
        <v>7949.5041600000004</v>
      </c>
      <c r="H55" s="713">
        <v>5787.0046400000001</v>
      </c>
      <c r="I55" s="713">
        <v>11542.551539999999</v>
      </c>
      <c r="J55" s="713">
        <v>12030.497539999998</v>
      </c>
      <c r="K55" s="713">
        <v>10395.678390000001</v>
      </c>
      <c r="L55" s="713">
        <v>11722.70506</v>
      </c>
      <c r="M55" s="713">
        <v>10291.22237</v>
      </c>
    </row>
    <row r="56" spans="1:13" s="432" customFormat="1" ht="15" customHeight="1">
      <c r="A56" s="421" t="s">
        <v>858</v>
      </c>
      <c r="B56" s="713">
        <v>0</v>
      </c>
      <c r="C56" s="713">
        <v>0</v>
      </c>
      <c r="D56" s="713">
        <v>0</v>
      </c>
      <c r="E56" s="713">
        <v>0</v>
      </c>
      <c r="F56" s="713">
        <v>0</v>
      </c>
      <c r="G56" s="713">
        <v>0</v>
      </c>
      <c r="H56" s="713">
        <v>0</v>
      </c>
      <c r="I56" s="713">
        <v>0</v>
      </c>
      <c r="J56" s="713">
        <v>0</v>
      </c>
      <c r="K56" s="713">
        <v>0</v>
      </c>
      <c r="L56" s="713">
        <v>0</v>
      </c>
      <c r="M56" s="713">
        <v>0</v>
      </c>
    </row>
    <row r="57" spans="1:13" s="432" customFormat="1" ht="15" customHeight="1">
      <c r="A57" s="427" t="s">
        <v>857</v>
      </c>
      <c r="B57" s="713">
        <v>10114583.138899999</v>
      </c>
      <c r="C57" s="713">
        <v>11250970.210290002</v>
      </c>
      <c r="D57" s="713">
        <v>12121000.153479999</v>
      </c>
      <c r="E57" s="713">
        <v>13177753.127319999</v>
      </c>
      <c r="F57" s="713">
        <v>13781578.03325</v>
      </c>
      <c r="G57" s="713">
        <v>14162888.65068</v>
      </c>
      <c r="H57" s="713">
        <v>13905269.85053</v>
      </c>
      <c r="I57" s="713">
        <v>14009621.35053</v>
      </c>
      <c r="J57" s="713">
        <v>14246477.634229999</v>
      </c>
      <c r="K57" s="713">
        <v>15106292.21387</v>
      </c>
      <c r="L57" s="713">
        <v>15290554.707799999</v>
      </c>
      <c r="M57" s="713">
        <v>15737737.13618</v>
      </c>
    </row>
    <row r="58" spans="1:13">
      <c r="A58" s="431" t="s">
        <v>856</v>
      </c>
      <c r="B58" s="714">
        <v>650086.69677000004</v>
      </c>
      <c r="C58" s="714">
        <v>683536.13828999992</v>
      </c>
      <c r="D58" s="714">
        <v>779841.33642999991</v>
      </c>
      <c r="E58" s="714">
        <v>873574.78078999999</v>
      </c>
      <c r="F58" s="714">
        <v>943219.82932000002</v>
      </c>
      <c r="G58" s="714">
        <v>995681.66328999994</v>
      </c>
      <c r="H58" s="714">
        <v>956917.77136999997</v>
      </c>
      <c r="I58" s="714">
        <v>896743.19389999995</v>
      </c>
      <c r="J58" s="714">
        <v>986213.62699000002</v>
      </c>
      <c r="K58" s="714">
        <v>625032.65898000007</v>
      </c>
      <c r="L58" s="714">
        <v>1089137.05886</v>
      </c>
      <c r="M58" s="714">
        <v>639523.19657999999</v>
      </c>
    </row>
    <row r="59" spans="1:13" ht="15" customHeight="1">
      <c r="A59" s="421" t="s">
        <v>855</v>
      </c>
      <c r="B59" s="713">
        <v>-160669.16019999998</v>
      </c>
      <c r="C59" s="713">
        <v>-179852.63718000002</v>
      </c>
      <c r="D59" s="713">
        <v>-213334.5601</v>
      </c>
      <c r="E59" s="713">
        <v>-237103.99362999998</v>
      </c>
      <c r="F59" s="713">
        <v>-255042.87195</v>
      </c>
      <c r="G59" s="713">
        <v>-267587.82121000002</v>
      </c>
      <c r="H59" s="713">
        <v>-275619.94770999998</v>
      </c>
      <c r="I59" s="713">
        <v>-301406.48360000004</v>
      </c>
      <c r="J59" s="713">
        <v>-346695.29872000002</v>
      </c>
      <c r="K59" s="713">
        <v>-218719.91016</v>
      </c>
      <c r="L59" s="713">
        <v>-380438.12202000001</v>
      </c>
      <c r="M59" s="713">
        <v>-225289.56709999999</v>
      </c>
    </row>
    <row r="60" spans="1:13" ht="15" customHeight="1">
      <c r="A60" s="427" t="s">
        <v>854</v>
      </c>
      <c r="B60" s="713">
        <v>489417.53657</v>
      </c>
      <c r="C60" s="713">
        <v>503683.50111000001</v>
      </c>
      <c r="D60" s="713">
        <v>566506.77633000002</v>
      </c>
      <c r="E60" s="713">
        <v>636470.78715999995</v>
      </c>
      <c r="F60" s="713">
        <v>688176.95736999996</v>
      </c>
      <c r="G60" s="713">
        <v>728093.84208000009</v>
      </c>
      <c r="H60" s="713">
        <v>681297.82365999999</v>
      </c>
      <c r="I60" s="713">
        <v>595336.71029999992</v>
      </c>
      <c r="J60" s="713">
        <v>639518.32826999994</v>
      </c>
      <c r="K60" s="713">
        <v>406312.74881999998</v>
      </c>
      <c r="L60" s="713">
        <v>708698.93683999998</v>
      </c>
      <c r="M60" s="713">
        <v>414233.62948</v>
      </c>
    </row>
    <row r="61" spans="1:13" ht="15" customHeight="1">
      <c r="A61" s="426" t="s">
        <v>853</v>
      </c>
      <c r="B61" s="713">
        <v>36447.763979999996</v>
      </c>
      <c r="C61" s="713">
        <v>30782.113659999999</v>
      </c>
      <c r="D61" s="713">
        <v>32440.366819999999</v>
      </c>
      <c r="E61" s="713">
        <v>41870.564109999999</v>
      </c>
      <c r="F61" s="713">
        <v>35413.657469999998</v>
      </c>
      <c r="G61" s="713">
        <v>36480.438529999999</v>
      </c>
      <c r="H61" s="713">
        <v>34695.080829999999</v>
      </c>
      <c r="I61" s="713">
        <v>45589.144979999997</v>
      </c>
      <c r="J61" s="713">
        <v>48080.40324</v>
      </c>
      <c r="K61" s="713">
        <v>31471.438300000002</v>
      </c>
      <c r="L61" s="713">
        <v>56749.148689999995</v>
      </c>
      <c r="M61" s="713">
        <v>29742.271260000001</v>
      </c>
    </row>
    <row r="62" spans="1:13" ht="15" customHeight="1">
      <c r="A62" s="421" t="s">
        <v>852</v>
      </c>
      <c r="B62" s="713">
        <v>-13813.4005</v>
      </c>
      <c r="C62" s="713">
        <v>-10048.333789999999</v>
      </c>
      <c r="D62" s="713">
        <v>-11843.44016</v>
      </c>
      <c r="E62" s="713">
        <v>-13465.73603</v>
      </c>
      <c r="F62" s="713">
        <v>-19333.268980000001</v>
      </c>
      <c r="G62" s="713">
        <v>-15691.149449999999</v>
      </c>
      <c r="H62" s="713">
        <v>-15599.500239999999</v>
      </c>
      <c r="I62" s="713">
        <v>-22919.405839999999</v>
      </c>
      <c r="J62" s="713">
        <v>-28052.580579999998</v>
      </c>
      <c r="K62" s="713">
        <v>-17217.86449</v>
      </c>
      <c r="L62" s="713">
        <v>-35246.059820000002</v>
      </c>
      <c r="M62" s="713">
        <v>-18653.44771</v>
      </c>
    </row>
    <row r="63" spans="1:13" ht="15" customHeight="1">
      <c r="A63" s="428" t="s">
        <v>851</v>
      </c>
      <c r="B63" s="713">
        <v>512051.90005</v>
      </c>
      <c r="C63" s="713">
        <v>524417.28098000004</v>
      </c>
      <c r="D63" s="713">
        <v>587103.70299000002</v>
      </c>
      <c r="E63" s="713">
        <v>664875.61523999996</v>
      </c>
      <c r="F63" s="713">
        <v>704257.34586</v>
      </c>
      <c r="G63" s="713">
        <v>748883.13115999999</v>
      </c>
      <c r="H63" s="713">
        <v>700393.40425000002</v>
      </c>
      <c r="I63" s="713">
        <v>618006.44944000011</v>
      </c>
      <c r="J63" s="713">
        <v>659546.15093</v>
      </c>
      <c r="K63" s="713">
        <v>420566.32263000001</v>
      </c>
      <c r="L63" s="713">
        <v>730202.02571000007</v>
      </c>
      <c r="M63" s="713">
        <v>425322.45302999998</v>
      </c>
    </row>
    <row r="64" spans="1:13" ht="15" customHeight="1">
      <c r="A64" s="426" t="s">
        <v>850</v>
      </c>
      <c r="B64" s="713">
        <v>90410.709189999994</v>
      </c>
      <c r="C64" s="713">
        <v>89721.305069999988</v>
      </c>
      <c r="D64" s="713">
        <v>111242.77789</v>
      </c>
      <c r="E64" s="713">
        <v>129898.54167000001</v>
      </c>
      <c r="F64" s="713">
        <v>119807.0258</v>
      </c>
      <c r="G64" s="713">
        <v>135002.77612999998</v>
      </c>
      <c r="H64" s="713">
        <v>167706.85887</v>
      </c>
      <c r="I64" s="713">
        <v>183132.59020999999</v>
      </c>
      <c r="J64" s="713">
        <v>296803.15018</v>
      </c>
      <c r="K64" s="713">
        <v>149764.55559</v>
      </c>
      <c r="L64" s="713">
        <v>276671.66076</v>
      </c>
      <c r="M64" s="713">
        <v>172369.99484999999</v>
      </c>
    </row>
    <row r="65" spans="1:13" ht="15" customHeight="1">
      <c r="A65" s="426" t="s">
        <v>849</v>
      </c>
      <c r="B65" s="713">
        <v>-119807.26148</v>
      </c>
      <c r="C65" s="713">
        <v>-117030.66668000001</v>
      </c>
      <c r="D65" s="713">
        <v>-163805.58162000001</v>
      </c>
      <c r="E65" s="713">
        <v>-205052.27416999999</v>
      </c>
      <c r="F65" s="713">
        <v>-185349.97994999998</v>
      </c>
      <c r="G65" s="713">
        <v>-235860.88466000001</v>
      </c>
      <c r="H65" s="713">
        <v>-242172.57741</v>
      </c>
      <c r="I65" s="713">
        <v>-211233.02028999999</v>
      </c>
      <c r="J65" s="713">
        <v>-362511.81770000001</v>
      </c>
      <c r="K65" s="713">
        <v>-207314.95825999998</v>
      </c>
      <c r="L65" s="713">
        <v>-361683.94341000001</v>
      </c>
      <c r="M65" s="713">
        <v>-255093.99280000001</v>
      </c>
    </row>
    <row r="66" spans="1:13" ht="15" customHeight="1">
      <c r="A66" s="427" t="s">
        <v>848</v>
      </c>
      <c r="B66" s="713">
        <v>482655.34775999998</v>
      </c>
      <c r="C66" s="713">
        <v>497107.91937000002</v>
      </c>
      <c r="D66" s="713">
        <v>534540.89925999998</v>
      </c>
      <c r="E66" s="713">
        <v>589721.88274000003</v>
      </c>
      <c r="F66" s="713">
        <v>638714.39171</v>
      </c>
      <c r="G66" s="713">
        <v>648025.02263000002</v>
      </c>
      <c r="H66" s="713">
        <v>625927.68570999999</v>
      </c>
      <c r="I66" s="713">
        <v>589906.01936000003</v>
      </c>
      <c r="J66" s="713">
        <v>593837.48340999999</v>
      </c>
      <c r="K66" s="713">
        <v>363015.91995999997</v>
      </c>
      <c r="L66" s="713">
        <v>645189.74305999989</v>
      </c>
      <c r="M66" s="713">
        <v>342598.45507999999</v>
      </c>
    </row>
    <row r="67" spans="1:13" ht="15" customHeight="1">
      <c r="A67" s="421" t="s">
        <v>847</v>
      </c>
      <c r="B67" s="713">
        <v>-444537.54972000001</v>
      </c>
      <c r="C67" s="713">
        <v>-456766.7499</v>
      </c>
      <c r="D67" s="713">
        <v>-493966.14345999999</v>
      </c>
      <c r="E67" s="713">
        <v>-549642.14038999996</v>
      </c>
      <c r="F67" s="713">
        <v>-596260.39016999991</v>
      </c>
      <c r="G67" s="713">
        <v>-594797.12649000005</v>
      </c>
      <c r="H67" s="713">
        <v>-573764.30342000001</v>
      </c>
      <c r="I67" s="713">
        <v>-554342.69232999999</v>
      </c>
      <c r="J67" s="713">
        <v>-583284.92233000009</v>
      </c>
      <c r="K67" s="713">
        <v>-361393.35600999999</v>
      </c>
      <c r="L67" s="713">
        <v>-626626.88526000001</v>
      </c>
      <c r="M67" s="713">
        <v>-363879.87807999999</v>
      </c>
    </row>
    <row r="68" spans="1:13" ht="15" customHeight="1">
      <c r="A68" s="428" t="s">
        <v>846</v>
      </c>
      <c r="B68" s="713">
        <v>38117.798040000001</v>
      </c>
      <c r="C68" s="713">
        <v>40341.169470000001</v>
      </c>
      <c r="D68" s="713">
        <v>40574.755799999999</v>
      </c>
      <c r="E68" s="713">
        <v>40079.74235</v>
      </c>
      <c r="F68" s="713">
        <v>42454.001539999997</v>
      </c>
      <c r="G68" s="713">
        <v>53227.896139999997</v>
      </c>
      <c r="H68" s="713">
        <v>52163.382290000001</v>
      </c>
      <c r="I68" s="713">
        <v>35563.32703</v>
      </c>
      <c r="J68" s="713">
        <v>10552.561079999999</v>
      </c>
      <c r="K68" s="713">
        <v>1622.56395</v>
      </c>
      <c r="L68" s="713">
        <v>18562.857800000002</v>
      </c>
      <c r="M68" s="713">
        <v>-21281.422999999999</v>
      </c>
    </row>
    <row r="69" spans="1:13" ht="15" customHeight="1">
      <c r="A69" s="428" t="s">
        <v>845</v>
      </c>
      <c r="B69" s="713">
        <v>247.05882</v>
      </c>
      <c r="C69" s="713">
        <v>139.16004999999998</v>
      </c>
      <c r="D69" s="713">
        <v>86.879199999999997</v>
      </c>
      <c r="E69" s="713">
        <v>140.77169000000001</v>
      </c>
      <c r="F69" s="713">
        <v>388.72230999999999</v>
      </c>
      <c r="G69" s="713">
        <v>210.92975000000001</v>
      </c>
      <c r="H69" s="713">
        <v>277.25900999999999</v>
      </c>
      <c r="I69" s="713">
        <v>901.4703199999999</v>
      </c>
      <c r="J69" s="713">
        <v>244.49601999999999</v>
      </c>
      <c r="K69" s="713">
        <v>48.091670000000001</v>
      </c>
      <c r="L69" s="713">
        <v>63.289470000000001</v>
      </c>
      <c r="M69" s="713">
        <v>64.171019999999999</v>
      </c>
    </row>
    <row r="70" spans="1:13" ht="15" customHeight="1">
      <c r="A70" s="430" t="s">
        <v>844</v>
      </c>
      <c r="B70" s="713">
        <v>240.37679999999997</v>
      </c>
      <c r="C70" s="713">
        <v>136.67183</v>
      </c>
      <c r="D70" s="713">
        <v>84.544499999999999</v>
      </c>
      <c r="E70" s="713">
        <v>138.82195000000002</v>
      </c>
      <c r="F70" s="713">
        <v>387.14178000000004</v>
      </c>
      <c r="G70" s="713">
        <v>207.10499999999999</v>
      </c>
      <c r="H70" s="713">
        <v>274.63675000000001</v>
      </c>
      <c r="I70" s="713">
        <v>896.22306999999989</v>
      </c>
      <c r="J70" s="713">
        <v>241.45371</v>
      </c>
      <c r="K70" s="713">
        <v>44.657769999999999</v>
      </c>
      <c r="L70" s="713">
        <v>57.613489999999999</v>
      </c>
      <c r="M70" s="713">
        <v>60.679120000000005</v>
      </c>
    </row>
    <row r="71" spans="1:13" ht="15" customHeight="1">
      <c r="A71" s="430" t="s">
        <v>843</v>
      </c>
      <c r="B71" s="713">
        <v>6.6820200000000005</v>
      </c>
      <c r="C71" s="713">
        <v>2.4882199999999997</v>
      </c>
      <c r="D71" s="713">
        <v>2.3346999999999998</v>
      </c>
      <c r="E71" s="713">
        <v>1.94974</v>
      </c>
      <c r="F71" s="713">
        <v>1.58053</v>
      </c>
      <c r="G71" s="713">
        <v>3.8247499999999999</v>
      </c>
      <c r="H71" s="713">
        <v>2.6222600000000003</v>
      </c>
      <c r="I71" s="713">
        <v>5.2472500000000002</v>
      </c>
      <c r="J71" s="713">
        <v>3.0423100000000001</v>
      </c>
      <c r="K71" s="713">
        <v>3.4339</v>
      </c>
      <c r="L71" s="713">
        <v>5.6759799999999991</v>
      </c>
      <c r="M71" s="713">
        <v>3.4919000000000002</v>
      </c>
    </row>
    <row r="72" spans="1:13" ht="15" customHeight="1">
      <c r="A72" s="427" t="s">
        <v>842</v>
      </c>
      <c r="B72" s="713">
        <v>-293.82848999999999</v>
      </c>
      <c r="C72" s="713">
        <v>-107.93689000000001</v>
      </c>
      <c r="D72" s="713">
        <v>-328.60689000000002</v>
      </c>
      <c r="E72" s="713">
        <v>-444.99777</v>
      </c>
      <c r="F72" s="713">
        <v>-47.838190000000004</v>
      </c>
      <c r="G72" s="713">
        <v>-519.27657999999997</v>
      </c>
      <c r="H72" s="713">
        <v>-591.58894999999995</v>
      </c>
      <c r="I72" s="713">
        <v>-1108.4067299999999</v>
      </c>
      <c r="J72" s="713">
        <v>-50.201769999999996</v>
      </c>
      <c r="K72" s="713">
        <v>-464.24756000000002</v>
      </c>
      <c r="L72" s="713">
        <v>-666.76914999999997</v>
      </c>
      <c r="M72" s="713">
        <v>-351.69344000000001</v>
      </c>
    </row>
    <row r="73" spans="1:13" ht="15" customHeight="1">
      <c r="A73" s="427" t="s">
        <v>841</v>
      </c>
      <c r="B73" s="713">
        <v>-289.00342000000001</v>
      </c>
      <c r="C73" s="713">
        <v>-106.42736000000001</v>
      </c>
      <c r="D73" s="713">
        <v>-327.26612</v>
      </c>
      <c r="E73" s="713">
        <v>-443.92697999999996</v>
      </c>
      <c r="F73" s="713">
        <v>-47.320769999999996</v>
      </c>
      <c r="G73" s="713">
        <v>-519.13290000000006</v>
      </c>
      <c r="H73" s="713">
        <v>-591.53971999999999</v>
      </c>
      <c r="I73" s="713">
        <v>-1107.8843200000001</v>
      </c>
      <c r="J73" s="713">
        <v>-50.199260000000002</v>
      </c>
      <c r="K73" s="713">
        <v>-464.23818999999997</v>
      </c>
      <c r="L73" s="713">
        <v>-666.75868999999989</v>
      </c>
      <c r="M73" s="713">
        <v>-389.58004</v>
      </c>
    </row>
    <row r="74" spans="1:13" ht="15" customHeight="1">
      <c r="A74" s="421" t="s">
        <v>840</v>
      </c>
      <c r="B74" s="713">
        <v>-4.8250699999999993</v>
      </c>
      <c r="C74" s="713">
        <v>-1.50953</v>
      </c>
      <c r="D74" s="713">
        <v>-1.34077</v>
      </c>
      <c r="E74" s="713">
        <v>-1.0707899999999999</v>
      </c>
      <c r="F74" s="713">
        <v>-0.51741999999999999</v>
      </c>
      <c r="G74" s="713">
        <v>-0.14368</v>
      </c>
      <c r="H74" s="713">
        <v>-4.9229999999999996E-2</v>
      </c>
      <c r="I74" s="713">
        <v>-0.52240999999999993</v>
      </c>
      <c r="J74" s="713">
        <v>-2.5099999999999996E-3</v>
      </c>
      <c r="K74" s="713">
        <v>-9.3699999999999999E-3</v>
      </c>
      <c r="L74" s="713">
        <v>-1.0460000000000001E-2</v>
      </c>
      <c r="M74" s="713">
        <v>37.886600000000001</v>
      </c>
    </row>
    <row r="75" spans="1:13" ht="15" customHeight="1">
      <c r="A75" s="427" t="s">
        <v>839</v>
      </c>
      <c r="B75" s="713">
        <v>38071.02837</v>
      </c>
      <c r="C75" s="713">
        <v>40372.392630000002</v>
      </c>
      <c r="D75" s="713">
        <v>40333.028109999999</v>
      </c>
      <c r="E75" s="713">
        <v>39775.51627</v>
      </c>
      <c r="F75" s="713">
        <v>42794.88566</v>
      </c>
      <c r="G75" s="713">
        <v>52919.549310000002</v>
      </c>
      <c r="H75" s="713">
        <v>51849.052349999998</v>
      </c>
      <c r="I75" s="713">
        <v>35356.390619999998</v>
      </c>
      <c r="J75" s="713">
        <v>10746.85533</v>
      </c>
      <c r="K75" s="713">
        <v>1206.40806</v>
      </c>
      <c r="L75" s="713">
        <v>17959.378120000001</v>
      </c>
      <c r="M75" s="713">
        <v>-21568.94542</v>
      </c>
    </row>
    <row r="76" spans="1:13" ht="15" customHeight="1">
      <c r="A76" s="429" t="s">
        <v>838</v>
      </c>
      <c r="B76" s="713">
        <v>-564.02329000000009</v>
      </c>
      <c r="C76" s="713">
        <v>-539.98868999999991</v>
      </c>
      <c r="D76" s="713">
        <v>-627.3908100000001</v>
      </c>
      <c r="E76" s="713">
        <v>400.96357</v>
      </c>
      <c r="F76" s="713">
        <v>-27.545720000000003</v>
      </c>
      <c r="G76" s="713">
        <v>-970.35082</v>
      </c>
      <c r="H76" s="713">
        <v>176.22892999999999</v>
      </c>
      <c r="I76" s="713">
        <v>-1327.0554199999999</v>
      </c>
      <c r="J76" s="713">
        <v>-1042.94595</v>
      </c>
      <c r="K76" s="713">
        <v>-395.44158000000004</v>
      </c>
      <c r="L76" s="713">
        <v>-120.72648</v>
      </c>
      <c r="M76" s="713">
        <v>-60.809660000000001</v>
      </c>
    </row>
    <row r="77" spans="1:13" ht="15" customHeight="1">
      <c r="A77" s="428" t="s">
        <v>837</v>
      </c>
      <c r="B77" s="713">
        <v>37507.005079999995</v>
      </c>
      <c r="C77" s="713">
        <v>39832.403939999997</v>
      </c>
      <c r="D77" s="713">
        <v>39705.637299999995</v>
      </c>
      <c r="E77" s="713">
        <v>40176.47984</v>
      </c>
      <c r="F77" s="713">
        <v>42767.339939999998</v>
      </c>
      <c r="G77" s="713">
        <v>51949.198490000002</v>
      </c>
      <c r="H77" s="713">
        <v>52025.281280000003</v>
      </c>
      <c r="I77" s="713">
        <v>34029.335200000001</v>
      </c>
      <c r="J77" s="713">
        <v>9703.909380000001</v>
      </c>
      <c r="K77" s="713">
        <v>810.96647999999993</v>
      </c>
      <c r="L77" s="713">
        <v>17838.65164</v>
      </c>
      <c r="M77" s="713">
        <v>-21629.755079999999</v>
      </c>
    </row>
    <row r="78" spans="1:13" ht="15" customHeight="1">
      <c r="A78" s="426" t="s">
        <v>836</v>
      </c>
      <c r="B78" s="713">
        <v>-328.78746000000001</v>
      </c>
      <c r="C78" s="713">
        <v>-141.54326</v>
      </c>
      <c r="D78" s="713">
        <v>2476.8597599999998</v>
      </c>
      <c r="E78" s="713">
        <v>4436.5932699999994</v>
      </c>
      <c r="F78" s="713">
        <v>1978.15608</v>
      </c>
      <c r="G78" s="713">
        <v>1267.5048999999999</v>
      </c>
      <c r="H78" s="713">
        <v>-2677.1809600000001</v>
      </c>
      <c r="I78" s="713">
        <v>4189.6991699999999</v>
      </c>
      <c r="J78" s="713">
        <v>16348.55897</v>
      </c>
      <c r="K78" s="713">
        <v>1717.75155</v>
      </c>
      <c r="L78" s="713">
        <v>2173.0432099999998</v>
      </c>
      <c r="M78" s="713">
        <v>4303.9871800000001</v>
      </c>
    </row>
    <row r="79" spans="1:13" ht="15" customHeight="1">
      <c r="A79" s="427" t="s">
        <v>835</v>
      </c>
      <c r="B79" s="713">
        <v>37178.217619999996</v>
      </c>
      <c r="C79" s="713">
        <v>39690.860679999998</v>
      </c>
      <c r="D79" s="713">
        <v>42182.497060000002</v>
      </c>
      <c r="E79" s="713">
        <v>44613.073109999998</v>
      </c>
      <c r="F79" s="713">
        <v>44745.496020000006</v>
      </c>
      <c r="G79" s="713">
        <v>53216.703390000002</v>
      </c>
      <c r="H79" s="713">
        <v>49348.100319999998</v>
      </c>
      <c r="I79" s="713">
        <v>38219.034369999994</v>
      </c>
      <c r="J79" s="713">
        <v>26052.468350000003</v>
      </c>
      <c r="K79" s="713">
        <v>2528.71803</v>
      </c>
      <c r="L79" s="713">
        <v>20011.69485</v>
      </c>
      <c r="M79" s="713">
        <v>-17325.767899999999</v>
      </c>
    </row>
    <row r="80" spans="1:13" ht="15" customHeight="1">
      <c r="A80" s="426" t="s">
        <v>834</v>
      </c>
      <c r="B80" s="713">
        <v>0</v>
      </c>
      <c r="C80" s="713">
        <v>0</v>
      </c>
      <c r="D80" s="713">
        <v>0</v>
      </c>
      <c r="E80" s="713">
        <v>0</v>
      </c>
      <c r="F80" s="713">
        <v>0</v>
      </c>
      <c r="G80" s="713">
        <v>1.0000000000000001E-5</v>
      </c>
      <c r="H80" s="713">
        <v>0</v>
      </c>
      <c r="I80" s="713">
        <v>0</v>
      </c>
      <c r="J80" s="713">
        <v>0</v>
      </c>
      <c r="K80" s="713">
        <v>0</v>
      </c>
      <c r="L80" s="713">
        <v>9.8999999999999999E-4</v>
      </c>
      <c r="M80" s="713">
        <v>0</v>
      </c>
    </row>
    <row r="81" spans="1:13" ht="15" customHeight="1">
      <c r="A81" s="427" t="s">
        <v>833</v>
      </c>
      <c r="B81" s="713">
        <v>37178.217619999996</v>
      </c>
      <c r="C81" s="713">
        <v>39690.860679999998</v>
      </c>
      <c r="D81" s="713">
        <v>42182.497060000002</v>
      </c>
      <c r="E81" s="713">
        <v>44613.073109999998</v>
      </c>
      <c r="F81" s="713">
        <v>44745.496020000006</v>
      </c>
      <c r="G81" s="713">
        <v>53216.703399999999</v>
      </c>
      <c r="H81" s="713">
        <v>49348.100319999998</v>
      </c>
      <c r="I81" s="713">
        <v>38219.034369999994</v>
      </c>
      <c r="J81" s="713">
        <v>26052.468350000003</v>
      </c>
      <c r="K81" s="713">
        <v>2528.71803</v>
      </c>
      <c r="L81" s="713">
        <v>20011.69584</v>
      </c>
      <c r="M81" s="713">
        <v>-17325.767899999999</v>
      </c>
    </row>
    <row r="82" spans="1:13" ht="15" customHeight="1" thickBot="1">
      <c r="A82" s="426" t="s">
        <v>832</v>
      </c>
      <c r="B82" s="713">
        <v>-3832.5249100000001</v>
      </c>
      <c r="C82" s="713">
        <v>-4791.1222300000009</v>
      </c>
      <c r="D82" s="713">
        <v>-5016.2301699999998</v>
      </c>
      <c r="E82" s="713">
        <v>-4367.5056399999994</v>
      </c>
      <c r="F82" s="713">
        <v>-8313.5009200000004</v>
      </c>
      <c r="G82" s="713">
        <v>-11442.134400000001</v>
      </c>
      <c r="H82" s="713">
        <v>-10483.004150000001</v>
      </c>
      <c r="I82" s="713">
        <v>-6013.4257099999995</v>
      </c>
      <c r="J82" s="713">
        <v>-4506.4706999999999</v>
      </c>
      <c r="K82" s="713">
        <v>-1315.36896</v>
      </c>
      <c r="L82" s="713">
        <v>-4247.7221900000004</v>
      </c>
      <c r="M82" s="713">
        <v>-465.97910999999999</v>
      </c>
    </row>
    <row r="83" spans="1:13" ht="15" customHeight="1" thickTop="1" thickBot="1">
      <c r="A83" s="425" t="s">
        <v>831</v>
      </c>
      <c r="B83" s="712">
        <v>33345.692710000003</v>
      </c>
      <c r="C83" s="712">
        <v>34899.738450000004</v>
      </c>
      <c r="D83" s="712">
        <v>37166.266889999999</v>
      </c>
      <c r="E83" s="712">
        <v>40245.567470000002</v>
      </c>
      <c r="F83" s="712">
        <v>36431.9951</v>
      </c>
      <c r="G83" s="712">
        <v>41774.569000000003</v>
      </c>
      <c r="H83" s="712">
        <v>38865.096170000004</v>
      </c>
      <c r="I83" s="712">
        <v>32205.608660000002</v>
      </c>
      <c r="J83" s="712">
        <v>21545.997649999998</v>
      </c>
      <c r="K83" s="712">
        <v>1213.34907</v>
      </c>
      <c r="L83" s="712">
        <v>15763.97365</v>
      </c>
      <c r="M83" s="712">
        <v>-17791.747010000003</v>
      </c>
    </row>
    <row r="84" spans="1:13" ht="3.75" customHeight="1" thickTop="1" thickBot="1">
      <c r="A84" s="423"/>
      <c r="B84" s="711"/>
      <c r="C84" s="711"/>
      <c r="D84" s="711"/>
      <c r="E84" s="711"/>
      <c r="F84" s="711"/>
      <c r="G84" s="711"/>
      <c r="H84" s="711"/>
      <c r="I84" s="711"/>
      <c r="J84" s="711"/>
      <c r="K84" s="711"/>
      <c r="L84" s="711"/>
      <c r="M84" s="711"/>
    </row>
    <row r="85" spans="1:13" ht="15" customHeight="1" thickTop="1">
      <c r="A85" s="422"/>
      <c r="B85" s="420"/>
      <c r="C85" s="420"/>
      <c r="D85" s="420"/>
      <c r="E85" s="420"/>
      <c r="F85" s="420"/>
      <c r="G85" s="420"/>
      <c r="H85" s="420"/>
      <c r="I85" s="420"/>
      <c r="J85" s="420"/>
      <c r="K85" s="420"/>
      <c r="L85" s="420"/>
      <c r="M85" s="420"/>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8"/>
  <sheetViews>
    <sheetView topLeftCell="C1" zoomScale="85" zoomScaleNormal="85" workbookViewId="0">
      <selection activeCell="C1" sqref="A1:O4"/>
    </sheetView>
  </sheetViews>
  <sheetFormatPr baseColWidth="10" defaultColWidth="9.140625" defaultRowHeight="12.75"/>
  <cols>
    <col min="1" max="1" width="3" style="439" hidden="1" customWidth="1"/>
    <col min="2" max="2" width="6" style="439" hidden="1" customWidth="1"/>
    <col min="3" max="3" width="81.5703125" style="439" customWidth="1"/>
    <col min="4" max="6" width="8.28515625" style="439" bestFit="1" customWidth="1"/>
    <col min="7" max="7" width="7.28515625" style="439" bestFit="1" customWidth="1"/>
    <col min="8" max="8" width="8.28515625" style="439" bestFit="1" customWidth="1"/>
    <col min="9" max="9" width="7.28515625" style="439" bestFit="1" customWidth="1"/>
    <col min="10" max="10" width="8.28515625" style="439" bestFit="1" customWidth="1"/>
    <col min="11" max="11" width="8.28515625" style="439" customWidth="1"/>
    <col min="12" max="12" width="8.28515625" style="439" bestFit="1" customWidth="1"/>
    <col min="13" max="14" width="8.28515625" style="439" customWidth="1"/>
    <col min="15" max="15" width="8.28515625" style="439" bestFit="1" customWidth="1"/>
    <col min="16" max="16384" width="9.140625" style="439"/>
  </cols>
  <sheetData>
    <row r="1" spans="1:16" s="458" customFormat="1" ht="15" customHeight="1">
      <c r="A1" s="1053"/>
      <c r="B1" s="1053"/>
      <c r="C1" s="1105"/>
      <c r="D1" s="1105"/>
      <c r="E1" s="1105"/>
      <c r="F1" s="1105"/>
      <c r="G1" s="1105"/>
      <c r="H1" s="1105"/>
      <c r="I1" s="1105"/>
      <c r="J1" s="1105"/>
      <c r="K1" s="1105"/>
      <c r="L1" s="1105"/>
      <c r="M1" s="1105"/>
      <c r="N1" s="1105"/>
      <c r="O1" s="1105"/>
    </row>
    <row r="2" spans="1:16" s="458" customFormat="1" ht="15" customHeight="1">
      <c r="A2" s="1108" t="s">
        <v>353</v>
      </c>
      <c r="B2" s="1108"/>
      <c r="C2" s="1108"/>
      <c r="D2" s="1108"/>
      <c r="E2" s="1108"/>
      <c r="F2" s="1108"/>
      <c r="G2" s="1108"/>
      <c r="H2" s="1108"/>
      <c r="I2" s="1108"/>
      <c r="J2" s="1108"/>
      <c r="K2" s="1108"/>
      <c r="L2" s="1108"/>
      <c r="M2" s="1108"/>
      <c r="N2" s="1108"/>
      <c r="O2" s="1108"/>
    </row>
    <row r="3" spans="1:16" s="458" customFormat="1" ht="15" customHeight="1">
      <c r="A3" s="1053"/>
      <c r="B3" s="1053"/>
      <c r="C3" s="1108" t="s">
        <v>989</v>
      </c>
      <c r="D3" s="1108"/>
      <c r="E3" s="1108"/>
      <c r="F3" s="1108"/>
      <c r="G3" s="1108"/>
      <c r="H3" s="1108"/>
      <c r="I3" s="1108"/>
      <c r="J3" s="1108"/>
      <c r="K3" s="1108"/>
      <c r="L3" s="1108"/>
      <c r="M3" s="1108"/>
      <c r="N3" s="1108"/>
      <c r="O3" s="1108"/>
    </row>
    <row r="4" spans="1:16" s="458" customFormat="1" ht="15" customHeight="1">
      <c r="A4" s="1107"/>
      <c r="B4" s="1108"/>
      <c r="C4" s="1108"/>
      <c r="D4" s="1108"/>
      <c r="E4" s="1108"/>
      <c r="F4" s="1108"/>
      <c r="G4" s="1108"/>
      <c r="H4" s="1108"/>
      <c r="I4" s="1108"/>
      <c r="J4" s="1108"/>
      <c r="K4" s="1108"/>
      <c r="L4" s="1108"/>
      <c r="M4" s="1108"/>
      <c r="N4" s="1108"/>
      <c r="O4" s="1108"/>
    </row>
    <row r="5" spans="1:16" s="455" customFormat="1" ht="15" customHeight="1" thickBot="1">
      <c r="A5" s="457"/>
      <c r="B5" s="456"/>
      <c r="C5" s="456"/>
      <c r="D5" s="456"/>
      <c r="E5" s="456"/>
      <c r="F5" s="456"/>
      <c r="G5" s="456"/>
      <c r="H5" s="456"/>
      <c r="I5" s="456"/>
      <c r="J5" s="456"/>
      <c r="K5" s="456"/>
      <c r="L5" s="456"/>
      <c r="M5" s="456"/>
      <c r="N5" s="456"/>
      <c r="O5" s="456"/>
    </row>
    <row r="6" spans="1:16" s="444" customFormat="1" ht="30" customHeight="1" thickTop="1" thickBot="1">
      <c r="A6" s="438"/>
      <c r="B6" s="438"/>
      <c r="C6" s="454"/>
      <c r="D6" s="436" t="s">
        <v>905</v>
      </c>
      <c r="E6" s="436" t="s">
        <v>904</v>
      </c>
      <c r="F6" s="436" t="s">
        <v>903</v>
      </c>
      <c r="G6" s="436" t="s">
        <v>902</v>
      </c>
      <c r="H6" s="436" t="s">
        <v>901</v>
      </c>
      <c r="I6" s="436" t="s">
        <v>900</v>
      </c>
      <c r="J6" s="436" t="s">
        <v>899</v>
      </c>
      <c r="K6" s="436" t="s">
        <v>898</v>
      </c>
      <c r="L6" s="453" t="s">
        <v>897</v>
      </c>
      <c r="M6" s="453" t="s">
        <v>896</v>
      </c>
      <c r="N6" s="453" t="s">
        <v>895</v>
      </c>
      <c r="O6" s="453" t="s">
        <v>894</v>
      </c>
    </row>
    <row r="7" spans="1:16" ht="15" customHeight="1" thickTop="1" thickBot="1">
      <c r="A7" s="438"/>
      <c r="B7" s="438"/>
      <c r="C7" s="420"/>
      <c r="D7" s="420"/>
      <c r="E7" s="420"/>
      <c r="F7" s="420"/>
      <c r="G7" s="420"/>
      <c r="H7" s="420"/>
      <c r="I7" s="420"/>
      <c r="J7" s="420"/>
      <c r="K7" s="420"/>
      <c r="L7" s="420"/>
      <c r="M7" s="420"/>
      <c r="N7" s="420"/>
      <c r="O7" s="420"/>
    </row>
    <row r="8" spans="1:16" s="445" customFormat="1" ht="15" customHeight="1" thickTop="1" thickBot="1">
      <c r="A8" s="438"/>
      <c r="B8" s="449"/>
      <c r="C8" s="448" t="s">
        <v>829</v>
      </c>
      <c r="D8" s="447"/>
      <c r="E8" s="447"/>
      <c r="F8" s="447"/>
      <c r="G8" s="447"/>
      <c r="H8" s="447"/>
      <c r="I8" s="447"/>
      <c r="J8" s="447"/>
      <c r="K8" s="447"/>
      <c r="L8" s="447"/>
      <c r="M8" s="447"/>
      <c r="N8" s="447"/>
      <c r="O8" s="446"/>
    </row>
    <row r="9" spans="1:16" ht="15" customHeight="1" thickTop="1">
      <c r="A9" s="438" t="s">
        <v>914</v>
      </c>
      <c r="B9" s="193" t="s">
        <v>988</v>
      </c>
      <c r="C9" s="188" t="s">
        <v>987</v>
      </c>
      <c r="D9" s="443">
        <v>0.1183</v>
      </c>
      <c r="E9" s="443">
        <v>0.11550000000000001</v>
      </c>
      <c r="F9" s="443">
        <v>0.1138</v>
      </c>
      <c r="G9" s="443">
        <v>0.1066</v>
      </c>
      <c r="H9" s="443">
        <v>0.1263</v>
      </c>
      <c r="I9" s="443">
        <v>0.11509999999999999</v>
      </c>
      <c r="J9" s="443">
        <v>0.1047</v>
      </c>
      <c r="K9" s="443">
        <v>0.1086</v>
      </c>
      <c r="L9" s="443">
        <v>0.1016</v>
      </c>
      <c r="M9" s="443">
        <v>0.1086</v>
      </c>
      <c r="N9" s="443">
        <v>0.1094</v>
      </c>
      <c r="O9" s="443">
        <v>0.1118</v>
      </c>
      <c r="P9" s="442"/>
    </row>
    <row r="10" spans="1:16" ht="15" customHeight="1" thickBot="1">
      <c r="A10" s="438" t="s">
        <v>914</v>
      </c>
      <c r="B10" s="193" t="s">
        <v>986</v>
      </c>
      <c r="C10" s="188" t="s">
        <v>985</v>
      </c>
      <c r="D10" s="443">
        <v>0.70169999999999999</v>
      </c>
      <c r="E10" s="443">
        <v>0.69669999999999999</v>
      </c>
      <c r="F10" s="443">
        <v>0.70750000000000002</v>
      </c>
      <c r="G10" s="443">
        <v>0.71650000000000003</v>
      </c>
      <c r="H10" s="443">
        <v>0.72309999999999997</v>
      </c>
      <c r="I10" s="443">
        <v>0.74250000000000005</v>
      </c>
      <c r="J10" s="443">
        <v>0.74929999999999997</v>
      </c>
      <c r="K10" s="443">
        <v>0.73899999999999999</v>
      </c>
      <c r="L10" s="443">
        <v>0.74470000000000003</v>
      </c>
      <c r="M10" s="443">
        <v>0.748</v>
      </c>
      <c r="N10" s="443">
        <v>0.747</v>
      </c>
      <c r="O10" s="443">
        <v>0.74009999999999998</v>
      </c>
      <c r="P10" s="442"/>
    </row>
    <row r="11" spans="1:16" s="450" customFormat="1" ht="15" customHeight="1" thickTop="1" thickBot="1">
      <c r="A11" s="438"/>
      <c r="B11" s="449"/>
      <c r="C11" s="448" t="s">
        <v>826</v>
      </c>
      <c r="D11" s="447"/>
      <c r="E11" s="447"/>
      <c r="F11" s="447"/>
      <c r="G11" s="447"/>
      <c r="H11" s="447"/>
      <c r="I11" s="447"/>
      <c r="J11" s="447"/>
      <c r="K11" s="447"/>
      <c r="L11" s="715"/>
      <c r="M11" s="715"/>
      <c r="N11" s="715"/>
      <c r="O11" s="446"/>
      <c r="P11" s="442"/>
    </row>
    <row r="12" spans="1:16" s="444" customFormat="1" ht="15" customHeight="1" thickTop="1">
      <c r="A12" s="438" t="s">
        <v>914</v>
      </c>
      <c r="B12" s="193" t="s">
        <v>984</v>
      </c>
      <c r="C12" s="188" t="s">
        <v>983</v>
      </c>
      <c r="D12" s="443">
        <v>0.76939999999999997</v>
      </c>
      <c r="E12" s="443">
        <v>0.77490000000000003</v>
      </c>
      <c r="F12" s="443">
        <v>0.77170000000000005</v>
      </c>
      <c r="G12" s="443">
        <v>0.76119999999999999</v>
      </c>
      <c r="H12" s="443">
        <v>0.75049999999999994</v>
      </c>
      <c r="I12" s="443">
        <v>0.72840000000000005</v>
      </c>
      <c r="J12" s="443">
        <v>0.70909999999999995</v>
      </c>
      <c r="K12" s="443">
        <v>0.71389999999999998</v>
      </c>
      <c r="L12" s="443">
        <v>0.73099999999999998</v>
      </c>
      <c r="M12" s="443">
        <v>0.71109999999999995</v>
      </c>
      <c r="N12" s="443">
        <v>0.71809999999999996</v>
      </c>
      <c r="O12" s="443">
        <v>0.7268</v>
      </c>
      <c r="P12" s="442"/>
    </row>
    <row r="13" spans="1:16" s="441" customFormat="1" ht="15" customHeight="1">
      <c r="A13" s="438" t="s">
        <v>914</v>
      </c>
      <c r="B13" s="193" t="s">
        <v>982</v>
      </c>
      <c r="C13" s="188" t="s">
        <v>981</v>
      </c>
      <c r="D13" s="452">
        <v>0.76939999999999997</v>
      </c>
      <c r="E13" s="443">
        <v>0.77490000000000003</v>
      </c>
      <c r="F13" s="443">
        <v>0.77170000000000005</v>
      </c>
      <c r="G13" s="443">
        <v>0.76119999999999999</v>
      </c>
      <c r="H13" s="443">
        <v>0.75060000000000004</v>
      </c>
      <c r="I13" s="443">
        <v>0.72909999999999997</v>
      </c>
      <c r="J13" s="443">
        <v>0.7097</v>
      </c>
      <c r="K13" s="443">
        <v>0.71430000000000005</v>
      </c>
      <c r="L13" s="443">
        <v>0.73129999999999995</v>
      </c>
      <c r="M13" s="443">
        <v>0.71309999999999996</v>
      </c>
      <c r="N13" s="443">
        <v>0.7198</v>
      </c>
      <c r="O13" s="443">
        <v>0.72729999999999995</v>
      </c>
      <c r="P13" s="442"/>
    </row>
    <row r="14" spans="1:16" s="441" customFormat="1" ht="15" customHeight="1">
      <c r="A14" s="438"/>
      <c r="B14" s="193"/>
      <c r="C14" s="188" t="s">
        <v>980</v>
      </c>
      <c r="D14" s="443">
        <v>5.5500000000000001E-2</v>
      </c>
      <c r="E14" s="443">
        <v>5.5100000000000003E-2</v>
      </c>
      <c r="F14" s="443">
        <v>5.2200000000000003E-2</v>
      </c>
      <c r="G14" s="443">
        <v>6.25E-2</v>
      </c>
      <c r="H14" s="443">
        <v>6.6199999999999995E-2</v>
      </c>
      <c r="I14" s="443">
        <v>7.2099999999999997E-2</v>
      </c>
      <c r="J14" s="443">
        <v>8.2199999999999995E-2</v>
      </c>
      <c r="K14" s="443">
        <v>8.0199999999999994E-2</v>
      </c>
      <c r="L14" s="443">
        <v>7.9000000000000001E-2</v>
      </c>
      <c r="M14" s="443">
        <v>8.4400000000000003E-2</v>
      </c>
      <c r="N14" s="443">
        <v>7.9000000000000001E-2</v>
      </c>
      <c r="O14" s="443">
        <v>7.9600000000000004E-2</v>
      </c>
      <c r="P14" s="442"/>
    </row>
    <row r="15" spans="1:16" s="441" customFormat="1" ht="15" customHeight="1" thickBot="1">
      <c r="A15" s="438" t="s">
        <v>914</v>
      </c>
      <c r="B15" s="193" t="s">
        <v>979</v>
      </c>
      <c r="C15" s="188" t="s">
        <v>978</v>
      </c>
      <c r="D15" s="443">
        <v>2.0000000000000001E-4</v>
      </c>
      <c r="E15" s="443">
        <v>2.0000000000000001E-4</v>
      </c>
      <c r="F15" s="443">
        <v>2.0000000000000001E-4</v>
      </c>
      <c r="G15" s="443">
        <v>2.0000000000000001E-4</v>
      </c>
      <c r="H15" s="443">
        <v>2.0000000000000001E-4</v>
      </c>
      <c r="I15" s="443">
        <v>2.0000000000000001E-4</v>
      </c>
      <c r="J15" s="443">
        <v>2.0000000000000001E-4</v>
      </c>
      <c r="K15" s="443">
        <v>2.0000000000000001E-4</v>
      </c>
      <c r="L15" s="443">
        <v>2.0000000000000001E-4</v>
      </c>
      <c r="M15" s="443">
        <v>2.0000000000000001E-4</v>
      </c>
      <c r="N15" s="443">
        <v>2.0000000000000001E-4</v>
      </c>
      <c r="O15" s="443">
        <v>2.0000000000000001E-4</v>
      </c>
      <c r="P15" s="442"/>
    </row>
    <row r="16" spans="1:16" s="450" customFormat="1" ht="15" customHeight="1" thickTop="1" thickBot="1">
      <c r="A16" s="438"/>
      <c r="B16" s="449"/>
      <c r="C16" s="448" t="s">
        <v>977</v>
      </c>
      <c r="D16" s="447"/>
      <c r="E16" s="447"/>
      <c r="F16" s="447"/>
      <c r="G16" s="447"/>
      <c r="H16" s="447"/>
      <c r="I16" s="447"/>
      <c r="J16" s="447"/>
      <c r="K16" s="447"/>
      <c r="L16" s="715"/>
      <c r="M16" s="715"/>
      <c r="N16" s="715"/>
      <c r="O16" s="446"/>
      <c r="P16" s="442"/>
    </row>
    <row r="17" spans="1:16" s="444" customFormat="1" ht="15" customHeight="1" thickTop="1">
      <c r="A17" s="438" t="s">
        <v>914</v>
      </c>
      <c r="B17" s="193" t="s">
        <v>976</v>
      </c>
      <c r="C17" s="188" t="s">
        <v>975</v>
      </c>
      <c r="D17" s="443">
        <v>0.1154</v>
      </c>
      <c r="E17" s="443">
        <v>0.1762</v>
      </c>
      <c r="F17" s="443">
        <v>0.14269999999999999</v>
      </c>
      <c r="G17" s="443">
        <v>0.1265</v>
      </c>
      <c r="H17" s="443">
        <v>0.1123</v>
      </c>
      <c r="I17" s="443">
        <v>0.10680000000000001</v>
      </c>
      <c r="J17" s="443">
        <v>7.5300000000000006E-2</v>
      </c>
      <c r="K17" s="443">
        <v>6.7199999999999996E-2</v>
      </c>
      <c r="L17" s="443">
        <v>7.9000000000000001E-2</v>
      </c>
      <c r="M17" s="443">
        <v>6.8099999999999994E-2</v>
      </c>
      <c r="N17" s="443">
        <v>5.79E-2</v>
      </c>
      <c r="O17" s="443">
        <v>5.2299999999999999E-2</v>
      </c>
      <c r="P17" s="442"/>
    </row>
    <row r="18" spans="1:16" s="441" customFormat="1" ht="15" customHeight="1">
      <c r="A18" s="438" t="s">
        <v>914</v>
      </c>
      <c r="B18" s="193" t="s">
        <v>974</v>
      </c>
      <c r="C18" s="188" t="s">
        <v>973</v>
      </c>
      <c r="D18" s="443">
        <v>0.88460000000000005</v>
      </c>
      <c r="E18" s="443">
        <v>0.82379999999999998</v>
      </c>
      <c r="F18" s="443">
        <v>0.85729999999999995</v>
      </c>
      <c r="G18" s="443">
        <v>0.87350000000000005</v>
      </c>
      <c r="H18" s="443">
        <v>0.88770000000000004</v>
      </c>
      <c r="I18" s="443">
        <v>0.89319999999999999</v>
      </c>
      <c r="J18" s="443">
        <v>0.92469999999999997</v>
      </c>
      <c r="K18" s="443">
        <v>0.93279999999999996</v>
      </c>
      <c r="L18" s="443">
        <v>0.92100000000000004</v>
      </c>
      <c r="M18" s="443">
        <v>0.93189999999999995</v>
      </c>
      <c r="N18" s="443">
        <v>0.94210000000000005</v>
      </c>
      <c r="O18" s="443">
        <v>0.94769999999999999</v>
      </c>
      <c r="P18" s="442"/>
    </row>
    <row r="19" spans="1:16" s="441" customFormat="1" ht="15" customHeight="1" thickBot="1">
      <c r="A19" s="438" t="s">
        <v>914</v>
      </c>
      <c r="B19" s="193" t="s">
        <v>972</v>
      </c>
      <c r="C19" s="188" t="s">
        <v>971</v>
      </c>
      <c r="D19" s="451">
        <v>590.3895</v>
      </c>
      <c r="E19" s="451">
        <v>596.69920000000002</v>
      </c>
      <c r="F19" s="451">
        <v>605.7183</v>
      </c>
      <c r="G19" s="451">
        <v>614.42200000000003</v>
      </c>
      <c r="H19" s="451">
        <v>645.2319</v>
      </c>
      <c r="I19" s="451">
        <v>628.03279999999995</v>
      </c>
      <c r="J19" s="451">
        <v>621.57389999999998</v>
      </c>
      <c r="K19" s="451">
        <v>624.17139999999995</v>
      </c>
      <c r="L19" s="451">
        <v>630.20209999999997</v>
      </c>
      <c r="M19" s="451">
        <v>632.67229999999995</v>
      </c>
      <c r="N19" s="451">
        <v>631.23249999999996</v>
      </c>
      <c r="O19" s="451">
        <v>634.9289</v>
      </c>
      <c r="P19" s="442"/>
    </row>
    <row r="20" spans="1:16" s="450" customFormat="1" ht="15" customHeight="1" thickTop="1" thickBot="1">
      <c r="A20" s="438"/>
      <c r="B20" s="449"/>
      <c r="C20" s="448" t="s">
        <v>970</v>
      </c>
      <c r="D20" s="447"/>
      <c r="E20" s="447"/>
      <c r="F20" s="447"/>
      <c r="G20" s="447"/>
      <c r="H20" s="447"/>
      <c r="I20" s="447"/>
      <c r="J20" s="447"/>
      <c r="K20" s="447"/>
      <c r="L20" s="715"/>
      <c r="M20" s="715"/>
      <c r="N20" s="715"/>
      <c r="O20" s="446"/>
      <c r="P20" s="442"/>
    </row>
    <row r="21" spans="1:16" s="444" customFormat="1" ht="15" customHeight="1" thickTop="1">
      <c r="A21" s="438" t="s">
        <v>914</v>
      </c>
      <c r="B21" s="193" t="s">
        <v>969</v>
      </c>
      <c r="C21" s="188" t="s">
        <v>968</v>
      </c>
      <c r="D21" s="443">
        <v>0.98170000000000002</v>
      </c>
      <c r="E21" s="443">
        <v>0.98109999999999997</v>
      </c>
      <c r="F21" s="443">
        <v>0.97819999999999996</v>
      </c>
      <c r="G21" s="443">
        <v>0.97529999999999994</v>
      </c>
      <c r="H21" s="443">
        <v>0.97289999999999999</v>
      </c>
      <c r="I21" s="443">
        <v>0.96689999999999998</v>
      </c>
      <c r="J21" s="443">
        <v>0.97270000000000001</v>
      </c>
      <c r="K21" s="443">
        <v>0.97529999999999994</v>
      </c>
      <c r="L21" s="443">
        <v>0.96950000000000003</v>
      </c>
      <c r="M21" s="443">
        <v>0.96050000000000002</v>
      </c>
      <c r="N21" s="443">
        <v>0.96379999999999999</v>
      </c>
      <c r="O21" s="443">
        <v>0.95230000000000004</v>
      </c>
      <c r="P21" s="442"/>
    </row>
    <row r="22" spans="1:16" s="441" customFormat="1" ht="15" customHeight="1">
      <c r="A22" s="438" t="s">
        <v>914</v>
      </c>
      <c r="B22" s="193" t="s">
        <v>967</v>
      </c>
      <c r="C22" s="188" t="s">
        <v>966</v>
      </c>
      <c r="D22" s="443">
        <v>2.5399999999999999E-2</v>
      </c>
      <c r="E22" s="443">
        <v>2.7699999999999999E-2</v>
      </c>
      <c r="F22" s="443">
        <v>3.39E-2</v>
      </c>
      <c r="G22" s="443">
        <v>3.7999999999999999E-2</v>
      </c>
      <c r="H22" s="443">
        <v>4.5699999999999998E-2</v>
      </c>
      <c r="I22" s="443">
        <v>5.16E-2</v>
      </c>
      <c r="J22" s="443">
        <v>5.9499999999999997E-2</v>
      </c>
      <c r="K22" s="443">
        <v>0.29289999999999999</v>
      </c>
      <c r="L22" s="443">
        <v>0.29480000000000001</v>
      </c>
      <c r="M22" s="443">
        <v>0.27939999999999998</v>
      </c>
      <c r="N22" s="443">
        <v>0.27200000000000002</v>
      </c>
      <c r="O22" s="443">
        <v>0.26569999999999999</v>
      </c>
      <c r="P22" s="442"/>
    </row>
    <row r="23" spans="1:16" s="441" customFormat="1" ht="15" customHeight="1">
      <c r="A23" s="438" t="s">
        <v>914</v>
      </c>
      <c r="B23" s="193" t="s">
        <v>965</v>
      </c>
      <c r="C23" s="188" t="s">
        <v>964</v>
      </c>
      <c r="D23" s="443">
        <v>1.83E-2</v>
      </c>
      <c r="E23" s="443">
        <v>1.89E-2</v>
      </c>
      <c r="F23" s="443">
        <v>2.18E-2</v>
      </c>
      <c r="G23" s="443">
        <v>2.47E-2</v>
      </c>
      <c r="H23" s="443">
        <v>2.7099999999999999E-2</v>
      </c>
      <c r="I23" s="443">
        <v>3.3099999999999997E-2</v>
      </c>
      <c r="J23" s="443">
        <v>2.7300000000000001E-2</v>
      </c>
      <c r="K23" s="443">
        <v>2.47E-2</v>
      </c>
      <c r="L23" s="443">
        <v>3.0499999999999999E-2</v>
      </c>
      <c r="M23" s="443">
        <v>3.95E-2</v>
      </c>
      <c r="N23" s="443">
        <v>3.6200000000000003E-2</v>
      </c>
      <c r="O23" s="443">
        <v>4.7699999999999999E-2</v>
      </c>
      <c r="P23" s="442"/>
    </row>
    <row r="24" spans="1:16" s="441" customFormat="1" ht="15" customHeight="1">
      <c r="A24" s="438" t="s">
        <v>914</v>
      </c>
      <c r="B24" s="193" t="s">
        <v>963</v>
      </c>
      <c r="C24" s="188" t="s">
        <v>962</v>
      </c>
      <c r="D24" s="443">
        <v>2.29E-2</v>
      </c>
      <c r="E24" s="443">
        <v>2.47E-2</v>
      </c>
      <c r="F24" s="443">
        <v>3.0499999999999999E-2</v>
      </c>
      <c r="G24" s="443">
        <v>3.3099999999999997E-2</v>
      </c>
      <c r="H24" s="443">
        <v>3.9199999999999999E-2</v>
      </c>
      <c r="I24" s="443">
        <v>4.3900000000000002E-2</v>
      </c>
      <c r="J24" s="443">
        <v>5.4100000000000002E-2</v>
      </c>
      <c r="K24" s="443">
        <v>0.29299999999999998</v>
      </c>
      <c r="L24" s="443">
        <v>0.29060000000000002</v>
      </c>
      <c r="M24" s="443">
        <v>0.27229999999999999</v>
      </c>
      <c r="N24" s="443">
        <v>0.26479999999999998</v>
      </c>
      <c r="O24" s="443">
        <v>0.25459999999999999</v>
      </c>
      <c r="P24" s="442"/>
    </row>
    <row r="25" spans="1:16" s="441" customFormat="1" ht="15" customHeight="1">
      <c r="A25" s="438" t="s">
        <v>914</v>
      </c>
      <c r="B25" s="193" t="s">
        <v>961</v>
      </c>
      <c r="C25" s="188" t="s">
        <v>1283</v>
      </c>
      <c r="D25" s="443">
        <v>0.1116</v>
      </c>
      <c r="E25" s="443">
        <v>0.1245</v>
      </c>
      <c r="F25" s="443">
        <v>0.12039999999999999</v>
      </c>
      <c r="G25" s="443">
        <v>0.15010000000000001</v>
      </c>
      <c r="H25" s="443">
        <v>0.16389999999999999</v>
      </c>
      <c r="I25" s="443">
        <v>0.17699999999999999</v>
      </c>
      <c r="J25" s="443">
        <v>0.1163</v>
      </c>
      <c r="K25" s="443">
        <v>2.46E-2</v>
      </c>
      <c r="L25" s="443">
        <v>4.4299999999999999E-2</v>
      </c>
      <c r="M25" s="443">
        <v>6.4100000000000004E-2</v>
      </c>
      <c r="N25" s="443">
        <v>6.1699999999999998E-2</v>
      </c>
      <c r="O25" s="443">
        <v>8.7499999999999994E-2</v>
      </c>
      <c r="P25" s="442"/>
    </row>
    <row r="26" spans="1:16" s="441" customFormat="1" ht="15" customHeight="1">
      <c r="A26" s="438" t="s">
        <v>914</v>
      </c>
      <c r="B26" s="193" t="s">
        <v>959</v>
      </c>
      <c r="C26" s="188" t="s">
        <v>958</v>
      </c>
      <c r="D26" s="443">
        <v>8.3999999999999995E-3</v>
      </c>
      <c r="E26" s="443">
        <v>8.3999999999999995E-3</v>
      </c>
      <c r="F26" s="443">
        <v>9.1000000000000004E-3</v>
      </c>
      <c r="G26" s="443">
        <v>9.2999999999999992E-3</v>
      </c>
      <c r="H26" s="443">
        <v>9.5999999999999992E-3</v>
      </c>
      <c r="I26" s="443">
        <v>9.9000000000000008E-3</v>
      </c>
      <c r="J26" s="443">
        <v>8.8599999999999998E-2</v>
      </c>
      <c r="K26" s="443">
        <v>0.1198</v>
      </c>
      <c r="L26" s="443">
        <v>0.10929999999999999</v>
      </c>
      <c r="M26" s="443">
        <v>0.1022</v>
      </c>
      <c r="N26" s="443">
        <v>9.69E-2</v>
      </c>
      <c r="O26" s="443">
        <v>9.0499999999999997E-2</v>
      </c>
      <c r="P26" s="442"/>
    </row>
    <row r="27" spans="1:16" s="441" customFormat="1" ht="15" customHeight="1">
      <c r="A27" s="438" t="s">
        <v>914</v>
      </c>
      <c r="B27" s="193" t="s">
        <v>957</v>
      </c>
      <c r="C27" s="188" t="s">
        <v>956</v>
      </c>
      <c r="D27" s="443">
        <v>7.0900000000000005E-2</v>
      </c>
      <c r="E27" s="443">
        <v>6.9900000000000004E-2</v>
      </c>
      <c r="F27" s="443">
        <v>7.2300000000000003E-2</v>
      </c>
      <c r="G27" s="443">
        <v>7.5300000000000006E-2</v>
      </c>
      <c r="H27" s="443">
        <v>7.4999999999999997E-2</v>
      </c>
      <c r="I27" s="443">
        <v>8.3000000000000004E-2</v>
      </c>
      <c r="J27" s="443">
        <v>9.4100000000000003E-2</v>
      </c>
      <c r="K27" s="443">
        <v>9.3399999999999997E-2</v>
      </c>
      <c r="L27" s="443">
        <v>8.9499999999999996E-2</v>
      </c>
      <c r="M27" s="443">
        <v>9.5200000000000007E-2</v>
      </c>
      <c r="N27" s="443">
        <v>9.3100000000000002E-2</v>
      </c>
      <c r="O27" s="443">
        <v>9.8599999999999993E-2</v>
      </c>
      <c r="P27" s="442"/>
    </row>
    <row r="28" spans="1:16" s="441" customFormat="1" ht="15" customHeight="1">
      <c r="A28" s="438" t="s">
        <v>914</v>
      </c>
      <c r="B28" s="193" t="s">
        <v>955</v>
      </c>
      <c r="C28" s="188" t="s">
        <v>954</v>
      </c>
      <c r="D28" s="443">
        <v>0.97030000000000005</v>
      </c>
      <c r="E28" s="443">
        <v>0.96809999999999996</v>
      </c>
      <c r="F28" s="443">
        <v>0.96489999999999998</v>
      </c>
      <c r="G28" s="443">
        <v>0.96140000000000003</v>
      </c>
      <c r="H28" s="443">
        <v>0.95879999999999999</v>
      </c>
      <c r="I28" s="443">
        <v>0.95189999999999997</v>
      </c>
      <c r="J28" s="443">
        <v>0.97</v>
      </c>
      <c r="K28" s="443">
        <v>0.96709999999999996</v>
      </c>
      <c r="L28" s="443">
        <v>0.95940000000000003</v>
      </c>
      <c r="M28" s="443">
        <v>0.93969999999999998</v>
      </c>
      <c r="N28" s="443">
        <v>0.95009999999999994</v>
      </c>
      <c r="O28" s="443">
        <v>0.93010000000000004</v>
      </c>
      <c r="P28" s="442"/>
    </row>
    <row r="29" spans="1:16" s="441" customFormat="1" ht="15" customHeight="1">
      <c r="A29" s="438" t="s">
        <v>914</v>
      </c>
      <c r="B29" s="193" t="s">
        <v>953</v>
      </c>
      <c r="C29" s="188" t="s">
        <v>952</v>
      </c>
      <c r="D29" s="443">
        <v>1.0800000000000001E-2</v>
      </c>
      <c r="E29" s="443">
        <v>1.23E-2</v>
      </c>
      <c r="F29" s="443">
        <v>1.2999999999999999E-2</v>
      </c>
      <c r="G29" s="443">
        <v>1.34E-2</v>
      </c>
      <c r="H29" s="443">
        <v>1.3899999999999999E-2</v>
      </c>
      <c r="I29" s="443">
        <v>1.3599999999999999E-2</v>
      </c>
      <c r="J29" s="443">
        <v>1E-4</v>
      </c>
      <c r="K29" s="443">
        <v>3.7000000000000002E-3</v>
      </c>
      <c r="L29" s="443">
        <v>7.7999999999999996E-3</v>
      </c>
      <c r="M29" s="443">
        <v>1.9300000000000001E-2</v>
      </c>
      <c r="N29" s="443">
        <v>1.14E-2</v>
      </c>
      <c r="O29" s="443">
        <v>2.1700000000000001E-2</v>
      </c>
      <c r="P29" s="442"/>
    </row>
    <row r="30" spans="1:16" s="441" customFormat="1" ht="15" customHeight="1">
      <c r="A30" s="438" t="s">
        <v>914</v>
      </c>
      <c r="B30" s="193" t="s">
        <v>951</v>
      </c>
      <c r="C30" s="188" t="s">
        <v>950</v>
      </c>
      <c r="D30" s="443">
        <v>3.5000000000000001E-3</v>
      </c>
      <c r="E30" s="443">
        <v>2.8E-3</v>
      </c>
      <c r="F30" s="443">
        <v>2.7000000000000001E-3</v>
      </c>
      <c r="G30" s="443">
        <v>3.8999999999999998E-3</v>
      </c>
      <c r="H30" s="443">
        <v>3.5000000000000001E-3</v>
      </c>
      <c r="I30" s="443">
        <v>4.0000000000000001E-3</v>
      </c>
      <c r="J30" s="443">
        <v>0</v>
      </c>
      <c r="K30" s="443">
        <v>2.5999999999999999E-3</v>
      </c>
      <c r="L30" s="443">
        <v>3.2000000000000002E-3</v>
      </c>
      <c r="M30" s="443">
        <v>5.5999999999999999E-3</v>
      </c>
      <c r="N30" s="443">
        <v>4.3E-3</v>
      </c>
      <c r="O30" s="443">
        <v>4.8999999999999998E-3</v>
      </c>
      <c r="P30" s="442"/>
    </row>
    <row r="31" spans="1:16" s="441" customFormat="1" ht="15" customHeight="1">
      <c r="A31" s="438" t="s">
        <v>914</v>
      </c>
      <c r="B31" s="193" t="s">
        <v>949</v>
      </c>
      <c r="C31" s="188" t="s">
        <v>948</v>
      </c>
      <c r="D31" s="443">
        <v>8.9999999999999998E-4</v>
      </c>
      <c r="E31" s="443">
        <v>8.0000000000000004E-4</v>
      </c>
      <c r="F31" s="443">
        <v>1.1999999999999999E-3</v>
      </c>
      <c r="G31" s="443">
        <v>1E-3</v>
      </c>
      <c r="H31" s="443">
        <v>1.5E-3</v>
      </c>
      <c r="I31" s="443">
        <v>1.6999999999999999E-3</v>
      </c>
      <c r="J31" s="443">
        <v>8.9999999999999998E-4</v>
      </c>
      <c r="K31" s="443">
        <v>1.6000000000000001E-3</v>
      </c>
      <c r="L31" s="443">
        <v>2.0999999999999999E-3</v>
      </c>
      <c r="M31" s="443">
        <v>2E-3</v>
      </c>
      <c r="N31" s="443">
        <v>2.2000000000000001E-3</v>
      </c>
      <c r="O31" s="443">
        <v>2.5000000000000001E-3</v>
      </c>
      <c r="P31" s="442"/>
    </row>
    <row r="32" spans="1:16" s="441" customFormat="1" ht="15" customHeight="1">
      <c r="A32" s="438" t="s">
        <v>914</v>
      </c>
      <c r="B32" s="193" t="s">
        <v>947</v>
      </c>
      <c r="C32" s="188" t="s">
        <v>946</v>
      </c>
      <c r="D32" s="443">
        <v>1.2999999999999999E-3</v>
      </c>
      <c r="E32" s="443">
        <v>1.1000000000000001E-3</v>
      </c>
      <c r="F32" s="443">
        <v>1.1999999999999999E-3</v>
      </c>
      <c r="G32" s="443">
        <v>1.6000000000000001E-3</v>
      </c>
      <c r="H32" s="443">
        <v>2.5000000000000001E-3</v>
      </c>
      <c r="I32" s="443">
        <v>2.5999999999999999E-3</v>
      </c>
      <c r="J32" s="443">
        <v>6.9999999999999999E-4</v>
      </c>
      <c r="K32" s="443">
        <v>5.0000000000000001E-4</v>
      </c>
      <c r="L32" s="443">
        <v>1.6000000000000001E-3</v>
      </c>
      <c r="M32" s="443">
        <v>2.0999999999999999E-3</v>
      </c>
      <c r="N32" s="443">
        <v>1.8E-3</v>
      </c>
      <c r="O32" s="443">
        <v>2.3999999999999998E-3</v>
      </c>
      <c r="P32" s="442"/>
    </row>
    <row r="33" spans="1:16" s="441" customFormat="1" ht="15" customHeight="1" thickBot="1">
      <c r="A33" s="438" t="s">
        <v>914</v>
      </c>
      <c r="B33" s="188" t="s">
        <v>945</v>
      </c>
      <c r="C33" s="188" t="s">
        <v>944</v>
      </c>
      <c r="D33" s="443">
        <v>1.3299999999999999E-2</v>
      </c>
      <c r="E33" s="443">
        <v>1.4999999999999999E-2</v>
      </c>
      <c r="F33" s="443">
        <v>1.7000000000000001E-2</v>
      </c>
      <c r="G33" s="443">
        <v>1.8599999999999998E-2</v>
      </c>
      <c r="H33" s="443">
        <v>1.9699999999999999E-2</v>
      </c>
      <c r="I33" s="443">
        <v>2.6100000000000002E-2</v>
      </c>
      <c r="J33" s="443">
        <v>2.8199999999999999E-2</v>
      </c>
      <c r="K33" s="443">
        <v>2.4400000000000002E-2</v>
      </c>
      <c r="L33" s="443">
        <v>2.58E-2</v>
      </c>
      <c r="M33" s="443">
        <v>3.1199999999999999E-2</v>
      </c>
      <c r="N33" s="443">
        <v>3.0099999999999998E-2</v>
      </c>
      <c r="O33" s="443">
        <v>3.85E-2</v>
      </c>
      <c r="P33" s="442"/>
    </row>
    <row r="34" spans="1:16" s="450" customFormat="1" ht="15" customHeight="1" thickTop="1" thickBot="1">
      <c r="A34" s="438"/>
      <c r="B34" s="449"/>
      <c r="C34" s="448" t="s">
        <v>803</v>
      </c>
      <c r="D34" s="447"/>
      <c r="E34" s="447"/>
      <c r="F34" s="447"/>
      <c r="G34" s="447"/>
      <c r="H34" s="447"/>
      <c r="I34" s="447"/>
      <c r="J34" s="447"/>
      <c r="K34" s="447"/>
      <c r="L34" s="715"/>
      <c r="M34" s="715"/>
      <c r="N34" s="715"/>
      <c r="O34" s="446"/>
      <c r="P34" s="442"/>
    </row>
    <row r="35" spans="1:16" s="444" customFormat="1" ht="15" customHeight="1" thickTop="1">
      <c r="A35" s="438" t="s">
        <v>914</v>
      </c>
      <c r="B35" s="193" t="s">
        <v>943</v>
      </c>
      <c r="C35" s="188" t="s">
        <v>942</v>
      </c>
      <c r="D35" s="443">
        <v>0.35160000000000002</v>
      </c>
      <c r="E35" s="443">
        <v>0.3619</v>
      </c>
      <c r="F35" s="443">
        <v>0.3871</v>
      </c>
      <c r="G35" s="443">
        <v>0.36320000000000002</v>
      </c>
      <c r="H35" s="443">
        <v>0.43859999999999999</v>
      </c>
      <c r="I35" s="443">
        <v>0.42630000000000001</v>
      </c>
      <c r="J35" s="443">
        <v>0.40379999999999999</v>
      </c>
      <c r="K35" s="443">
        <v>0.42749999999999999</v>
      </c>
      <c r="L35" s="443">
        <v>0.4259</v>
      </c>
      <c r="M35" s="443">
        <v>0.4793</v>
      </c>
      <c r="N35" s="443">
        <v>0.46539999999999998</v>
      </c>
      <c r="O35" s="443">
        <v>0.48280000000000001</v>
      </c>
      <c r="P35" s="442"/>
    </row>
    <row r="36" spans="1:16" s="441" customFormat="1" ht="15" customHeight="1">
      <c r="A36" s="438" t="s">
        <v>914</v>
      </c>
      <c r="B36" s="193" t="s">
        <v>941</v>
      </c>
      <c r="C36" s="188" t="s">
        <v>940</v>
      </c>
      <c r="D36" s="443">
        <v>0.75890000000000002</v>
      </c>
      <c r="E36" s="443">
        <v>0.82110000000000005</v>
      </c>
      <c r="F36" s="443">
        <v>0.86529999999999996</v>
      </c>
      <c r="G36" s="443">
        <v>0.77039999999999997</v>
      </c>
      <c r="H36" s="443">
        <v>0.76280000000000003</v>
      </c>
      <c r="I36" s="443">
        <v>0.6905</v>
      </c>
      <c r="J36" s="443">
        <v>0.65410000000000001</v>
      </c>
      <c r="K36" s="443">
        <v>0.72870000000000001</v>
      </c>
      <c r="L36" s="443">
        <v>0.69810000000000005</v>
      </c>
      <c r="M36" s="443">
        <v>0.73309999999999997</v>
      </c>
      <c r="N36" s="443">
        <v>0.71789999999999998</v>
      </c>
      <c r="O36" s="443">
        <v>0.75139999999999996</v>
      </c>
      <c r="P36" s="442"/>
    </row>
    <row r="37" spans="1:16" s="441" customFormat="1" ht="15" customHeight="1">
      <c r="A37" s="438" t="s">
        <v>914</v>
      </c>
      <c r="B37" s="193" t="s">
        <v>939</v>
      </c>
      <c r="C37" s="188" t="s">
        <v>938</v>
      </c>
      <c r="D37" s="443">
        <v>0.29299999999999998</v>
      </c>
      <c r="E37" s="443">
        <v>0.3004</v>
      </c>
      <c r="F37" s="443">
        <v>0.29330000000000001</v>
      </c>
      <c r="G37" s="443">
        <v>0.2611</v>
      </c>
      <c r="H37" s="443">
        <v>0.25240000000000001</v>
      </c>
      <c r="I37" s="443">
        <v>0.21740000000000001</v>
      </c>
      <c r="J37" s="443">
        <v>0.19869999999999999</v>
      </c>
      <c r="K37" s="443">
        <v>0.2177</v>
      </c>
      <c r="L37" s="443">
        <v>0.19350000000000001</v>
      </c>
      <c r="M37" s="443">
        <v>0.1958</v>
      </c>
      <c r="N37" s="443">
        <v>0.19889999999999999</v>
      </c>
      <c r="O37" s="443">
        <v>0.2034</v>
      </c>
      <c r="P37" s="442"/>
    </row>
    <row r="38" spans="1:16" s="441" customFormat="1" ht="15" customHeight="1">
      <c r="A38" s="438" t="s">
        <v>914</v>
      </c>
      <c r="B38" s="193" t="s">
        <v>937</v>
      </c>
      <c r="C38" s="188" t="s">
        <v>936</v>
      </c>
      <c r="D38" s="443">
        <v>0.25519999999999998</v>
      </c>
      <c r="E38" s="443">
        <v>0.2621</v>
      </c>
      <c r="F38" s="443">
        <v>0.25430000000000003</v>
      </c>
      <c r="G38" s="443">
        <v>0.22620000000000001</v>
      </c>
      <c r="H38" s="443">
        <v>0.21959999999999999</v>
      </c>
      <c r="I38" s="443">
        <v>0.1865</v>
      </c>
      <c r="J38" s="443">
        <v>0.1696</v>
      </c>
      <c r="K38" s="443">
        <v>0.18509999999999999</v>
      </c>
      <c r="L38" s="443">
        <v>0.1666</v>
      </c>
      <c r="M38" s="443">
        <v>0.1661</v>
      </c>
      <c r="N38" s="443">
        <v>0.16869999999999999</v>
      </c>
      <c r="O38" s="443">
        <v>0.17399999999999999</v>
      </c>
      <c r="P38" s="442"/>
    </row>
    <row r="39" spans="1:16" s="441" customFormat="1" ht="15" customHeight="1" thickBot="1">
      <c r="A39" s="438" t="s">
        <v>914</v>
      </c>
      <c r="B39" s="193" t="s">
        <v>935</v>
      </c>
      <c r="C39" s="132" t="s">
        <v>934</v>
      </c>
      <c r="D39" s="443">
        <v>0.69132415449990348</v>
      </c>
      <c r="E39" s="443">
        <v>0.73706659307770672</v>
      </c>
      <c r="F39" s="443">
        <v>0.77213374952504044</v>
      </c>
      <c r="G39" s="443">
        <v>0.67095448912534461</v>
      </c>
      <c r="H39" s="443">
        <v>0.28820000000000001</v>
      </c>
      <c r="I39" s="443">
        <v>0.58699999999999997</v>
      </c>
      <c r="J39" s="443">
        <v>0.52239999999999998</v>
      </c>
      <c r="K39" s="443">
        <v>0.59630000000000005</v>
      </c>
      <c r="L39" s="443">
        <v>0.56989999999999996</v>
      </c>
      <c r="M39" s="443">
        <v>0.60129999999999995</v>
      </c>
      <c r="N39" s="443">
        <v>0.59660000000000002</v>
      </c>
      <c r="O39" s="443">
        <v>0.61250000000000004</v>
      </c>
      <c r="P39" s="442"/>
    </row>
    <row r="40" spans="1:16" s="450" customFormat="1" ht="15" customHeight="1" thickTop="1" thickBot="1">
      <c r="A40" s="438"/>
      <c r="B40" s="449"/>
      <c r="C40" s="448" t="s">
        <v>797</v>
      </c>
      <c r="D40" s="447"/>
      <c r="E40" s="447"/>
      <c r="F40" s="447"/>
      <c r="G40" s="447"/>
      <c r="H40" s="447"/>
      <c r="I40" s="447"/>
      <c r="J40" s="447"/>
      <c r="K40" s="447"/>
      <c r="L40" s="715"/>
      <c r="M40" s="715"/>
      <c r="N40" s="715"/>
      <c r="O40" s="446"/>
      <c r="P40" s="442"/>
    </row>
    <row r="41" spans="1:16" s="444" customFormat="1" ht="15" customHeight="1" thickTop="1">
      <c r="A41" s="438" t="s">
        <v>914</v>
      </c>
      <c r="B41" s="193" t="s">
        <v>933</v>
      </c>
      <c r="C41" s="188" t="s">
        <v>932</v>
      </c>
      <c r="D41" s="443">
        <v>0.129</v>
      </c>
      <c r="E41" s="443">
        <v>0.12759999999999999</v>
      </c>
      <c r="F41" s="443">
        <v>0.13289999999999999</v>
      </c>
      <c r="G41" s="443">
        <v>0.1336</v>
      </c>
      <c r="H41" s="443">
        <v>0.12989999999999999</v>
      </c>
      <c r="I41" s="443">
        <v>0.1421</v>
      </c>
      <c r="J41" s="443">
        <v>0.14680000000000001</v>
      </c>
      <c r="K41" s="443">
        <v>0.14990000000000001</v>
      </c>
      <c r="L41" s="443">
        <v>0.13880000000000001</v>
      </c>
      <c r="M41" s="443">
        <v>0.15129999999999999</v>
      </c>
      <c r="N41" s="443">
        <v>0.15160000000000001</v>
      </c>
      <c r="O41" s="443">
        <v>0.1447</v>
      </c>
      <c r="P41" s="442"/>
    </row>
    <row r="42" spans="1:16" s="441" customFormat="1" ht="15" customHeight="1">
      <c r="A42" s="438" t="s">
        <v>914</v>
      </c>
      <c r="B42" s="193" t="s">
        <v>931</v>
      </c>
      <c r="C42" s="188" t="s">
        <v>930</v>
      </c>
      <c r="D42" s="443">
        <v>0.12889999999999999</v>
      </c>
      <c r="E42" s="443">
        <v>0.12759999999999999</v>
      </c>
      <c r="F42" s="443">
        <v>0.13289999999999999</v>
      </c>
      <c r="G42" s="443">
        <v>0.13350000000000001</v>
      </c>
      <c r="H42" s="443">
        <v>0.1298</v>
      </c>
      <c r="I42" s="443">
        <v>0.1419</v>
      </c>
      <c r="J42" s="443">
        <v>0.14660000000000001</v>
      </c>
      <c r="K42" s="443">
        <v>0.1497</v>
      </c>
      <c r="L42" s="443">
        <v>0.1386</v>
      </c>
      <c r="M42" s="443">
        <v>0.15110000000000001</v>
      </c>
      <c r="N42" s="443">
        <v>0.15140000000000001</v>
      </c>
      <c r="O42" s="443">
        <v>0.14449999999999999</v>
      </c>
      <c r="P42" s="442"/>
    </row>
    <row r="43" spans="1:16" s="441" customFormat="1" ht="15" customHeight="1">
      <c r="A43" s="438" t="s">
        <v>914</v>
      </c>
      <c r="B43" s="193" t="s">
        <v>929</v>
      </c>
      <c r="C43" s="188" t="s">
        <v>928</v>
      </c>
      <c r="D43" s="443">
        <v>0.1045</v>
      </c>
      <c r="E43" s="443">
        <v>0.1082</v>
      </c>
      <c r="F43" s="443">
        <v>0.122</v>
      </c>
      <c r="G43" s="443">
        <v>0.14000000000000001</v>
      </c>
      <c r="H43" s="443">
        <v>0.15890000000000001</v>
      </c>
      <c r="I43" s="443">
        <v>0.18379999999999999</v>
      </c>
      <c r="J43" s="443">
        <v>0.13750000000000001</v>
      </c>
      <c r="K43" s="443">
        <v>0.1168</v>
      </c>
      <c r="L43" s="443">
        <v>0.15790000000000001</v>
      </c>
      <c r="M43" s="443">
        <v>0.19059999999999999</v>
      </c>
      <c r="N43" s="443">
        <v>0.17460000000000001</v>
      </c>
      <c r="O43" s="443">
        <v>0.24160000000000001</v>
      </c>
      <c r="P43" s="442"/>
    </row>
    <row r="44" spans="1:16" s="441" customFormat="1" ht="15" customHeight="1">
      <c r="A44" s="438" t="s">
        <v>914</v>
      </c>
      <c r="B44" s="193" t="s">
        <v>927</v>
      </c>
      <c r="C44" s="188" t="s">
        <v>926</v>
      </c>
      <c r="D44" s="443">
        <v>1.6199999999999999E-2</v>
      </c>
      <c r="E44" s="443">
        <v>1.9800000000000002E-2</v>
      </c>
      <c r="F44" s="443">
        <v>2.29E-2</v>
      </c>
      <c r="G44" s="443">
        <v>3.2300000000000002E-2</v>
      </c>
      <c r="H44" s="443">
        <v>4.3900000000000002E-2</v>
      </c>
      <c r="I44" s="443">
        <v>5.0700000000000002E-2</v>
      </c>
      <c r="J44" s="443">
        <v>3.49E-2</v>
      </c>
      <c r="K44" s="443">
        <v>3.4000000000000002E-2</v>
      </c>
      <c r="L44" s="443">
        <v>6.7599999999999993E-2</v>
      </c>
      <c r="M44" s="443">
        <v>8.6499999999999994E-2</v>
      </c>
      <c r="N44" s="443">
        <v>8.1100000000000005E-2</v>
      </c>
      <c r="O44" s="443">
        <v>0.1179</v>
      </c>
      <c r="P44" s="442"/>
    </row>
    <row r="45" spans="1:16" s="441" customFormat="1" ht="15" customHeight="1">
      <c r="A45" s="438" t="s">
        <v>914</v>
      </c>
      <c r="B45" s="193" t="s">
        <v>925</v>
      </c>
      <c r="C45" s="188" t="s">
        <v>924</v>
      </c>
      <c r="D45" s="443">
        <v>2.81E-2</v>
      </c>
      <c r="E45" s="443">
        <v>2.7E-2</v>
      </c>
      <c r="F45" s="443">
        <v>3.2300000000000002E-2</v>
      </c>
      <c r="G45" s="443">
        <v>4.8300000000000003E-2</v>
      </c>
      <c r="H45" s="443">
        <v>5.8700000000000002E-2</v>
      </c>
      <c r="I45" s="443">
        <v>6.4500000000000002E-2</v>
      </c>
      <c r="J45" s="443">
        <v>3.7400000000000003E-2</v>
      </c>
      <c r="K45" s="443">
        <v>3.8100000000000002E-2</v>
      </c>
      <c r="L45" s="443">
        <v>5.8799999999999998E-2</v>
      </c>
      <c r="M45" s="443">
        <v>0.08</v>
      </c>
      <c r="N45" s="443">
        <v>6.7299999999999999E-2</v>
      </c>
      <c r="O45" s="443">
        <v>9.5899999999999999E-2</v>
      </c>
      <c r="P45" s="442"/>
    </row>
    <row r="46" spans="1:16" s="441" customFormat="1" ht="15" customHeight="1" thickBot="1">
      <c r="A46" s="438" t="s">
        <v>914</v>
      </c>
      <c r="B46" s="193" t="s">
        <v>923</v>
      </c>
      <c r="C46" s="188" t="s">
        <v>922</v>
      </c>
      <c r="D46" s="443">
        <v>0.1938</v>
      </c>
      <c r="E46" s="443">
        <v>0.19289999999999999</v>
      </c>
      <c r="F46" s="443">
        <v>0.1898</v>
      </c>
      <c r="G46" s="443">
        <v>0.18659999999999999</v>
      </c>
      <c r="H46" s="443">
        <v>0.18179999999999999</v>
      </c>
      <c r="I46" s="443">
        <v>0.18590000000000001</v>
      </c>
      <c r="J46" s="443">
        <v>0.1883</v>
      </c>
      <c r="K46" s="443">
        <v>0.19339999999999999</v>
      </c>
      <c r="L46" s="443">
        <v>0.19040000000000001</v>
      </c>
      <c r="M46" s="443">
        <v>0.19639999999999999</v>
      </c>
      <c r="N46" s="443">
        <v>0.19620000000000001</v>
      </c>
      <c r="O46" s="443">
        <v>0.2029</v>
      </c>
      <c r="P46" s="442"/>
    </row>
    <row r="47" spans="1:16" s="445" customFormat="1" ht="15" customHeight="1" thickTop="1" thickBot="1">
      <c r="A47" s="438"/>
      <c r="B47" s="449"/>
      <c r="C47" s="448" t="s">
        <v>921</v>
      </c>
      <c r="D47" s="447"/>
      <c r="E47" s="447"/>
      <c r="F47" s="447"/>
      <c r="G47" s="447"/>
      <c r="H47" s="447"/>
      <c r="I47" s="447"/>
      <c r="J47" s="447"/>
      <c r="K47" s="447"/>
      <c r="L47" s="715"/>
      <c r="M47" s="715"/>
      <c r="N47" s="715"/>
      <c r="O47" s="446"/>
      <c r="P47" s="442"/>
    </row>
    <row r="48" spans="1:16" s="444" customFormat="1" ht="15" customHeight="1" thickTop="1">
      <c r="A48" s="438" t="s">
        <v>914</v>
      </c>
      <c r="B48" s="193" t="s">
        <v>920</v>
      </c>
      <c r="C48" s="188" t="s">
        <v>919</v>
      </c>
      <c r="D48" s="443">
        <v>0.85260000000000002</v>
      </c>
      <c r="E48" s="443">
        <v>0.85570000000000002</v>
      </c>
      <c r="F48" s="443">
        <v>0.86140000000000005</v>
      </c>
      <c r="G48" s="443">
        <v>0.87039999999999995</v>
      </c>
      <c r="H48" s="443">
        <v>0.84989999999999999</v>
      </c>
      <c r="I48" s="443">
        <v>0.85980000000000001</v>
      </c>
      <c r="J48" s="443">
        <v>0.82</v>
      </c>
      <c r="K48" s="443">
        <v>0.79920000000000002</v>
      </c>
      <c r="L48" s="443">
        <v>0.80779999999999996</v>
      </c>
      <c r="M48" s="443">
        <v>0.80100000000000005</v>
      </c>
      <c r="N48" s="443">
        <v>0.80559999999999998</v>
      </c>
      <c r="O48" s="443">
        <v>0.80210000000000004</v>
      </c>
      <c r="P48" s="442"/>
    </row>
    <row r="49" spans="1:16" s="441" customFormat="1" ht="15" customHeight="1">
      <c r="A49" s="438" t="s">
        <v>914</v>
      </c>
      <c r="B49" s="193" t="s">
        <v>918</v>
      </c>
      <c r="C49" s="188" t="s">
        <v>917</v>
      </c>
      <c r="D49" s="443">
        <v>0.93240000000000001</v>
      </c>
      <c r="E49" s="443">
        <v>0.93520000000000003</v>
      </c>
      <c r="F49" s="443">
        <v>0.93240000000000001</v>
      </c>
      <c r="G49" s="443">
        <v>0.93220000000000003</v>
      </c>
      <c r="H49" s="443">
        <v>0.91859999999999997</v>
      </c>
      <c r="I49" s="443">
        <v>0.9143</v>
      </c>
      <c r="J49" s="443">
        <v>0.90790000000000004</v>
      </c>
      <c r="K49" s="443">
        <v>0.91049999999999998</v>
      </c>
      <c r="L49" s="443">
        <v>0.91920000000000002</v>
      </c>
      <c r="M49" s="443">
        <v>0.92059999999999997</v>
      </c>
      <c r="N49" s="443">
        <v>0.92079999999999995</v>
      </c>
      <c r="O49" s="443">
        <v>0.92169999999999996</v>
      </c>
      <c r="P49" s="442"/>
    </row>
    <row r="50" spans="1:16" s="441" customFormat="1" ht="15" customHeight="1">
      <c r="A50" s="438" t="s">
        <v>914</v>
      </c>
      <c r="B50" s="193" t="s">
        <v>916</v>
      </c>
      <c r="C50" s="188" t="s">
        <v>915</v>
      </c>
      <c r="D50" s="443">
        <v>4.9799999999999997E-2</v>
      </c>
      <c r="E50" s="443">
        <v>4.8800000000000003E-2</v>
      </c>
      <c r="F50" s="443">
        <v>5.96E-2</v>
      </c>
      <c r="G50" s="443">
        <v>7.1400000000000005E-2</v>
      </c>
      <c r="H50" s="443">
        <v>5.9700000000000003E-2</v>
      </c>
      <c r="I50" s="443">
        <v>8.3500000000000005E-2</v>
      </c>
      <c r="J50" s="443">
        <v>4.6399999999999997E-2</v>
      </c>
      <c r="K50" s="443">
        <v>1.55E-2</v>
      </c>
      <c r="L50" s="443">
        <v>1.43E-2</v>
      </c>
      <c r="M50" s="443">
        <v>6.4999999999999997E-3</v>
      </c>
      <c r="N50" s="443">
        <v>1.41E-2</v>
      </c>
      <c r="O50" s="443">
        <v>1.03E-2</v>
      </c>
      <c r="P50" s="442"/>
    </row>
    <row r="51" spans="1:16" s="441" customFormat="1" ht="15" customHeight="1">
      <c r="A51" s="438" t="s">
        <v>914</v>
      </c>
      <c r="B51" s="193" t="s">
        <v>913</v>
      </c>
      <c r="C51" s="188" t="s">
        <v>912</v>
      </c>
      <c r="D51" s="443">
        <v>1.1427</v>
      </c>
      <c r="E51" s="443">
        <v>1.1315</v>
      </c>
      <c r="F51" s="443">
        <v>1.0427999999999999</v>
      </c>
      <c r="G51" s="443">
        <v>0.97050000000000003</v>
      </c>
      <c r="H51" s="443">
        <v>1.1565000000000001</v>
      </c>
      <c r="I51" s="443">
        <v>0.9879</v>
      </c>
      <c r="J51" s="443">
        <v>1.2275</v>
      </c>
      <c r="K51" s="443">
        <v>1.3413999999999999</v>
      </c>
      <c r="L51" s="443">
        <v>1.3869</v>
      </c>
      <c r="M51" s="443">
        <v>1.3169999999999999</v>
      </c>
      <c r="N51" s="443">
        <v>1.2838000000000001</v>
      </c>
      <c r="O51" s="443">
        <v>1.3691</v>
      </c>
      <c r="P51" s="442"/>
    </row>
    <row r="52" spans="1:16" ht="3.75" customHeight="1" thickBot="1">
      <c r="A52" s="438"/>
      <c r="B52" s="438"/>
      <c r="C52" s="423"/>
      <c r="D52" s="423"/>
      <c r="E52" s="423"/>
      <c r="F52" s="423"/>
      <c r="G52" s="423"/>
      <c r="H52" s="423"/>
      <c r="I52" s="423"/>
      <c r="J52" s="423"/>
      <c r="K52" s="423"/>
      <c r="L52" s="423"/>
      <c r="M52" s="423"/>
      <c r="N52" s="423"/>
      <c r="O52" s="423"/>
    </row>
    <row r="53" spans="1:16" ht="15" customHeight="1" thickTop="1">
      <c r="A53" s="440" t="s">
        <v>911</v>
      </c>
      <c r="B53" s="188" t="s">
        <v>911</v>
      </c>
      <c r="C53" s="1110" t="s">
        <v>785</v>
      </c>
      <c r="D53" s="1110"/>
      <c r="E53" s="1110"/>
      <c r="F53" s="1110"/>
      <c r="G53" s="1110"/>
      <c r="H53" s="1110"/>
      <c r="I53" s="1110"/>
      <c r="J53" s="1110"/>
      <c r="K53" s="1110"/>
      <c r="L53" s="1110"/>
      <c r="M53" s="1110"/>
      <c r="N53" s="1110"/>
      <c r="O53" s="1110"/>
    </row>
    <row r="54" spans="1:16" ht="49.5" customHeight="1">
      <c r="A54" s="438"/>
      <c r="B54" s="438"/>
      <c r="C54" s="1109" t="s">
        <v>910</v>
      </c>
      <c r="D54" s="1109"/>
      <c r="E54" s="1109"/>
      <c r="F54" s="1109"/>
      <c r="G54" s="1109"/>
      <c r="H54" s="1109"/>
      <c r="I54" s="1109"/>
      <c r="J54" s="1109"/>
      <c r="K54" s="1109"/>
      <c r="L54" s="1109"/>
      <c r="M54" s="1109"/>
      <c r="N54" s="1109"/>
      <c r="O54" s="1109"/>
    </row>
    <row r="55" spans="1:16" ht="51" customHeight="1">
      <c r="A55" s="438"/>
      <c r="B55" s="438"/>
      <c r="C55" s="1109" t="s">
        <v>909</v>
      </c>
      <c r="D55" s="1109"/>
      <c r="E55" s="1109"/>
      <c r="F55" s="1109"/>
      <c r="G55" s="1109"/>
      <c r="H55" s="1109"/>
      <c r="I55" s="1109"/>
      <c r="J55" s="1109"/>
      <c r="K55" s="1109"/>
      <c r="L55" s="1109"/>
      <c r="M55" s="1109"/>
      <c r="N55" s="1109"/>
      <c r="O55" s="1109"/>
    </row>
    <row r="56" spans="1:16" ht="15" customHeight="1">
      <c r="A56" s="438"/>
      <c r="B56" s="438"/>
      <c r="C56" s="1106" t="s">
        <v>908</v>
      </c>
      <c r="D56" s="1106"/>
      <c r="E56" s="1106"/>
      <c r="F56" s="1106"/>
      <c r="G56" s="1106"/>
      <c r="H56" s="1106"/>
      <c r="I56" s="1106"/>
      <c r="J56" s="1106"/>
      <c r="K56" s="1106"/>
      <c r="L56" s="1106"/>
      <c r="M56" s="1106"/>
      <c r="N56" s="1106"/>
      <c r="O56" s="1106"/>
    </row>
    <row r="57" spans="1:16" ht="15" customHeight="1">
      <c r="A57" s="438"/>
      <c r="B57" s="438"/>
      <c r="C57" s="1106" t="s">
        <v>781</v>
      </c>
      <c r="D57" s="1106"/>
      <c r="E57" s="1106"/>
      <c r="F57" s="1106"/>
      <c r="G57" s="1106"/>
      <c r="H57" s="1106"/>
      <c r="I57" s="1106"/>
      <c r="J57" s="1106"/>
      <c r="K57" s="1106"/>
      <c r="L57" s="1106"/>
      <c r="M57" s="1106"/>
      <c r="N57" s="1106"/>
      <c r="O57" s="1106"/>
    </row>
    <row r="58" spans="1:16" ht="24" customHeight="1">
      <c r="A58" s="438"/>
      <c r="B58" s="438"/>
      <c r="C58" s="1104" t="s">
        <v>1274</v>
      </c>
      <c r="D58" s="1104"/>
      <c r="E58" s="1104"/>
      <c r="F58" s="1104"/>
      <c r="G58" s="1104"/>
      <c r="H58" s="1104"/>
      <c r="I58" s="1104"/>
      <c r="J58" s="1104"/>
      <c r="K58" s="1104"/>
      <c r="L58" s="1104"/>
      <c r="M58" s="1104"/>
      <c r="N58" s="1104"/>
      <c r="O58" s="1104"/>
    </row>
  </sheetData>
  <mergeCells count="10">
    <mergeCell ref="C58:O58"/>
    <mergeCell ref="C57:O57"/>
    <mergeCell ref="C1:O1"/>
    <mergeCell ref="C56:O56"/>
    <mergeCell ref="A4:O4"/>
    <mergeCell ref="A2:O2"/>
    <mergeCell ref="C54:O54"/>
    <mergeCell ref="C55:O55"/>
    <mergeCell ref="C3:O3"/>
    <mergeCell ref="C53:O53"/>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topLeftCell="C1" zoomScaleNormal="100" workbookViewId="0">
      <selection activeCell="O1" sqref="O1:O4"/>
    </sheetView>
  </sheetViews>
  <sheetFormatPr baseColWidth="10" defaultColWidth="9.140625" defaultRowHeight="12.75"/>
  <cols>
    <col min="1" max="2" width="9.140625" style="212" hidden="1" customWidth="1"/>
    <col min="3" max="3" width="90.28515625" style="211" customWidth="1"/>
    <col min="4" max="10" width="7.28515625" style="211" bestFit="1" customWidth="1"/>
    <col min="11" max="11" width="7.28515625" style="211" customWidth="1"/>
    <col min="12" max="12" width="7.28515625" style="211" bestFit="1" customWidth="1"/>
    <col min="13" max="13" width="7.28515625" style="211" customWidth="1"/>
    <col min="14" max="14" width="7.28515625" style="211" bestFit="1" customWidth="1"/>
    <col min="15" max="15" width="7.28515625" style="211" customWidth="1"/>
    <col min="16" max="16384" width="9.140625" style="211"/>
  </cols>
  <sheetData>
    <row r="1" spans="1:16" ht="15" customHeight="1">
      <c r="A1" s="1048"/>
      <c r="B1" s="1048"/>
      <c r="C1" s="1084"/>
      <c r="D1" s="1084"/>
      <c r="E1" s="1084"/>
      <c r="F1" s="1084"/>
      <c r="G1" s="1084"/>
      <c r="H1" s="1084"/>
      <c r="I1" s="1084"/>
      <c r="J1" s="1084"/>
      <c r="K1" s="1084"/>
      <c r="L1" s="1084"/>
      <c r="M1" s="1084"/>
      <c r="N1" s="1084"/>
      <c r="O1" s="1051"/>
    </row>
    <row r="2" spans="1:16" ht="15" customHeight="1">
      <c r="A2" s="1080" t="s">
        <v>353</v>
      </c>
      <c r="B2" s="1080"/>
      <c r="C2" s="1080"/>
      <c r="D2" s="1080"/>
      <c r="E2" s="1080"/>
      <c r="F2" s="1080"/>
      <c r="G2" s="1080"/>
      <c r="H2" s="1080"/>
      <c r="I2" s="1080"/>
      <c r="J2" s="1080"/>
      <c r="K2" s="1080"/>
      <c r="L2" s="1080"/>
      <c r="M2" s="1080"/>
      <c r="N2" s="1080"/>
      <c r="O2" s="1052"/>
    </row>
    <row r="3" spans="1:16" ht="15" customHeight="1">
      <c r="A3" s="1048"/>
      <c r="B3" s="1048"/>
      <c r="C3" s="1080" t="s">
        <v>989</v>
      </c>
      <c r="D3" s="1080"/>
      <c r="E3" s="1080"/>
      <c r="F3" s="1080"/>
      <c r="G3" s="1080"/>
      <c r="H3" s="1080"/>
      <c r="I3" s="1080"/>
      <c r="J3" s="1080"/>
      <c r="K3" s="1080"/>
      <c r="L3" s="1080"/>
      <c r="M3" s="1080"/>
      <c r="N3" s="1080"/>
      <c r="O3" s="1052"/>
    </row>
    <row r="4" spans="1:16" s="219" customFormat="1" ht="15" customHeight="1">
      <c r="A4" s="1079"/>
      <c r="B4" s="1080"/>
      <c r="C4" s="1080"/>
      <c r="D4" s="1080"/>
      <c r="E4" s="1080"/>
      <c r="F4" s="1080"/>
      <c r="G4" s="1080"/>
      <c r="H4" s="1080"/>
      <c r="I4" s="1080"/>
      <c r="J4" s="1080"/>
      <c r="K4" s="1080"/>
      <c r="L4" s="1080"/>
      <c r="M4" s="1080"/>
      <c r="N4" s="1080"/>
      <c r="O4" s="1052"/>
    </row>
    <row r="5" spans="1:16" s="229" customFormat="1" ht="15" customHeight="1" thickBot="1">
      <c r="A5" s="231"/>
      <c r="B5" s="231"/>
      <c r="C5" s="230"/>
      <c r="D5" s="230"/>
      <c r="E5" s="230"/>
      <c r="F5" s="230"/>
      <c r="G5" s="230"/>
      <c r="H5" s="230"/>
      <c r="I5" s="230"/>
      <c r="J5" s="230"/>
      <c r="K5" s="230"/>
      <c r="L5" s="230"/>
      <c r="M5" s="230"/>
      <c r="N5" s="230"/>
      <c r="O5" s="230"/>
    </row>
    <row r="6" spans="1:16" ht="30" customHeight="1" thickTop="1" thickBot="1">
      <c r="A6" s="162"/>
      <c r="B6" s="228"/>
      <c r="C6" s="227"/>
      <c r="D6" s="185" t="s">
        <v>905</v>
      </c>
      <c r="E6" s="185" t="s">
        <v>904</v>
      </c>
      <c r="F6" s="185" t="s">
        <v>903</v>
      </c>
      <c r="G6" s="185" t="s">
        <v>902</v>
      </c>
      <c r="H6" s="185" t="s">
        <v>901</v>
      </c>
      <c r="I6" s="205" t="s">
        <v>900</v>
      </c>
      <c r="J6" s="205" t="s">
        <v>899</v>
      </c>
      <c r="K6" s="205" t="s">
        <v>898</v>
      </c>
      <c r="L6" s="205" t="s">
        <v>897</v>
      </c>
      <c r="M6" s="205" t="s">
        <v>896</v>
      </c>
      <c r="N6" s="205" t="s">
        <v>895</v>
      </c>
      <c r="O6" s="205" t="s">
        <v>894</v>
      </c>
    </row>
    <row r="7" spans="1:16" ht="15" customHeight="1" thickTop="1" thickBot="1">
      <c r="A7" s="162"/>
      <c r="B7" s="162"/>
      <c r="C7" s="163"/>
      <c r="D7" s="226"/>
      <c r="E7" s="226"/>
      <c r="F7" s="226"/>
      <c r="G7" s="226"/>
      <c r="H7" s="226"/>
      <c r="I7" s="226"/>
      <c r="J7" s="226"/>
      <c r="K7" s="226"/>
      <c r="L7" s="226"/>
      <c r="M7" s="226"/>
      <c r="N7" s="226"/>
      <c r="O7" s="226"/>
    </row>
    <row r="8" spans="1:16" s="162" customFormat="1" ht="15" customHeight="1" thickTop="1" thickBot="1">
      <c r="B8" s="449"/>
      <c r="C8" s="218" t="s">
        <v>779</v>
      </c>
      <c r="D8" s="447"/>
      <c r="E8" s="447"/>
      <c r="F8" s="447"/>
      <c r="G8" s="447"/>
      <c r="H8" s="447"/>
      <c r="I8" s="196"/>
      <c r="J8" s="196"/>
      <c r="K8" s="196"/>
      <c r="L8" s="196"/>
      <c r="M8" s="196"/>
      <c r="N8" s="196"/>
      <c r="O8" s="196"/>
    </row>
    <row r="9" spans="1:16" s="162" customFormat="1" ht="15" customHeight="1" thickTop="1">
      <c r="A9" s="162" t="s">
        <v>914</v>
      </c>
      <c r="B9" s="193" t="s">
        <v>1039</v>
      </c>
      <c r="C9" s="188" t="s">
        <v>778</v>
      </c>
      <c r="D9" s="192">
        <v>7.9699999999999993E-2</v>
      </c>
      <c r="E9" s="192">
        <v>7.6999999999999999E-2</v>
      </c>
      <c r="F9" s="192">
        <v>7.9699999999999993E-2</v>
      </c>
      <c r="G9" s="192">
        <v>8.1799999999999998E-2</v>
      </c>
      <c r="H9" s="192">
        <v>8.2400000000000001E-2</v>
      </c>
      <c r="I9" s="192">
        <v>8.4400000000000003E-2</v>
      </c>
      <c r="J9" s="192">
        <v>7.8E-2</v>
      </c>
      <c r="K9" s="192">
        <v>6.5000000000000002E-2</v>
      </c>
      <c r="L9" s="192">
        <v>6.5799999999999997E-2</v>
      </c>
      <c r="M9" s="192">
        <v>6.8500000000000005E-2</v>
      </c>
      <c r="N9" s="192">
        <v>6.9500000000000006E-2</v>
      </c>
      <c r="O9" s="192">
        <v>6.88E-2</v>
      </c>
      <c r="P9" s="459"/>
    </row>
    <row r="10" spans="1:16" s="219" customFormat="1" ht="15" customHeight="1">
      <c r="A10" s="162" t="s">
        <v>914</v>
      </c>
      <c r="B10" s="193" t="s">
        <v>1038</v>
      </c>
      <c r="C10" s="188" t="s">
        <v>777</v>
      </c>
      <c r="D10" s="192">
        <v>8.3400000000000002E-2</v>
      </c>
      <c r="E10" s="192">
        <v>8.0100000000000005E-2</v>
      </c>
      <c r="F10" s="192">
        <v>8.2600000000000007E-2</v>
      </c>
      <c r="G10" s="192">
        <v>8.5400000000000004E-2</v>
      </c>
      <c r="H10" s="192">
        <v>8.43E-2</v>
      </c>
      <c r="I10" s="192">
        <v>8.6800000000000002E-2</v>
      </c>
      <c r="J10" s="192">
        <v>8.0199999999999994E-2</v>
      </c>
      <c r="K10" s="192">
        <v>6.7500000000000004E-2</v>
      </c>
      <c r="L10" s="192">
        <v>6.7900000000000002E-2</v>
      </c>
      <c r="M10" s="192">
        <v>7.0900000000000005E-2</v>
      </c>
      <c r="N10" s="192">
        <v>7.1599999999999997E-2</v>
      </c>
      <c r="O10" s="192">
        <v>7.0599999999999996E-2</v>
      </c>
      <c r="P10" s="459"/>
    </row>
    <row r="11" spans="1:16" s="219" customFormat="1" ht="15" customHeight="1">
      <c r="A11" s="162" t="s">
        <v>914</v>
      </c>
      <c r="B11" s="193" t="s">
        <v>1037</v>
      </c>
      <c r="C11" s="188" t="s">
        <v>776</v>
      </c>
      <c r="D11" s="192">
        <v>7.8600000000000003E-2</v>
      </c>
      <c r="E11" s="192">
        <v>7.5999999999999998E-2</v>
      </c>
      <c r="F11" s="192">
        <v>7.5200000000000003E-2</v>
      </c>
      <c r="G11" s="192">
        <v>7.5800000000000006E-2</v>
      </c>
      <c r="H11" s="192">
        <v>7.6399999999999996E-2</v>
      </c>
      <c r="I11" s="192">
        <v>7.51E-2</v>
      </c>
      <c r="J11" s="192">
        <v>7.1599999999999997E-2</v>
      </c>
      <c r="K11" s="192">
        <v>6.4399999999999999E-2</v>
      </c>
      <c r="L11" s="192">
        <v>6.1100000000000002E-2</v>
      </c>
      <c r="M11" s="192">
        <v>6.1199999999999997E-2</v>
      </c>
      <c r="N11" s="192">
        <v>6.3299999999999995E-2</v>
      </c>
      <c r="O11" s="192">
        <v>5.6899999999999999E-2</v>
      </c>
      <c r="P11" s="459"/>
    </row>
    <row r="12" spans="1:16" s="219" customFormat="1" ht="15" customHeight="1">
      <c r="A12" s="162" t="s">
        <v>914</v>
      </c>
      <c r="B12" s="193" t="s">
        <v>1036</v>
      </c>
      <c r="C12" s="188" t="s">
        <v>775</v>
      </c>
      <c r="D12" s="192">
        <v>6.1999999999999998E-3</v>
      </c>
      <c r="E12" s="192">
        <v>6.1999999999999998E-3</v>
      </c>
      <c r="F12" s="192">
        <v>5.7000000000000002E-3</v>
      </c>
      <c r="G12" s="192">
        <v>5.1000000000000004E-3</v>
      </c>
      <c r="H12" s="192">
        <v>5.1000000000000004E-3</v>
      </c>
      <c r="I12" s="192">
        <v>6.1999999999999998E-3</v>
      </c>
      <c r="J12" s="192">
        <v>6.0000000000000001E-3</v>
      </c>
      <c r="K12" s="192">
        <v>3.8999999999999998E-3</v>
      </c>
      <c r="L12" s="192">
        <v>1.1000000000000001E-3</v>
      </c>
      <c r="M12" s="192">
        <v>2.9999999999999997E-4</v>
      </c>
      <c r="N12" s="192">
        <v>1.8E-3</v>
      </c>
      <c r="O12" s="192">
        <v>-3.5000000000000001E-3</v>
      </c>
      <c r="P12" s="459"/>
    </row>
    <row r="13" spans="1:16" s="219" customFormat="1" ht="15" customHeight="1">
      <c r="A13" s="162" t="s">
        <v>914</v>
      </c>
      <c r="B13" s="193" t="s">
        <v>1035</v>
      </c>
      <c r="C13" s="188" t="s">
        <v>774</v>
      </c>
      <c r="D13" s="192">
        <v>6.1000000000000004E-3</v>
      </c>
      <c r="E13" s="192">
        <v>6.1000000000000004E-3</v>
      </c>
      <c r="F13" s="192">
        <v>5.8999999999999999E-3</v>
      </c>
      <c r="G13" s="192">
        <v>5.7000000000000002E-3</v>
      </c>
      <c r="H13" s="192">
        <v>5.4000000000000003E-3</v>
      </c>
      <c r="I13" s="192">
        <v>6.1999999999999998E-3</v>
      </c>
      <c r="J13" s="192">
        <v>5.5999999999999999E-3</v>
      </c>
      <c r="K13" s="192">
        <v>4.1999999999999997E-3</v>
      </c>
      <c r="L13" s="192">
        <v>2.7000000000000001E-3</v>
      </c>
      <c r="M13" s="192">
        <v>4.0000000000000002E-4</v>
      </c>
      <c r="N13" s="192">
        <v>2E-3</v>
      </c>
      <c r="O13" s="192">
        <v>-2.8999999999999998E-3</v>
      </c>
      <c r="P13" s="459"/>
    </row>
    <row r="14" spans="1:16" s="219" customFormat="1" ht="15" customHeight="1">
      <c r="A14" s="162" t="s">
        <v>914</v>
      </c>
      <c r="B14" s="193" t="s">
        <v>1034</v>
      </c>
      <c r="C14" s="188" t="s">
        <v>773</v>
      </c>
      <c r="D14" s="192">
        <v>5.4000000000000003E-3</v>
      </c>
      <c r="E14" s="192">
        <v>5.3E-3</v>
      </c>
      <c r="F14" s="192">
        <v>5.1999999999999998E-3</v>
      </c>
      <c r="G14" s="192">
        <v>5.1999999999999998E-3</v>
      </c>
      <c r="H14" s="192">
        <v>4.4000000000000003E-3</v>
      </c>
      <c r="I14" s="192">
        <v>4.7999999999999996E-3</v>
      </c>
      <c r="J14" s="192">
        <v>4.4000000000000003E-3</v>
      </c>
      <c r="K14" s="192">
        <v>3.5000000000000001E-3</v>
      </c>
      <c r="L14" s="192">
        <v>2.2000000000000001E-3</v>
      </c>
      <c r="M14" s="192">
        <v>2.0000000000000001E-4</v>
      </c>
      <c r="N14" s="192">
        <v>1.5E-3</v>
      </c>
      <c r="O14" s="192">
        <v>-3.0000000000000001E-3</v>
      </c>
      <c r="P14" s="459"/>
    </row>
    <row r="15" spans="1:16" s="219" customFormat="1" ht="15" customHeight="1" thickBot="1">
      <c r="A15" s="162" t="s">
        <v>914</v>
      </c>
      <c r="B15" s="193" t="s">
        <v>1033</v>
      </c>
      <c r="C15" s="188" t="s">
        <v>772</v>
      </c>
      <c r="D15" s="192">
        <v>4.1700000000000001E-2</v>
      </c>
      <c r="E15" s="192">
        <v>4.1599999999999998E-2</v>
      </c>
      <c r="F15" s="192">
        <v>4.0899999999999999E-2</v>
      </c>
      <c r="G15" s="192">
        <v>4.0300000000000002E-2</v>
      </c>
      <c r="H15" s="192">
        <v>3.4200000000000001E-2</v>
      </c>
      <c r="I15" s="192">
        <v>3.7400000000000003E-2</v>
      </c>
      <c r="J15" s="192">
        <v>3.3099999999999997E-2</v>
      </c>
      <c r="K15" s="192">
        <v>2.58E-2</v>
      </c>
      <c r="L15" s="192">
        <v>1.6500000000000001E-2</v>
      </c>
      <c r="M15" s="192">
        <v>1.5E-3</v>
      </c>
      <c r="N15" s="192">
        <v>1.14E-2</v>
      </c>
      <c r="O15" s="192">
        <v>-2.1399999999999999E-2</v>
      </c>
      <c r="P15" s="459"/>
    </row>
    <row r="16" spans="1:16" s="220" customFormat="1" ht="15" customHeight="1" thickTop="1" thickBot="1">
      <c r="A16" s="162"/>
      <c r="B16" s="449"/>
      <c r="C16" s="218" t="s">
        <v>771</v>
      </c>
      <c r="D16" s="447"/>
      <c r="E16" s="447"/>
      <c r="F16" s="447"/>
      <c r="G16" s="447"/>
      <c r="H16" s="447"/>
      <c r="I16" s="196"/>
      <c r="J16" s="196"/>
      <c r="K16" s="196"/>
      <c r="L16" s="196"/>
      <c r="M16" s="196"/>
      <c r="N16" s="196"/>
      <c r="O16" s="196"/>
      <c r="P16" s="459"/>
    </row>
    <row r="17" spans="1:16" s="162" customFormat="1" ht="15" customHeight="1" thickTop="1">
      <c r="A17" s="162" t="s">
        <v>914</v>
      </c>
      <c r="B17" s="193" t="s">
        <v>1032</v>
      </c>
      <c r="C17" s="188" t="s">
        <v>770</v>
      </c>
      <c r="D17" s="192">
        <v>0.10589999999999999</v>
      </c>
      <c r="E17" s="192">
        <v>0.10440000000000001</v>
      </c>
      <c r="F17" s="192">
        <v>0.10979999999999999</v>
      </c>
      <c r="G17" s="192">
        <v>0.11219999999999999</v>
      </c>
      <c r="H17" s="192">
        <v>0.1129</v>
      </c>
      <c r="I17" s="192">
        <v>0.1154</v>
      </c>
      <c r="J17" s="192">
        <v>0.1095</v>
      </c>
      <c r="K17" s="192">
        <v>9.8000000000000004E-2</v>
      </c>
      <c r="L17" s="192">
        <v>0.10150000000000001</v>
      </c>
      <c r="M17" s="192">
        <v>0.10539999999999999</v>
      </c>
      <c r="N17" s="192">
        <v>0.10680000000000001</v>
      </c>
      <c r="O17" s="192">
        <v>0.1062</v>
      </c>
      <c r="P17" s="459"/>
    </row>
    <row r="18" spans="1:16" s="219" customFormat="1" ht="15" customHeight="1">
      <c r="A18" s="162" t="s">
        <v>914</v>
      </c>
      <c r="B18" s="193" t="s">
        <v>1031</v>
      </c>
      <c r="C18" s="188" t="s">
        <v>769</v>
      </c>
      <c r="D18" s="192">
        <v>-2.6200000000000001E-2</v>
      </c>
      <c r="E18" s="192">
        <v>-2.75E-2</v>
      </c>
      <c r="F18" s="192">
        <v>-0.03</v>
      </c>
      <c r="G18" s="192">
        <v>-3.0499999999999999E-2</v>
      </c>
      <c r="H18" s="192">
        <v>-3.0499999999999999E-2</v>
      </c>
      <c r="I18" s="192">
        <v>-3.1E-2</v>
      </c>
      <c r="J18" s="192">
        <v>-3.15E-2</v>
      </c>
      <c r="K18" s="192">
        <v>-3.2899999999999999E-2</v>
      </c>
      <c r="L18" s="192">
        <v>-3.5700000000000003E-2</v>
      </c>
      <c r="M18" s="192">
        <v>-3.6900000000000002E-2</v>
      </c>
      <c r="N18" s="192">
        <v>-3.73E-2</v>
      </c>
      <c r="O18" s="192">
        <v>-3.7400000000000003E-2</v>
      </c>
      <c r="P18" s="459"/>
    </row>
    <row r="19" spans="1:16" s="219" customFormat="1" ht="15" customHeight="1">
      <c r="A19" s="162" t="s">
        <v>914</v>
      </c>
      <c r="B19" s="193" t="s">
        <v>1030</v>
      </c>
      <c r="C19" s="188" t="s">
        <v>768</v>
      </c>
      <c r="D19" s="192">
        <v>3.2300000000000002E-2</v>
      </c>
      <c r="E19" s="192">
        <v>3.3799999999999997E-2</v>
      </c>
      <c r="F19" s="192">
        <v>3.6900000000000002E-2</v>
      </c>
      <c r="G19" s="192">
        <v>3.7499999999999999E-2</v>
      </c>
      <c r="H19" s="192">
        <v>3.78E-2</v>
      </c>
      <c r="I19" s="192">
        <v>3.8899999999999997E-2</v>
      </c>
      <c r="J19" s="192">
        <v>0.04</v>
      </c>
      <c r="K19" s="192">
        <v>4.19E-2</v>
      </c>
      <c r="L19" s="192">
        <v>4.5100000000000001E-2</v>
      </c>
      <c r="M19" s="192">
        <v>4.6300000000000001E-2</v>
      </c>
      <c r="N19" s="192">
        <v>4.6899999999999997E-2</v>
      </c>
      <c r="O19" s="192">
        <v>4.7100000000000003E-2</v>
      </c>
      <c r="P19" s="459"/>
    </row>
    <row r="20" spans="1:16" s="219" customFormat="1" ht="15" customHeight="1">
      <c r="A20" s="162" t="s">
        <v>914</v>
      </c>
      <c r="B20" s="193" t="s">
        <v>1029</v>
      </c>
      <c r="C20" s="188" t="s">
        <v>767</v>
      </c>
      <c r="D20" s="192">
        <v>0</v>
      </c>
      <c r="E20" s="192">
        <v>0</v>
      </c>
      <c r="F20" s="192">
        <v>0</v>
      </c>
      <c r="G20" s="192">
        <v>0</v>
      </c>
      <c r="H20" s="192">
        <v>0</v>
      </c>
      <c r="I20" s="192">
        <v>0</v>
      </c>
      <c r="J20" s="192">
        <v>0</v>
      </c>
      <c r="K20" s="192">
        <v>0</v>
      </c>
      <c r="L20" s="192">
        <v>0</v>
      </c>
      <c r="M20" s="192">
        <v>-1E-4</v>
      </c>
      <c r="N20" s="192">
        <v>-1E-4</v>
      </c>
      <c r="O20" s="192">
        <v>0</v>
      </c>
      <c r="P20" s="459"/>
    </row>
    <row r="21" spans="1:16" s="219" customFormat="1" ht="15" customHeight="1">
      <c r="A21" s="162" t="s">
        <v>914</v>
      </c>
      <c r="B21" s="193" t="s">
        <v>1028</v>
      </c>
      <c r="C21" s="188" t="s">
        <v>766</v>
      </c>
      <c r="D21" s="192">
        <v>-4.7999999999999996E-3</v>
      </c>
      <c r="E21" s="192">
        <v>-4.1999999999999997E-3</v>
      </c>
      <c r="F21" s="192">
        <v>-7.4000000000000003E-3</v>
      </c>
      <c r="G21" s="192">
        <v>-9.7000000000000003E-3</v>
      </c>
      <c r="H21" s="192">
        <v>-7.7999999999999996E-3</v>
      </c>
      <c r="I21" s="192">
        <v>-1.17E-2</v>
      </c>
      <c r="J21" s="192">
        <v>-8.5000000000000006E-3</v>
      </c>
      <c r="K21" s="192">
        <v>-3.0999999999999999E-3</v>
      </c>
      <c r="L21" s="192">
        <v>-6.7999999999999996E-3</v>
      </c>
      <c r="M21" s="192">
        <v>-9.7000000000000003E-3</v>
      </c>
      <c r="N21" s="192">
        <v>-8.3000000000000001E-3</v>
      </c>
      <c r="O21" s="192">
        <v>-1.37E-2</v>
      </c>
      <c r="P21" s="459"/>
    </row>
    <row r="22" spans="1:16" s="219" customFormat="1" ht="15" customHeight="1">
      <c r="A22" s="162" t="s">
        <v>914</v>
      </c>
      <c r="B22" s="193" t="s">
        <v>1027</v>
      </c>
      <c r="C22" s="188" t="s">
        <v>765</v>
      </c>
      <c r="D22" s="192">
        <v>3.7000000000000002E-3</v>
      </c>
      <c r="E22" s="192">
        <v>3.2000000000000002E-3</v>
      </c>
      <c r="F22" s="192">
        <v>2.8999999999999998E-3</v>
      </c>
      <c r="G22" s="192">
        <v>3.5999999999999999E-3</v>
      </c>
      <c r="H22" s="192">
        <v>1.9E-3</v>
      </c>
      <c r="I22" s="192">
        <v>2.3999999999999998E-3</v>
      </c>
      <c r="J22" s="192">
        <v>2.2000000000000001E-3</v>
      </c>
      <c r="K22" s="192">
        <v>2.5000000000000001E-3</v>
      </c>
      <c r="L22" s="192">
        <v>2.0999999999999999E-3</v>
      </c>
      <c r="M22" s="192">
        <v>2.3999999999999998E-3</v>
      </c>
      <c r="N22" s="192">
        <v>2.0999999999999999E-3</v>
      </c>
      <c r="O22" s="192">
        <v>1.8E-3</v>
      </c>
      <c r="P22" s="459"/>
    </row>
    <row r="23" spans="1:16" s="219" customFormat="1" ht="15" customHeight="1">
      <c r="A23" s="162" t="s">
        <v>914</v>
      </c>
      <c r="B23" s="193" t="s">
        <v>1026</v>
      </c>
      <c r="C23" s="188" t="s">
        <v>764</v>
      </c>
      <c r="D23" s="192">
        <v>-7.2400000000000006E-2</v>
      </c>
      <c r="E23" s="192">
        <v>-6.9800000000000001E-2</v>
      </c>
      <c r="F23" s="192">
        <v>-6.9500000000000006E-2</v>
      </c>
      <c r="G23" s="192">
        <v>-7.0599999999999996E-2</v>
      </c>
      <c r="H23" s="192">
        <v>-7.1400000000000005E-2</v>
      </c>
      <c r="I23" s="192">
        <v>-6.8900000000000003E-2</v>
      </c>
      <c r="J23" s="192">
        <v>-6.5699999999999995E-2</v>
      </c>
      <c r="K23" s="192">
        <v>-6.0600000000000001E-2</v>
      </c>
      <c r="L23" s="192">
        <v>-0.06</v>
      </c>
      <c r="M23" s="192">
        <v>-6.0900000000000003E-2</v>
      </c>
      <c r="N23" s="192">
        <v>-6.1400000000000003E-2</v>
      </c>
      <c r="O23" s="192">
        <v>-6.0400000000000002E-2</v>
      </c>
      <c r="P23" s="459"/>
    </row>
    <row r="24" spans="1:16" s="219" customFormat="1" ht="15" customHeight="1">
      <c r="A24" s="162" t="s">
        <v>914</v>
      </c>
      <c r="B24" s="193" t="s">
        <v>1025</v>
      </c>
      <c r="C24" s="188" t="s">
        <v>763</v>
      </c>
      <c r="D24" s="192">
        <v>-1E-4</v>
      </c>
      <c r="E24" s="192">
        <v>-1E-4</v>
      </c>
      <c r="F24" s="192">
        <v>2.9999999999999997E-4</v>
      </c>
      <c r="G24" s="192">
        <v>5.9999999999999995E-4</v>
      </c>
      <c r="H24" s="192">
        <v>2.0000000000000001E-4</v>
      </c>
      <c r="I24" s="192">
        <v>0</v>
      </c>
      <c r="J24" s="192">
        <v>-2.9999999999999997E-4</v>
      </c>
      <c r="K24" s="192">
        <v>2.9999999999999997E-4</v>
      </c>
      <c r="L24" s="192">
        <v>1.6000000000000001E-3</v>
      </c>
      <c r="M24" s="192">
        <v>2.0000000000000001E-4</v>
      </c>
      <c r="N24" s="192">
        <v>2.0000000000000001E-4</v>
      </c>
      <c r="O24" s="192">
        <v>6.9999999999999999E-4</v>
      </c>
      <c r="P24" s="459"/>
    </row>
    <row r="25" spans="1:16" s="219" customFormat="1" ht="15" customHeight="1" thickBot="1">
      <c r="A25" s="162" t="s">
        <v>914</v>
      </c>
      <c r="B25" s="193" t="s">
        <v>1024</v>
      </c>
      <c r="C25" s="188" t="s">
        <v>762</v>
      </c>
      <c r="D25" s="192">
        <v>0.1182</v>
      </c>
      <c r="E25" s="192">
        <v>0.1227</v>
      </c>
      <c r="F25" s="192">
        <v>0.12909999999999999</v>
      </c>
      <c r="G25" s="192">
        <v>0.13089999999999999</v>
      </c>
      <c r="H25" s="192">
        <v>0.1275</v>
      </c>
      <c r="I25" s="192">
        <v>0.13089999999999999</v>
      </c>
      <c r="J25" s="192">
        <v>0.14280000000000001</v>
      </c>
      <c r="K25" s="192">
        <v>0.14030000000000001</v>
      </c>
      <c r="L25" s="192">
        <v>0.1381</v>
      </c>
      <c r="M25" s="192">
        <v>0.14149999999999999</v>
      </c>
      <c r="N25" s="192">
        <v>0.13950000000000001</v>
      </c>
      <c r="O25" s="192">
        <v>0.1283</v>
      </c>
      <c r="P25" s="459"/>
    </row>
    <row r="26" spans="1:16" s="220" customFormat="1" ht="15" customHeight="1" thickTop="1" thickBot="1">
      <c r="A26" s="162"/>
      <c r="B26" s="637"/>
      <c r="C26" s="218" t="s">
        <v>761</v>
      </c>
      <c r="D26" s="447"/>
      <c r="E26" s="447"/>
      <c r="F26" s="447"/>
      <c r="G26" s="447"/>
      <c r="H26" s="447"/>
      <c r="I26" s="196"/>
      <c r="J26" s="196"/>
      <c r="K26" s="196"/>
      <c r="L26" s="196"/>
      <c r="M26" s="196"/>
      <c r="N26" s="196"/>
      <c r="O26" s="196"/>
      <c r="P26" s="459"/>
    </row>
    <row r="27" spans="1:16" s="162" customFormat="1" ht="15" customHeight="1" thickTop="1">
      <c r="A27" s="162" t="s">
        <v>914</v>
      </c>
      <c r="B27" s="193" t="s">
        <v>1023</v>
      </c>
      <c r="C27" s="188" t="s">
        <v>760</v>
      </c>
      <c r="D27" s="192">
        <v>0.1394</v>
      </c>
      <c r="E27" s="192">
        <v>0.13980000000000001</v>
      </c>
      <c r="F27" s="192">
        <v>0.1469</v>
      </c>
      <c r="G27" s="192">
        <v>0.14649999999999999</v>
      </c>
      <c r="H27" s="192">
        <v>0.14599999999999999</v>
      </c>
      <c r="I27" s="192">
        <v>0.14649999999999999</v>
      </c>
      <c r="J27" s="192">
        <v>0.14399999999999999</v>
      </c>
      <c r="K27" s="192">
        <v>0.1321</v>
      </c>
      <c r="L27" s="192">
        <v>0.153</v>
      </c>
      <c r="M27" s="192">
        <v>0.158</v>
      </c>
      <c r="N27" s="192">
        <v>0.15920000000000001</v>
      </c>
      <c r="O27" s="192">
        <v>0.1552</v>
      </c>
      <c r="P27" s="459"/>
    </row>
    <row r="28" spans="1:16" s="219" customFormat="1" ht="15" customHeight="1">
      <c r="A28" s="162" t="s">
        <v>914</v>
      </c>
      <c r="B28" s="193" t="s">
        <v>1022</v>
      </c>
      <c r="C28" s="188" t="s">
        <v>759</v>
      </c>
      <c r="D28" s="192">
        <v>0.1003</v>
      </c>
      <c r="E28" s="192">
        <v>0.1</v>
      </c>
      <c r="F28" s="192">
        <v>9.0200000000000002E-2</v>
      </c>
      <c r="G28" s="192">
        <v>9.6000000000000002E-2</v>
      </c>
      <c r="H28" s="192">
        <v>9.0700000000000003E-2</v>
      </c>
      <c r="I28" s="192">
        <v>8.9300000000000004E-2</v>
      </c>
      <c r="J28" s="192">
        <v>0.1143</v>
      </c>
      <c r="K28" s="192">
        <v>0.1313</v>
      </c>
      <c r="L28" s="192">
        <v>0.10150000000000001</v>
      </c>
      <c r="M28" s="192">
        <v>9.8500000000000004E-2</v>
      </c>
      <c r="N28" s="192">
        <v>9.8900000000000002E-2</v>
      </c>
      <c r="O28" s="192">
        <v>0.1052</v>
      </c>
      <c r="P28" s="459"/>
    </row>
    <row r="29" spans="1:16" s="219" customFormat="1" ht="15" customHeight="1">
      <c r="A29" s="162" t="s">
        <v>914</v>
      </c>
      <c r="B29" s="193" t="s">
        <v>1021</v>
      </c>
      <c r="C29" s="188" t="s">
        <v>758</v>
      </c>
      <c r="D29" s="192">
        <v>0.26300000000000001</v>
      </c>
      <c r="E29" s="192">
        <v>0.25190000000000001</v>
      </c>
      <c r="F29" s="192">
        <v>0.2293</v>
      </c>
      <c r="G29" s="192">
        <v>0.2472</v>
      </c>
      <c r="H29" s="192">
        <v>0.2177</v>
      </c>
      <c r="I29" s="192">
        <v>0.21010000000000001</v>
      </c>
      <c r="J29" s="192">
        <v>0.10639999999999999</v>
      </c>
      <c r="K29" s="192">
        <v>0.17519999999999999</v>
      </c>
      <c r="L29" s="192">
        <v>0.14430000000000001</v>
      </c>
      <c r="M29" s="192">
        <v>0.16239999999999999</v>
      </c>
      <c r="N29" s="192">
        <v>0.18390000000000001</v>
      </c>
      <c r="O29" s="192">
        <v>0.1241</v>
      </c>
      <c r="P29" s="459"/>
    </row>
    <row r="30" spans="1:16" s="219" customFormat="1" ht="15" customHeight="1">
      <c r="A30" s="162" t="s">
        <v>914</v>
      </c>
      <c r="B30" s="193" t="s">
        <v>1020</v>
      </c>
      <c r="C30" s="188" t="s">
        <v>757</v>
      </c>
      <c r="D30" s="192">
        <v>0.26910000000000001</v>
      </c>
      <c r="E30" s="192">
        <v>0.21240000000000001</v>
      </c>
      <c r="F30" s="192">
        <v>0.20910000000000001</v>
      </c>
      <c r="G30" s="192">
        <v>0.23810000000000001</v>
      </c>
      <c r="H30" s="192">
        <v>0.21779999999999999</v>
      </c>
      <c r="I30" s="192">
        <v>0.19700000000000001</v>
      </c>
      <c r="J30" s="192">
        <v>8.2199999999999995E-2</v>
      </c>
      <c r="K30" s="192">
        <v>0.13569999999999999</v>
      </c>
      <c r="L30" s="192">
        <v>0.2351</v>
      </c>
      <c r="M30" s="192">
        <v>0.17019999999999999</v>
      </c>
      <c r="N30" s="192">
        <v>0.19309999999999999</v>
      </c>
      <c r="O30" s="192">
        <v>0.13830000000000001</v>
      </c>
      <c r="P30" s="459"/>
    </row>
    <row r="31" spans="1:16" s="219" customFormat="1" ht="15" customHeight="1">
      <c r="A31" s="162" t="s">
        <v>914</v>
      </c>
      <c r="B31" s="193" t="s">
        <v>1019</v>
      </c>
      <c r="C31" s="188" t="s">
        <v>756</v>
      </c>
      <c r="D31" s="192">
        <v>1.9199999999999998E-2</v>
      </c>
      <c r="E31" s="192">
        <v>5.4999999999999997E-3</v>
      </c>
      <c r="F31" s="192">
        <v>1.1000000000000001E-3</v>
      </c>
      <c r="G31" s="192">
        <v>1.6000000000000001E-3</v>
      </c>
      <c r="H31" s="192">
        <v>1.5E-3</v>
      </c>
      <c r="I31" s="192">
        <v>1.4E-3</v>
      </c>
      <c r="J31" s="192">
        <v>1.5E-3</v>
      </c>
      <c r="K31" s="192">
        <v>5.4999999999999997E-3</v>
      </c>
      <c r="L31" s="192">
        <v>9.1999999999999998E-3</v>
      </c>
      <c r="M31" s="192">
        <v>1.9599999999999999E-2</v>
      </c>
      <c r="N31" s="192">
        <v>1.5599999999999999E-2</v>
      </c>
      <c r="O31" s="192">
        <v>7.0000000000000001E-3</v>
      </c>
      <c r="P31" s="459"/>
    </row>
    <row r="32" spans="1:16" s="219" customFormat="1" ht="15" customHeight="1">
      <c r="A32" s="162" t="s">
        <v>914</v>
      </c>
      <c r="B32" s="193" t="s">
        <v>1018</v>
      </c>
      <c r="C32" s="188" t="s">
        <v>755</v>
      </c>
      <c r="D32" s="192">
        <v>5.8999999999999999E-3</v>
      </c>
      <c r="E32" s="192">
        <v>7.0000000000000001E-3</v>
      </c>
      <c r="F32" s="192">
        <v>-6.9999999999999999E-4</v>
      </c>
      <c r="G32" s="192">
        <v>5.5999999999999999E-3</v>
      </c>
      <c r="H32" s="192">
        <v>6.8999999999999999E-3</v>
      </c>
      <c r="I32" s="192">
        <v>6.8999999999999999E-3</v>
      </c>
      <c r="J32" s="192">
        <v>6.4000000000000003E-3</v>
      </c>
      <c r="K32" s="192">
        <v>1.0999999999999999E-2</v>
      </c>
      <c r="L32" s="192">
        <v>9.1999999999999998E-3</v>
      </c>
      <c r="M32" s="192">
        <v>6.7999999999999996E-3</v>
      </c>
      <c r="N32" s="192">
        <v>6.7999999999999996E-3</v>
      </c>
      <c r="O32" s="192">
        <v>8.8999999999999999E-3</v>
      </c>
      <c r="P32" s="459"/>
    </row>
    <row r="33" spans="1:16" s="219" customFormat="1" ht="15" customHeight="1">
      <c r="A33" s="162" t="s">
        <v>914</v>
      </c>
      <c r="B33" s="193" t="s">
        <v>1017</v>
      </c>
      <c r="C33" s="188" t="s">
        <v>754</v>
      </c>
      <c r="D33" s="192">
        <v>1.37E-2</v>
      </c>
      <c r="E33" s="192">
        <v>6.0000000000000001E-3</v>
      </c>
      <c r="F33" s="192">
        <v>5.0000000000000001E-4</v>
      </c>
      <c r="G33" s="192">
        <v>3.0000000000000001E-3</v>
      </c>
      <c r="H33" s="192">
        <v>3.3999999999999998E-3</v>
      </c>
      <c r="I33" s="192">
        <v>3.0999999999999999E-3</v>
      </c>
      <c r="J33" s="192">
        <v>4.4000000000000003E-3</v>
      </c>
      <c r="K33" s="192">
        <v>7.9000000000000008E-3</v>
      </c>
      <c r="L33" s="192">
        <v>9.1999999999999998E-3</v>
      </c>
      <c r="M33" s="192">
        <v>1.44E-2</v>
      </c>
      <c r="N33" s="192">
        <v>1.1900000000000001E-2</v>
      </c>
      <c r="O33" s="192">
        <v>7.7999999999999996E-3</v>
      </c>
      <c r="P33" s="459"/>
    </row>
    <row r="34" spans="1:16" s="219" customFormat="1" ht="15" customHeight="1">
      <c r="A34" s="162" t="s">
        <v>914</v>
      </c>
      <c r="B34" s="193" t="s">
        <v>1016</v>
      </c>
      <c r="C34" s="188" t="s">
        <v>753</v>
      </c>
      <c r="D34" s="192">
        <v>0</v>
      </c>
      <c r="E34" s="192">
        <v>0</v>
      </c>
      <c r="F34" s="192">
        <v>0</v>
      </c>
      <c r="G34" s="192">
        <v>0</v>
      </c>
      <c r="H34" s="192">
        <v>0</v>
      </c>
      <c r="I34" s="192">
        <v>8.9999999999999993E-3</v>
      </c>
      <c r="J34" s="192">
        <v>2.7099999999999999E-2</v>
      </c>
      <c r="K34" s="192">
        <v>4.7600000000000003E-2</v>
      </c>
      <c r="L34" s="192">
        <v>0.10829999999999999</v>
      </c>
      <c r="M34" s="192">
        <v>1.1000000000000001E-3</v>
      </c>
      <c r="N34" s="192">
        <v>2.69E-2</v>
      </c>
      <c r="O34" s="192">
        <v>5.7000000000000002E-3</v>
      </c>
      <c r="P34" s="459"/>
    </row>
    <row r="35" spans="1:16" s="219" customFormat="1" ht="15" customHeight="1">
      <c r="A35" s="162" t="s">
        <v>914</v>
      </c>
      <c r="B35" s="193" t="s">
        <v>1015</v>
      </c>
      <c r="C35" s="188" t="s">
        <v>752</v>
      </c>
      <c r="D35" s="192">
        <v>9.7999999999999997E-3</v>
      </c>
      <c r="E35" s="192">
        <v>1.1900000000000001E-2</v>
      </c>
      <c r="F35" s="192">
        <v>1.29E-2</v>
      </c>
      <c r="G35" s="192">
        <v>1.3299999999999999E-2</v>
      </c>
      <c r="H35" s="192">
        <v>1.2999999999999999E-2</v>
      </c>
      <c r="I35" s="192">
        <v>1.3899999999999999E-2</v>
      </c>
      <c r="J35" s="192">
        <v>1.5599999999999999E-2</v>
      </c>
      <c r="K35" s="192">
        <v>1.7100000000000001E-2</v>
      </c>
      <c r="L35" s="192">
        <v>1.7600000000000001E-2</v>
      </c>
      <c r="M35" s="192">
        <v>1.83E-2</v>
      </c>
      <c r="N35" s="192">
        <v>1.7999999999999999E-2</v>
      </c>
      <c r="O35" s="192">
        <v>1.8800000000000001E-2</v>
      </c>
      <c r="P35" s="459"/>
    </row>
    <row r="36" spans="1:16" s="219" customFormat="1" ht="15" customHeight="1">
      <c r="A36" s="162" t="s">
        <v>914</v>
      </c>
      <c r="B36" s="193" t="s">
        <v>1014</v>
      </c>
      <c r="C36" s="188" t="s">
        <v>751</v>
      </c>
      <c r="D36" s="192">
        <v>4.58E-2</v>
      </c>
      <c r="E36" s="192">
        <v>4.65E-2</v>
      </c>
      <c r="F36" s="192">
        <v>5.0099999999999999E-2</v>
      </c>
      <c r="G36" s="192">
        <v>5.1200000000000002E-2</v>
      </c>
      <c r="H36" s="192">
        <v>5.16E-2</v>
      </c>
      <c r="I36" s="192">
        <v>5.2699999999999997E-2</v>
      </c>
      <c r="J36" s="192">
        <v>5.2600000000000001E-2</v>
      </c>
      <c r="K36" s="192">
        <v>5.5899999999999998E-2</v>
      </c>
      <c r="L36" s="192">
        <v>5.8000000000000003E-2</v>
      </c>
      <c r="M36" s="192">
        <v>5.91E-2</v>
      </c>
      <c r="N36" s="192">
        <v>6.0100000000000001E-2</v>
      </c>
      <c r="O36" s="192">
        <v>6.0999999999999999E-2</v>
      </c>
      <c r="P36" s="459"/>
    </row>
    <row r="37" spans="1:16" s="219" customFormat="1" ht="15" customHeight="1">
      <c r="A37" s="162"/>
      <c r="B37" s="193"/>
      <c r="C37" s="188" t="s">
        <v>750</v>
      </c>
      <c r="D37" s="192">
        <v>0</v>
      </c>
      <c r="E37" s="192">
        <v>0</v>
      </c>
      <c r="F37" s="192">
        <v>0</v>
      </c>
      <c r="G37" s="192">
        <v>0</v>
      </c>
      <c r="H37" s="192">
        <v>2.0999999999999999E-3</v>
      </c>
      <c r="I37" s="192">
        <v>3.2000000000000002E-3</v>
      </c>
      <c r="J37" s="192">
        <v>5.7000000000000002E-3</v>
      </c>
      <c r="K37" s="192">
        <v>3.8E-3</v>
      </c>
      <c r="L37" s="192">
        <v>2.5999999999999999E-3</v>
      </c>
      <c r="M37" s="192">
        <v>2E-3</v>
      </c>
      <c r="N37" s="192">
        <v>2.5999999999999999E-3</v>
      </c>
      <c r="O37" s="192">
        <v>1.6000000000000001E-3</v>
      </c>
      <c r="P37" s="459"/>
    </row>
    <row r="38" spans="1:16" s="219" customFormat="1" ht="15" customHeight="1" thickBot="1">
      <c r="A38" s="162" t="s">
        <v>914</v>
      </c>
      <c r="B38" s="193" t="s">
        <v>1013</v>
      </c>
      <c r="C38" s="188" t="s">
        <v>749</v>
      </c>
      <c r="D38" s="192">
        <v>5.4199999999999998E-2</v>
      </c>
      <c r="E38" s="192">
        <v>4.4499999999999998E-2</v>
      </c>
      <c r="F38" s="192">
        <v>2.9600000000000001E-2</v>
      </c>
      <c r="G38" s="192">
        <v>1E-3</v>
      </c>
      <c r="H38" s="192">
        <v>2.9999999999999997E-4</v>
      </c>
      <c r="I38" s="192">
        <v>1E-4</v>
      </c>
      <c r="J38" s="192">
        <v>2.3999999999999998E-3</v>
      </c>
      <c r="K38" s="192">
        <v>5.0000000000000001E-3</v>
      </c>
      <c r="L38" s="192">
        <v>4.0000000000000001E-3</v>
      </c>
      <c r="M38" s="192">
        <v>4.8999999999999998E-3</v>
      </c>
      <c r="N38" s="192">
        <v>5.7000000000000002E-3</v>
      </c>
      <c r="O38" s="192">
        <v>3.3999999999999998E-3</v>
      </c>
      <c r="P38" s="459"/>
    </row>
    <row r="39" spans="1:16" s="220" customFormat="1" ht="15" customHeight="1" thickTop="1" thickBot="1">
      <c r="A39" s="162"/>
      <c r="B39" s="635"/>
      <c r="C39" s="218" t="s">
        <v>748</v>
      </c>
      <c r="D39" s="447"/>
      <c r="E39" s="447"/>
      <c r="F39" s="447"/>
      <c r="G39" s="447"/>
      <c r="H39" s="447"/>
      <c r="I39" s="196"/>
      <c r="J39" s="196"/>
      <c r="K39" s="196"/>
      <c r="L39" s="196"/>
      <c r="M39" s="196"/>
      <c r="N39" s="196"/>
      <c r="O39" s="196"/>
      <c r="P39" s="459"/>
    </row>
    <row r="40" spans="1:16" s="220" customFormat="1" ht="15" customHeight="1" thickTop="1" thickBot="1">
      <c r="A40" s="162"/>
      <c r="B40" s="637"/>
      <c r="C40" s="218" t="s">
        <v>747</v>
      </c>
      <c r="D40" s="447"/>
      <c r="E40" s="447"/>
      <c r="F40" s="447"/>
      <c r="G40" s="447"/>
      <c r="H40" s="447"/>
      <c r="I40" s="196"/>
      <c r="J40" s="196"/>
      <c r="K40" s="196"/>
      <c r="L40" s="196"/>
      <c r="M40" s="196"/>
      <c r="N40" s="196"/>
      <c r="O40" s="196"/>
      <c r="P40" s="459"/>
    </row>
    <row r="41" spans="1:16" s="162" customFormat="1" ht="15" customHeight="1" thickTop="1">
      <c r="A41" s="162" t="s">
        <v>914</v>
      </c>
      <c r="B41" s="193" t="s">
        <v>1012</v>
      </c>
      <c r="C41" s="188" t="s">
        <v>746</v>
      </c>
      <c r="D41" s="192">
        <v>7.2400000000000006E-2</v>
      </c>
      <c r="E41" s="192">
        <v>6.9800000000000001E-2</v>
      </c>
      <c r="F41" s="192">
        <v>6.9500000000000006E-2</v>
      </c>
      <c r="G41" s="192">
        <v>7.0599999999999996E-2</v>
      </c>
      <c r="H41" s="192">
        <v>7.1400000000000005E-2</v>
      </c>
      <c r="I41" s="192">
        <v>6.8900000000000003E-2</v>
      </c>
      <c r="J41" s="192">
        <v>6.5699999999999995E-2</v>
      </c>
      <c r="K41" s="192">
        <v>6.0600000000000001E-2</v>
      </c>
      <c r="L41" s="192">
        <v>0.06</v>
      </c>
      <c r="M41" s="192">
        <v>6.0900000000000003E-2</v>
      </c>
      <c r="N41" s="192">
        <v>6.1400000000000003E-2</v>
      </c>
      <c r="O41" s="192">
        <v>6.0400000000000002E-2</v>
      </c>
      <c r="P41" s="459"/>
    </row>
    <row r="42" spans="1:16" s="219" customFormat="1" ht="15" customHeight="1">
      <c r="A42" s="162" t="s">
        <v>914</v>
      </c>
      <c r="B42" s="193" t="s">
        <v>1011</v>
      </c>
      <c r="C42" s="188" t="s">
        <v>745</v>
      </c>
      <c r="D42" s="192">
        <v>8.48E-2</v>
      </c>
      <c r="E42" s="192">
        <v>8.1699999999999995E-2</v>
      </c>
      <c r="F42" s="192">
        <v>8.1000000000000003E-2</v>
      </c>
      <c r="G42" s="192">
        <v>8.1600000000000006E-2</v>
      </c>
      <c r="H42" s="192">
        <v>8.3099999999999993E-2</v>
      </c>
      <c r="I42" s="192">
        <v>8.0799999999999997E-2</v>
      </c>
      <c r="J42" s="192">
        <v>7.8299999999999995E-2</v>
      </c>
      <c r="K42" s="192">
        <v>7.4999999999999997E-2</v>
      </c>
      <c r="L42" s="192">
        <v>7.4800000000000005E-2</v>
      </c>
      <c r="M42" s="192">
        <v>7.5899999999999995E-2</v>
      </c>
      <c r="N42" s="192">
        <v>7.6300000000000007E-2</v>
      </c>
      <c r="O42" s="192">
        <v>7.5200000000000003E-2</v>
      </c>
      <c r="P42" s="459"/>
    </row>
    <row r="43" spans="1:16" s="219" customFormat="1" ht="15" customHeight="1">
      <c r="A43" s="162" t="s">
        <v>914</v>
      </c>
      <c r="B43" s="193" t="s">
        <v>1010</v>
      </c>
      <c r="C43" s="188" t="s">
        <v>744</v>
      </c>
      <c r="D43" s="192">
        <v>9.7799999999999998E-2</v>
      </c>
      <c r="E43" s="192">
        <v>9.5100000000000004E-2</v>
      </c>
      <c r="F43" s="192">
        <v>9.4100000000000003E-2</v>
      </c>
      <c r="G43" s="192">
        <v>9.4E-2</v>
      </c>
      <c r="H43" s="192">
        <v>9.3899999999999997E-2</v>
      </c>
      <c r="I43" s="192">
        <v>8.8900000000000007E-2</v>
      </c>
      <c r="J43" s="192">
        <v>8.5900000000000004E-2</v>
      </c>
      <c r="K43" s="192">
        <v>8.3699999999999997E-2</v>
      </c>
      <c r="L43" s="192">
        <v>8.4099999999999994E-2</v>
      </c>
      <c r="M43" s="192">
        <v>8.4099999999999994E-2</v>
      </c>
      <c r="N43" s="192">
        <v>8.4699999999999998E-2</v>
      </c>
      <c r="O43" s="192">
        <v>8.2400000000000001E-2</v>
      </c>
      <c r="P43" s="459"/>
    </row>
    <row r="44" spans="1:16" s="219" customFormat="1" ht="15" customHeight="1" thickBot="1">
      <c r="A44" s="162" t="s">
        <v>914</v>
      </c>
      <c r="B44" s="193" t="s">
        <v>1009</v>
      </c>
      <c r="C44" s="188" t="s">
        <v>743</v>
      </c>
      <c r="D44" s="192">
        <v>9.8900000000000002E-2</v>
      </c>
      <c r="E44" s="192">
        <v>9.5000000000000001E-2</v>
      </c>
      <c r="F44" s="192">
        <v>9.5000000000000001E-2</v>
      </c>
      <c r="G44" s="192">
        <v>9.7799999999999998E-2</v>
      </c>
      <c r="H44" s="192">
        <v>0.10009999999999999</v>
      </c>
      <c r="I44" s="192">
        <v>9.8699999999999996E-2</v>
      </c>
      <c r="J44" s="192">
        <v>9.6600000000000005E-2</v>
      </c>
      <c r="K44" s="192">
        <v>9.01E-2</v>
      </c>
      <c r="L44" s="192">
        <v>8.8099999999999998E-2</v>
      </c>
      <c r="M44" s="192">
        <v>8.9499999999999996E-2</v>
      </c>
      <c r="N44" s="192">
        <v>8.9800000000000005E-2</v>
      </c>
      <c r="O44" s="192">
        <v>8.8599999999999998E-2</v>
      </c>
      <c r="P44" s="459"/>
    </row>
    <row r="45" spans="1:16" s="220" customFormat="1" ht="15" customHeight="1" thickTop="1" thickBot="1">
      <c r="A45" s="162"/>
      <c r="B45" s="637"/>
      <c r="C45" s="218" t="s">
        <v>742</v>
      </c>
      <c r="D45" s="447"/>
      <c r="E45" s="447"/>
      <c r="F45" s="447"/>
      <c r="G45" s="447"/>
      <c r="H45" s="447"/>
      <c r="I45" s="196"/>
      <c r="J45" s="196"/>
      <c r="K45" s="196"/>
      <c r="L45" s="196"/>
      <c r="M45" s="196"/>
      <c r="N45" s="196"/>
      <c r="O45" s="196"/>
      <c r="P45" s="459"/>
    </row>
    <row r="46" spans="1:16" s="223" customFormat="1" ht="15" customHeight="1" thickTop="1">
      <c r="A46" s="223" t="s">
        <v>914</v>
      </c>
      <c r="B46" s="193" t="s">
        <v>1008</v>
      </c>
      <c r="C46" s="188" t="s">
        <v>741</v>
      </c>
      <c r="D46" s="192">
        <v>0.55179999999999996</v>
      </c>
      <c r="E46" s="192">
        <v>0.56200000000000006</v>
      </c>
      <c r="F46" s="192">
        <v>0.55569999999999997</v>
      </c>
      <c r="G46" s="192">
        <v>0.54930000000000001</v>
      </c>
      <c r="H46" s="192">
        <v>0.55679999999999996</v>
      </c>
      <c r="I46" s="192">
        <v>0.55149999999999999</v>
      </c>
      <c r="J46" s="192">
        <v>0.54769999999999996</v>
      </c>
      <c r="K46" s="192">
        <v>0.55500000000000005</v>
      </c>
      <c r="L46" s="192">
        <v>0.55220000000000002</v>
      </c>
      <c r="M46" s="192">
        <v>0.56469999999999998</v>
      </c>
      <c r="N46" s="192">
        <v>0.55220000000000002</v>
      </c>
      <c r="O46" s="192">
        <v>0.56420000000000003</v>
      </c>
      <c r="P46" s="459"/>
    </row>
    <row r="47" spans="1:16" ht="15" customHeight="1">
      <c r="A47" s="162" t="s">
        <v>914</v>
      </c>
      <c r="B47" s="193" t="s">
        <v>1007</v>
      </c>
      <c r="C47" s="188" t="s">
        <v>740</v>
      </c>
      <c r="D47" s="192">
        <v>4.2200000000000001E-2</v>
      </c>
      <c r="E47" s="192">
        <v>4.2200000000000001E-2</v>
      </c>
      <c r="F47" s="192">
        <v>4.2900000000000001E-2</v>
      </c>
      <c r="G47" s="192">
        <v>4.2099999999999999E-2</v>
      </c>
      <c r="H47" s="192">
        <v>3.95E-2</v>
      </c>
      <c r="I47" s="192">
        <v>4.3799999999999999E-2</v>
      </c>
      <c r="J47" s="192">
        <v>4.6100000000000002E-2</v>
      </c>
      <c r="K47" s="192">
        <v>4.6100000000000002E-2</v>
      </c>
      <c r="L47" s="192">
        <v>4.2099999999999999E-2</v>
      </c>
      <c r="M47" s="192">
        <v>4.1399999999999999E-2</v>
      </c>
      <c r="N47" s="192">
        <v>4.0800000000000003E-2</v>
      </c>
      <c r="O47" s="192">
        <v>3.9300000000000002E-2</v>
      </c>
      <c r="P47" s="459"/>
    </row>
    <row r="48" spans="1:16" ht="15" customHeight="1">
      <c r="A48" s="162" t="s">
        <v>914</v>
      </c>
      <c r="B48" s="193" t="s">
        <v>1006</v>
      </c>
      <c r="C48" s="188" t="s">
        <v>739</v>
      </c>
      <c r="D48" s="192">
        <v>0.40600000000000003</v>
      </c>
      <c r="E48" s="192">
        <v>0.39589999999999997</v>
      </c>
      <c r="F48" s="192">
        <v>0.40139999999999998</v>
      </c>
      <c r="G48" s="192">
        <v>0.40860000000000002</v>
      </c>
      <c r="H48" s="192">
        <v>0.4037</v>
      </c>
      <c r="I48" s="192">
        <v>0.4047</v>
      </c>
      <c r="J48" s="192">
        <v>0.40620000000000001</v>
      </c>
      <c r="K48" s="192">
        <v>0.39879999999999999</v>
      </c>
      <c r="L48" s="192">
        <v>0.40570000000000001</v>
      </c>
      <c r="M48" s="192">
        <v>0.39389999999999997</v>
      </c>
      <c r="N48" s="192">
        <v>0.40699999999999997</v>
      </c>
      <c r="O48" s="192">
        <v>0.39660000000000001</v>
      </c>
      <c r="P48" s="459"/>
    </row>
    <row r="49" spans="1:16" ht="15" customHeight="1" thickBot="1">
      <c r="A49" s="162" t="s">
        <v>914</v>
      </c>
      <c r="B49" s="193" t="s">
        <v>1005</v>
      </c>
      <c r="C49" s="188" t="s">
        <v>738</v>
      </c>
      <c r="D49" s="192">
        <v>0.59560000000000002</v>
      </c>
      <c r="E49" s="192">
        <v>0.59109999999999996</v>
      </c>
      <c r="F49" s="192">
        <v>0.55420000000000003</v>
      </c>
      <c r="G49" s="192">
        <v>0.54300000000000004</v>
      </c>
      <c r="H49" s="192">
        <v>0.5585</v>
      </c>
      <c r="I49" s="192">
        <v>0.52539999999999998</v>
      </c>
      <c r="J49" s="192">
        <v>0.50990000000000002</v>
      </c>
      <c r="K49" s="192">
        <v>0.503</v>
      </c>
      <c r="L49" s="192">
        <v>0.43769999999999998</v>
      </c>
      <c r="M49" s="192">
        <v>0.44590000000000002</v>
      </c>
      <c r="N49" s="192">
        <v>0.44290000000000002</v>
      </c>
      <c r="O49" s="192">
        <v>0.41889999999999999</v>
      </c>
      <c r="P49" s="459"/>
    </row>
    <row r="50" spans="1:16" s="162" customFormat="1" ht="15" customHeight="1" thickTop="1" thickBot="1">
      <c r="B50" s="635"/>
      <c r="C50" s="218" t="s">
        <v>737</v>
      </c>
      <c r="D50" s="447"/>
      <c r="E50" s="447"/>
      <c r="F50" s="447"/>
      <c r="G50" s="447"/>
      <c r="H50" s="447"/>
      <c r="I50" s="196"/>
      <c r="J50" s="196"/>
      <c r="K50" s="196"/>
      <c r="L50" s="196"/>
      <c r="M50" s="196"/>
      <c r="N50" s="196"/>
      <c r="O50" s="196"/>
      <c r="P50" s="459"/>
    </row>
    <row r="51" spans="1:16" s="162" customFormat="1" ht="15" customHeight="1" thickTop="1">
      <c r="A51" s="162" t="s">
        <v>914</v>
      </c>
      <c r="B51" s="193" t="s">
        <v>998</v>
      </c>
      <c r="C51" s="188" t="s">
        <v>729</v>
      </c>
      <c r="D51" s="192">
        <v>8.3000000000000004E-2</v>
      </c>
      <c r="E51" s="192">
        <v>7.9899999999999999E-2</v>
      </c>
      <c r="F51" s="192">
        <v>8.1900000000000001E-2</v>
      </c>
      <c r="G51" s="192">
        <v>8.4500000000000006E-2</v>
      </c>
      <c r="H51" s="192">
        <v>8.2900000000000001E-2</v>
      </c>
      <c r="I51" s="192">
        <v>8.5500000000000007E-2</v>
      </c>
      <c r="J51" s="192">
        <v>7.8700000000000006E-2</v>
      </c>
      <c r="K51" s="192">
        <v>6.5299999999999997E-2</v>
      </c>
      <c r="L51" s="192">
        <v>5.7799999999999997E-2</v>
      </c>
      <c r="M51" s="192">
        <v>6.1600000000000002E-2</v>
      </c>
      <c r="N51" s="192">
        <v>6.1699999999999998E-2</v>
      </c>
      <c r="O51" s="192">
        <v>5.8000000000000003E-2</v>
      </c>
      <c r="P51" s="459"/>
    </row>
    <row r="52" spans="1:16" s="162" customFormat="1" ht="15" customHeight="1">
      <c r="A52" s="162" t="s">
        <v>914</v>
      </c>
      <c r="B52" s="193" t="s">
        <v>1004</v>
      </c>
      <c r="C52" s="188" t="s">
        <v>736</v>
      </c>
      <c r="D52" s="192">
        <v>7.9100000000000004E-2</v>
      </c>
      <c r="E52" s="192">
        <v>7.6499999999999999E-2</v>
      </c>
      <c r="F52" s="192">
        <v>7.9200000000000007E-2</v>
      </c>
      <c r="G52" s="192">
        <v>8.1000000000000003E-2</v>
      </c>
      <c r="H52" s="192">
        <v>8.1100000000000005E-2</v>
      </c>
      <c r="I52" s="192">
        <v>8.3400000000000002E-2</v>
      </c>
      <c r="J52" s="192">
        <v>7.6999999999999999E-2</v>
      </c>
      <c r="K52" s="192">
        <v>6.3200000000000006E-2</v>
      </c>
      <c r="L52" s="192">
        <v>5.62E-2</v>
      </c>
      <c r="M52" s="192">
        <v>5.9799999999999999E-2</v>
      </c>
      <c r="N52" s="192">
        <v>6.0199999999999997E-2</v>
      </c>
      <c r="O52" s="192">
        <v>5.6800000000000003E-2</v>
      </c>
      <c r="P52" s="459"/>
    </row>
    <row r="53" spans="1:16" s="162" customFormat="1" ht="15" customHeight="1">
      <c r="A53" s="162" t="s">
        <v>914</v>
      </c>
      <c r="B53" s="193" t="s">
        <v>1003</v>
      </c>
      <c r="C53" s="188" t="s">
        <v>735</v>
      </c>
      <c r="D53" s="192">
        <v>9.2799999999999994E-2</v>
      </c>
      <c r="E53" s="192">
        <v>9.01E-2</v>
      </c>
      <c r="F53" s="192">
        <v>9.2999999999999999E-2</v>
      </c>
      <c r="G53" s="192">
        <v>9.3100000000000002E-2</v>
      </c>
      <c r="H53" s="192">
        <v>9.4E-2</v>
      </c>
      <c r="I53" s="192">
        <v>9.6699999999999994E-2</v>
      </c>
      <c r="J53" s="192">
        <v>9.4600000000000004E-2</v>
      </c>
      <c r="K53" s="192">
        <v>8.14E-2</v>
      </c>
      <c r="L53" s="192">
        <v>7.3599999999999999E-2</v>
      </c>
      <c r="M53" s="192">
        <v>7.7600000000000002E-2</v>
      </c>
      <c r="N53" s="192">
        <v>7.7499999999999999E-2</v>
      </c>
      <c r="O53" s="192">
        <v>7.4399999999999994E-2</v>
      </c>
      <c r="P53" s="459"/>
    </row>
    <row r="54" spans="1:16" s="162" customFormat="1" ht="15" customHeight="1">
      <c r="A54" s="162" t="s">
        <v>914</v>
      </c>
      <c r="B54" s="193" t="s">
        <v>1002</v>
      </c>
      <c r="C54" s="188" t="s">
        <v>734</v>
      </c>
      <c r="D54" s="192">
        <v>0.1187</v>
      </c>
      <c r="E54" s="192">
        <v>0.1173</v>
      </c>
      <c r="F54" s="192">
        <v>0.12280000000000001</v>
      </c>
      <c r="G54" s="192">
        <v>0.1234</v>
      </c>
      <c r="H54" s="192">
        <v>0.1244</v>
      </c>
      <c r="I54" s="192">
        <v>0.1275</v>
      </c>
      <c r="J54" s="192">
        <v>0.12570000000000001</v>
      </c>
      <c r="K54" s="192">
        <v>0.11409999999999999</v>
      </c>
      <c r="L54" s="192">
        <v>0.1089</v>
      </c>
      <c r="M54" s="192">
        <v>0.1139</v>
      </c>
      <c r="N54" s="192">
        <v>0.1142</v>
      </c>
      <c r="O54" s="192">
        <v>0.11119999999999999</v>
      </c>
      <c r="P54" s="459"/>
    </row>
    <row r="55" spans="1:16" s="162" customFormat="1" ht="15" customHeight="1">
      <c r="A55" s="162" t="s">
        <v>914</v>
      </c>
      <c r="B55" s="193" t="s">
        <v>1001</v>
      </c>
      <c r="C55" s="188" t="s">
        <v>733</v>
      </c>
      <c r="D55" s="192">
        <v>-2.5899999999999999E-2</v>
      </c>
      <c r="E55" s="192">
        <v>-2.7199999999999998E-2</v>
      </c>
      <c r="F55" s="192">
        <v>-2.98E-2</v>
      </c>
      <c r="G55" s="192">
        <v>-3.0300000000000001E-2</v>
      </c>
      <c r="H55" s="192">
        <v>-3.04E-2</v>
      </c>
      <c r="I55" s="192">
        <v>-3.0700000000000002E-2</v>
      </c>
      <c r="J55" s="192">
        <v>-3.1099999999999999E-2</v>
      </c>
      <c r="K55" s="192">
        <v>-3.27E-2</v>
      </c>
      <c r="L55" s="192">
        <v>-3.5200000000000002E-2</v>
      </c>
      <c r="M55" s="192">
        <v>-3.6400000000000002E-2</v>
      </c>
      <c r="N55" s="192">
        <v>-3.6799999999999999E-2</v>
      </c>
      <c r="O55" s="192">
        <v>-3.6799999999999999E-2</v>
      </c>
      <c r="P55" s="459"/>
    </row>
    <row r="56" spans="1:16" s="162" customFormat="1" ht="15" customHeight="1">
      <c r="A56" s="162" t="s">
        <v>914</v>
      </c>
      <c r="B56" s="193" t="s">
        <v>1000</v>
      </c>
      <c r="C56" s="188" t="s">
        <v>732</v>
      </c>
      <c r="D56" s="192">
        <v>-1.37E-2</v>
      </c>
      <c r="E56" s="192">
        <v>-1.3599999999999999E-2</v>
      </c>
      <c r="F56" s="192">
        <v>-1.38E-2</v>
      </c>
      <c r="G56" s="192">
        <v>-1.21E-2</v>
      </c>
      <c r="H56" s="192">
        <v>-1.29E-2</v>
      </c>
      <c r="I56" s="192">
        <v>-1.3299999999999999E-2</v>
      </c>
      <c r="J56" s="192">
        <v>-1.7600000000000001E-2</v>
      </c>
      <c r="K56" s="192">
        <v>-1.83E-2</v>
      </c>
      <c r="L56" s="192">
        <v>-1.7399999999999999E-2</v>
      </c>
      <c r="M56" s="192">
        <v>-1.78E-2</v>
      </c>
      <c r="N56" s="192">
        <v>-1.7299999999999999E-2</v>
      </c>
      <c r="O56" s="192">
        <v>-1.7600000000000001E-2</v>
      </c>
      <c r="P56" s="459"/>
    </row>
    <row r="57" spans="1:16" s="162" customFormat="1" ht="15" customHeight="1" thickBot="1">
      <c r="A57" s="162" t="s">
        <v>914</v>
      </c>
      <c r="B57" s="193" t="s">
        <v>999</v>
      </c>
      <c r="C57" s="188" t="s">
        <v>731</v>
      </c>
      <c r="D57" s="192">
        <v>3.5000000000000001E-3</v>
      </c>
      <c r="E57" s="192">
        <v>2.8999999999999998E-3</v>
      </c>
      <c r="F57" s="192">
        <v>2.7000000000000001E-3</v>
      </c>
      <c r="G57" s="192">
        <v>3.5000000000000001E-3</v>
      </c>
      <c r="H57" s="192">
        <v>1.8E-3</v>
      </c>
      <c r="I57" s="192">
        <v>2.0999999999999999E-3</v>
      </c>
      <c r="J57" s="192">
        <v>1.6999999999999999E-3</v>
      </c>
      <c r="K57" s="192">
        <v>2.2000000000000001E-3</v>
      </c>
      <c r="L57" s="192">
        <v>1.6000000000000001E-3</v>
      </c>
      <c r="M57" s="192">
        <v>1.8E-3</v>
      </c>
      <c r="N57" s="192">
        <v>1.5E-3</v>
      </c>
      <c r="O57" s="192">
        <v>1.1999999999999999E-3</v>
      </c>
      <c r="P57" s="459"/>
    </row>
    <row r="58" spans="1:16" s="220" customFormat="1" ht="15" customHeight="1" thickTop="1" thickBot="1">
      <c r="A58" s="162"/>
      <c r="B58" s="162"/>
      <c r="C58" s="218" t="s">
        <v>730</v>
      </c>
      <c r="D58" s="221"/>
      <c r="E58" s="221"/>
      <c r="F58" s="221"/>
      <c r="G58" s="221"/>
      <c r="H58" s="221"/>
      <c r="I58" s="221"/>
      <c r="J58" s="221"/>
      <c r="K58" s="221"/>
      <c r="L58" s="221"/>
      <c r="M58" s="221"/>
      <c r="N58" s="221"/>
      <c r="O58" s="221"/>
      <c r="P58" s="459"/>
    </row>
    <row r="59" spans="1:16" s="162" customFormat="1" ht="15" customHeight="1" thickTop="1">
      <c r="A59" s="162" t="s">
        <v>914</v>
      </c>
      <c r="B59" s="193" t="s">
        <v>998</v>
      </c>
      <c r="C59" s="188" t="s">
        <v>729</v>
      </c>
      <c r="D59" s="192">
        <v>8.3000000000000004E-2</v>
      </c>
      <c r="E59" s="192">
        <v>7.9899999999999999E-2</v>
      </c>
      <c r="F59" s="192">
        <v>8.1900000000000001E-2</v>
      </c>
      <c r="G59" s="192">
        <v>8.4500000000000006E-2</v>
      </c>
      <c r="H59" s="192">
        <v>8.2900000000000001E-2</v>
      </c>
      <c r="I59" s="192">
        <v>8.5500000000000007E-2</v>
      </c>
      <c r="J59" s="192">
        <v>7.8700000000000006E-2</v>
      </c>
      <c r="K59" s="192">
        <v>6.5299999999999997E-2</v>
      </c>
      <c r="L59" s="192">
        <v>5.7799999999999997E-2</v>
      </c>
      <c r="M59" s="192">
        <v>6.1600000000000002E-2</v>
      </c>
      <c r="N59" s="192">
        <v>6.1699999999999998E-2</v>
      </c>
      <c r="O59" s="192">
        <v>5.8000000000000003E-2</v>
      </c>
      <c r="P59" s="459"/>
    </row>
    <row r="60" spans="1:16" s="162" customFormat="1" ht="15" customHeight="1">
      <c r="A60" s="162" t="s">
        <v>914</v>
      </c>
      <c r="B60" s="193" t="s">
        <v>997</v>
      </c>
      <c r="C60" s="188" t="s">
        <v>728</v>
      </c>
      <c r="D60" s="192">
        <v>-3.8999999999999998E-3</v>
      </c>
      <c r="E60" s="192">
        <v>-3.3999999999999998E-3</v>
      </c>
      <c r="F60" s="192">
        <v>-6.6E-3</v>
      </c>
      <c r="G60" s="192">
        <v>-8.6999999999999994E-3</v>
      </c>
      <c r="H60" s="192">
        <v>-6.4000000000000003E-3</v>
      </c>
      <c r="I60" s="192">
        <v>-1.03E-2</v>
      </c>
      <c r="J60" s="192">
        <v>-7.0000000000000001E-3</v>
      </c>
      <c r="K60" s="192">
        <v>-8.0000000000000004E-4</v>
      </c>
      <c r="L60" s="192">
        <v>3.3999999999999998E-3</v>
      </c>
      <c r="M60" s="192">
        <v>-2.9999999999999997E-4</v>
      </c>
      <c r="N60" s="192">
        <v>1.6000000000000001E-3</v>
      </c>
      <c r="O60" s="192">
        <v>-1.1000000000000001E-3</v>
      </c>
      <c r="P60" s="459"/>
    </row>
    <row r="61" spans="1:16" s="219" customFormat="1" ht="15" customHeight="1">
      <c r="A61" s="162" t="s">
        <v>914</v>
      </c>
      <c r="B61" s="193" t="s">
        <v>996</v>
      </c>
      <c r="C61" s="188" t="s">
        <v>727</v>
      </c>
      <c r="D61" s="192">
        <v>-7.2400000000000006E-2</v>
      </c>
      <c r="E61" s="192">
        <v>-6.9800000000000001E-2</v>
      </c>
      <c r="F61" s="192">
        <v>-6.9500000000000006E-2</v>
      </c>
      <c r="G61" s="192">
        <v>-7.0599999999999996E-2</v>
      </c>
      <c r="H61" s="192">
        <v>-7.1400000000000005E-2</v>
      </c>
      <c r="I61" s="192">
        <v>-6.9000000000000006E-2</v>
      </c>
      <c r="J61" s="192">
        <v>-6.5699999999999995E-2</v>
      </c>
      <c r="K61" s="192">
        <v>-6.0600000000000001E-2</v>
      </c>
      <c r="L61" s="192">
        <v>-6.0100000000000001E-2</v>
      </c>
      <c r="M61" s="192">
        <v>-6.0999999999999999E-2</v>
      </c>
      <c r="N61" s="192">
        <v>-6.1499999999999999E-2</v>
      </c>
      <c r="O61" s="192">
        <v>-6.0499999999999998E-2</v>
      </c>
      <c r="P61" s="459"/>
    </row>
    <row r="62" spans="1:16" s="219" customFormat="1" ht="15" customHeight="1">
      <c r="A62" s="162" t="s">
        <v>914</v>
      </c>
      <c r="B62" s="193" t="s">
        <v>995</v>
      </c>
      <c r="C62" s="188" t="s">
        <v>726</v>
      </c>
      <c r="D62" s="192">
        <v>-1E-4</v>
      </c>
      <c r="E62" s="192">
        <v>-1E-4</v>
      </c>
      <c r="F62" s="192">
        <v>-1E-4</v>
      </c>
      <c r="G62" s="192">
        <v>1E-4</v>
      </c>
      <c r="H62" s="192">
        <v>0</v>
      </c>
      <c r="I62" s="192">
        <v>-1E-4</v>
      </c>
      <c r="J62" s="192">
        <v>0</v>
      </c>
      <c r="K62" s="192">
        <v>-1E-4</v>
      </c>
      <c r="L62" s="192">
        <v>-1E-4</v>
      </c>
      <c r="M62" s="192">
        <v>-1E-4</v>
      </c>
      <c r="N62" s="192">
        <v>0</v>
      </c>
      <c r="O62" s="192">
        <v>0</v>
      </c>
      <c r="P62" s="459"/>
    </row>
    <row r="63" spans="1:16" s="219" customFormat="1" ht="15" customHeight="1">
      <c r="A63" s="162" t="s">
        <v>914</v>
      </c>
      <c r="B63" s="193" t="s">
        <v>994</v>
      </c>
      <c r="C63" s="188" t="s">
        <v>725</v>
      </c>
      <c r="D63" s="192">
        <v>-1E-4</v>
      </c>
      <c r="E63" s="192">
        <v>0</v>
      </c>
      <c r="F63" s="192">
        <v>2.9999999999999997E-4</v>
      </c>
      <c r="G63" s="192">
        <v>5.9999999999999995E-4</v>
      </c>
      <c r="H63" s="192">
        <v>2.0000000000000001E-4</v>
      </c>
      <c r="I63" s="192">
        <v>1E-4</v>
      </c>
      <c r="J63" s="192">
        <v>-2.9999999999999997E-4</v>
      </c>
      <c r="K63" s="192">
        <v>5.0000000000000001E-4</v>
      </c>
      <c r="L63" s="192">
        <v>1.6999999999999999E-3</v>
      </c>
      <c r="M63" s="192">
        <v>2.9999999999999997E-4</v>
      </c>
      <c r="N63" s="192">
        <v>2.0000000000000001E-4</v>
      </c>
      <c r="O63" s="192">
        <v>6.9999999999999999E-4</v>
      </c>
      <c r="P63" s="459"/>
    </row>
    <row r="64" spans="1:16" s="219" customFormat="1" ht="15" customHeight="1" thickBot="1">
      <c r="A64" s="162"/>
      <c r="B64" s="193"/>
      <c r="C64" s="188" t="s">
        <v>724</v>
      </c>
      <c r="D64" s="192">
        <v>0</v>
      </c>
      <c r="E64" s="192">
        <v>0</v>
      </c>
      <c r="F64" s="192">
        <v>0</v>
      </c>
      <c r="G64" s="192">
        <v>0</v>
      </c>
      <c r="H64" s="192">
        <v>0</v>
      </c>
      <c r="I64" s="192">
        <v>0</v>
      </c>
      <c r="J64" s="192">
        <v>0</v>
      </c>
      <c r="K64" s="192">
        <v>0</v>
      </c>
      <c r="L64" s="192">
        <v>0</v>
      </c>
      <c r="M64" s="192">
        <v>-1E-4</v>
      </c>
      <c r="N64" s="192">
        <v>-1E-4</v>
      </c>
      <c r="O64" s="192">
        <v>0</v>
      </c>
      <c r="P64" s="459"/>
    </row>
    <row r="65" spans="1:16" s="162" customFormat="1" ht="15" customHeight="1" thickTop="1" thickBot="1">
      <c r="A65" s="162" t="s">
        <v>914</v>
      </c>
      <c r="B65" s="193" t="s">
        <v>993</v>
      </c>
      <c r="C65" s="218" t="s">
        <v>992</v>
      </c>
      <c r="D65" s="447">
        <v>6.1000000000000004E-3</v>
      </c>
      <c r="E65" s="447">
        <v>6.1000000000000004E-3</v>
      </c>
      <c r="F65" s="447">
        <v>5.8999999999999999E-3</v>
      </c>
      <c r="G65" s="447">
        <v>5.7000000000000002E-3</v>
      </c>
      <c r="H65" s="447">
        <v>5.4000000000000003E-3</v>
      </c>
      <c r="I65" s="216">
        <v>6.1999999999999998E-3</v>
      </c>
      <c r="J65" s="216">
        <v>5.7000000000000002E-3</v>
      </c>
      <c r="K65" s="216">
        <v>4.1999999999999997E-3</v>
      </c>
      <c r="L65" s="216">
        <v>2.7000000000000001E-3</v>
      </c>
      <c r="M65" s="216">
        <v>4.0000000000000002E-4</v>
      </c>
      <c r="N65" s="216">
        <v>2E-3</v>
      </c>
      <c r="O65" s="216">
        <v>-2.8999999999999998E-3</v>
      </c>
      <c r="P65" s="459"/>
    </row>
    <row r="66" spans="1:16" ht="3.75" customHeight="1" thickTop="1" thickBot="1">
      <c r="A66" s="215"/>
      <c r="B66" s="215"/>
      <c r="C66" s="167"/>
      <c r="D66" s="167"/>
      <c r="E66" s="167"/>
      <c r="F66" s="167"/>
      <c r="G66" s="167"/>
      <c r="H66" s="167"/>
      <c r="I66" s="167"/>
      <c r="J66" s="167"/>
      <c r="K66" s="167"/>
      <c r="L66" s="167"/>
      <c r="M66" s="167"/>
      <c r="N66" s="167"/>
      <c r="O66" s="167"/>
    </row>
    <row r="67" spans="1:16" ht="15" customHeight="1">
      <c r="A67" s="162"/>
      <c r="B67" s="162"/>
      <c r="C67" s="214" t="s">
        <v>722</v>
      </c>
      <c r="D67" s="162"/>
      <c r="E67" s="162"/>
      <c r="F67" s="162"/>
      <c r="G67" s="162"/>
      <c r="H67" s="162"/>
      <c r="I67" s="162"/>
      <c r="J67" s="162"/>
      <c r="K67" s="162"/>
      <c r="L67" s="162"/>
      <c r="M67" s="162"/>
      <c r="N67" s="162"/>
      <c r="O67" s="162"/>
    </row>
    <row r="68" spans="1:16" ht="15" customHeight="1">
      <c r="A68" s="162"/>
      <c r="B68" s="162"/>
      <c r="C68" s="214" t="s">
        <v>991</v>
      </c>
      <c r="D68" s="162"/>
      <c r="E68" s="162"/>
      <c r="F68" s="162"/>
      <c r="G68" s="162"/>
      <c r="H68" s="162"/>
      <c r="I68" s="162"/>
      <c r="J68" s="162"/>
      <c r="K68" s="162"/>
      <c r="L68" s="162"/>
      <c r="M68" s="162"/>
      <c r="N68" s="162"/>
      <c r="O68" s="162"/>
    </row>
    <row r="69" spans="1:16" ht="15" customHeight="1">
      <c r="A69" s="162"/>
      <c r="B69" s="162"/>
      <c r="C69" s="214" t="s">
        <v>990</v>
      </c>
      <c r="D69" s="162"/>
      <c r="E69" s="162"/>
      <c r="F69" s="162"/>
      <c r="G69" s="162"/>
      <c r="H69" s="162"/>
      <c r="I69" s="162"/>
      <c r="J69" s="162"/>
      <c r="K69" s="162"/>
      <c r="L69" s="162"/>
      <c r="M69" s="162"/>
      <c r="N69" s="162"/>
      <c r="O69" s="162"/>
    </row>
    <row r="70" spans="1:16" ht="15" customHeight="1">
      <c r="A70" s="162"/>
      <c r="B70" s="162"/>
      <c r="C70" s="214" t="s">
        <v>719</v>
      </c>
      <c r="D70" s="162"/>
      <c r="E70" s="162"/>
      <c r="F70" s="162"/>
      <c r="G70" s="162"/>
      <c r="H70" s="162"/>
      <c r="I70" s="162"/>
      <c r="J70" s="162"/>
      <c r="K70" s="162"/>
      <c r="L70" s="162"/>
      <c r="M70" s="162"/>
      <c r="N70" s="162"/>
      <c r="O70" s="162"/>
    </row>
    <row r="71" spans="1:16" ht="15" customHeight="1">
      <c r="A71" s="162"/>
      <c r="B71" s="162"/>
      <c r="C71" s="214" t="s">
        <v>718</v>
      </c>
      <c r="D71" s="162"/>
      <c r="E71" s="162"/>
      <c r="F71" s="162"/>
      <c r="G71" s="162"/>
      <c r="H71" s="162"/>
      <c r="I71" s="162"/>
      <c r="J71" s="162"/>
      <c r="K71" s="162"/>
      <c r="L71" s="162"/>
      <c r="M71" s="162"/>
      <c r="N71" s="162"/>
      <c r="O71" s="162"/>
    </row>
    <row r="72" spans="1:16" ht="30" customHeight="1">
      <c r="A72" s="162"/>
      <c r="B72" s="162"/>
      <c r="C72" s="1083" t="s">
        <v>717</v>
      </c>
      <c r="D72" s="1083"/>
      <c r="E72" s="1083"/>
      <c r="F72" s="1083"/>
      <c r="G72" s="1083"/>
      <c r="H72" s="1083"/>
      <c r="I72" s="1083"/>
      <c r="J72" s="1083"/>
      <c r="K72" s="1083"/>
      <c r="L72" s="1083"/>
      <c r="M72" s="1083"/>
      <c r="N72" s="1083"/>
      <c r="O72" s="213"/>
    </row>
    <row r="73" spans="1:16" ht="15" customHeight="1">
      <c r="A73" s="162"/>
      <c r="B73" s="162"/>
      <c r="C73" s="214" t="s">
        <v>716</v>
      </c>
      <c r="D73" s="162"/>
      <c r="E73" s="162"/>
      <c r="F73" s="162"/>
      <c r="G73" s="162"/>
      <c r="H73" s="162"/>
      <c r="I73" s="162"/>
      <c r="J73" s="162"/>
      <c r="K73" s="162"/>
      <c r="L73" s="162"/>
      <c r="M73" s="162"/>
      <c r="N73" s="162"/>
      <c r="O73" s="162"/>
    </row>
    <row r="74" spans="1:16" ht="30" customHeight="1">
      <c r="A74" s="162"/>
      <c r="B74" s="162"/>
      <c r="C74" s="1083" t="s">
        <v>715</v>
      </c>
      <c r="D74" s="1083"/>
      <c r="E74" s="1083"/>
      <c r="F74" s="1083"/>
      <c r="G74" s="1083"/>
      <c r="H74" s="1083"/>
      <c r="I74" s="1083"/>
      <c r="J74" s="1083"/>
      <c r="K74" s="1083"/>
      <c r="L74" s="1083"/>
      <c r="M74" s="1083"/>
      <c r="N74" s="1083"/>
      <c r="O74" s="213"/>
    </row>
    <row r="75" spans="1:16" ht="15" customHeight="1">
      <c r="A75" s="162"/>
      <c r="B75" s="162"/>
      <c r="C75" s="165"/>
      <c r="D75" s="162"/>
      <c r="E75" s="162"/>
      <c r="F75" s="162"/>
      <c r="G75" s="162"/>
      <c r="H75" s="162"/>
      <c r="I75" s="162"/>
      <c r="J75" s="162"/>
      <c r="K75" s="162"/>
      <c r="L75" s="162"/>
      <c r="M75" s="162"/>
      <c r="N75" s="162"/>
      <c r="O75" s="162"/>
    </row>
  </sheetData>
  <mergeCells count="6">
    <mergeCell ref="C74:N74"/>
    <mergeCell ref="A4:N4"/>
    <mergeCell ref="A2:N2"/>
    <mergeCell ref="C3:N3"/>
    <mergeCell ref="C1:N1"/>
    <mergeCell ref="C72:N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7"/>
  <sheetViews>
    <sheetView zoomScaleNormal="100" workbookViewId="0">
      <selection activeCell="B11" sqref="B11"/>
    </sheetView>
  </sheetViews>
  <sheetFormatPr baseColWidth="10" defaultColWidth="9.140625" defaultRowHeight="12.75"/>
  <cols>
    <col min="1" max="1" width="85.5703125" style="238" customWidth="1"/>
    <col min="2" max="3" width="13.42578125" style="237" bestFit="1" customWidth="1"/>
    <col min="4" max="10" width="11.7109375" style="237" bestFit="1" customWidth="1"/>
    <col min="11" max="12" width="11.7109375" style="716" bestFit="1" customWidth="1"/>
    <col min="13" max="13" width="10.7109375" style="716" bestFit="1" customWidth="1"/>
    <col min="14" max="15" width="11.7109375" style="237" bestFit="1" customWidth="1"/>
    <col min="16" max="18" width="11.7109375" style="237" customWidth="1"/>
    <col min="19" max="20" width="11.7109375" style="237" bestFit="1" customWidth="1"/>
    <col min="21" max="21" width="11.85546875" style="237" bestFit="1" customWidth="1"/>
    <col min="22" max="16384" width="9.140625" style="237"/>
  </cols>
  <sheetData>
    <row r="1" spans="1:21" ht="30" customHeight="1">
      <c r="A1" s="1073" t="s">
        <v>353</v>
      </c>
      <c r="B1" s="1073"/>
      <c r="C1" s="1073"/>
      <c r="D1" s="1073"/>
      <c r="E1" s="1073"/>
      <c r="F1" s="1073"/>
      <c r="G1" s="1073"/>
      <c r="H1" s="1073"/>
      <c r="I1" s="1073"/>
      <c r="J1" s="1073"/>
      <c r="K1" s="1073"/>
      <c r="L1" s="1073"/>
      <c r="M1" s="1073"/>
      <c r="N1" s="1073"/>
      <c r="O1" s="1073"/>
      <c r="P1" s="1073"/>
      <c r="Q1" s="1073"/>
      <c r="R1" s="1073"/>
      <c r="S1" s="1073"/>
      <c r="T1" s="1073"/>
      <c r="U1" s="1073"/>
    </row>
    <row r="2" spans="1:21" ht="15" customHeight="1">
      <c r="A2" s="1074" t="s">
        <v>1083</v>
      </c>
      <c r="B2" s="1074"/>
      <c r="C2" s="1074"/>
      <c r="D2" s="1074"/>
      <c r="E2" s="1074"/>
      <c r="F2" s="1074"/>
      <c r="G2" s="1074"/>
      <c r="H2" s="1074"/>
      <c r="I2" s="1074"/>
      <c r="J2" s="1074"/>
      <c r="K2" s="1074"/>
      <c r="L2" s="1074"/>
      <c r="M2" s="1074"/>
      <c r="N2" s="1074"/>
      <c r="O2" s="1074"/>
      <c r="P2" s="1074"/>
      <c r="Q2" s="1074"/>
      <c r="R2" s="1074"/>
      <c r="S2" s="1074"/>
      <c r="T2" s="1074"/>
      <c r="U2" s="1074"/>
    </row>
    <row r="3" spans="1:21" ht="15" customHeight="1">
      <c r="A3" s="1074" t="s">
        <v>712</v>
      </c>
      <c r="B3" s="1074"/>
      <c r="C3" s="1074"/>
      <c r="D3" s="1074"/>
      <c r="E3" s="1074"/>
      <c r="F3" s="1074"/>
      <c r="G3" s="1074"/>
      <c r="H3" s="1074"/>
      <c r="I3" s="1074"/>
      <c r="J3" s="1074"/>
      <c r="K3" s="1074"/>
      <c r="L3" s="1074"/>
      <c r="M3" s="1074"/>
      <c r="N3" s="1074"/>
      <c r="O3" s="1074"/>
      <c r="P3" s="1074"/>
      <c r="Q3" s="1074"/>
      <c r="R3" s="1074"/>
      <c r="S3" s="1074"/>
      <c r="T3" s="1074"/>
      <c r="U3" s="1074"/>
    </row>
    <row r="4" spans="1:21" s="194" customFormat="1" ht="30" customHeight="1">
      <c r="A4" s="1075" t="s">
        <v>1082</v>
      </c>
      <c r="B4" s="1075"/>
      <c r="C4" s="1075"/>
      <c r="D4" s="1075"/>
      <c r="E4" s="1075"/>
      <c r="F4" s="1075"/>
      <c r="G4" s="1075"/>
      <c r="H4" s="1075"/>
      <c r="I4" s="1075"/>
      <c r="J4" s="1075"/>
      <c r="K4" s="1075"/>
      <c r="L4" s="1075"/>
      <c r="M4" s="1075"/>
      <c r="N4" s="1075"/>
      <c r="O4" s="1075"/>
      <c r="P4" s="1075"/>
      <c r="Q4" s="1075"/>
      <c r="R4" s="1075"/>
      <c r="S4" s="1075"/>
      <c r="T4" s="1075"/>
      <c r="U4" s="1075"/>
    </row>
    <row r="5" spans="1:21" ht="3.75" customHeight="1">
      <c r="A5" s="162"/>
      <c r="B5" s="162"/>
      <c r="C5" s="162"/>
      <c r="D5" s="162"/>
      <c r="E5" s="162"/>
      <c r="F5" s="162"/>
      <c r="G5" s="162"/>
      <c r="H5" s="162"/>
      <c r="I5" s="162"/>
      <c r="J5" s="162"/>
      <c r="K5" s="519"/>
      <c r="L5" s="519"/>
      <c r="M5" s="519"/>
      <c r="N5" s="162"/>
      <c r="O5" s="162"/>
      <c r="P5" s="162"/>
      <c r="Q5" s="162" t="s">
        <v>1255</v>
      </c>
      <c r="R5" s="162"/>
      <c r="S5" s="162"/>
      <c r="T5" s="162"/>
      <c r="U5" s="162"/>
    </row>
    <row r="6" spans="1:21" s="200" customFormat="1" ht="30" customHeight="1" thickBot="1">
      <c r="A6" s="729"/>
      <c r="B6" s="321" t="s">
        <v>365</v>
      </c>
      <c r="C6" s="321" t="s">
        <v>379</v>
      </c>
      <c r="D6" s="321" t="s">
        <v>362</v>
      </c>
      <c r="E6" s="321" t="s">
        <v>380</v>
      </c>
      <c r="F6" s="321" t="s">
        <v>369</v>
      </c>
      <c r="G6" s="321" t="s">
        <v>378</v>
      </c>
      <c r="H6" s="321" t="s">
        <v>376</v>
      </c>
      <c r="I6" s="321" t="s">
        <v>363</v>
      </c>
      <c r="J6" s="321" t="s">
        <v>377</v>
      </c>
      <c r="K6" s="321" t="s">
        <v>367</v>
      </c>
      <c r="L6" s="321" t="s">
        <v>372</v>
      </c>
      <c r="M6" s="321" t="s">
        <v>361</v>
      </c>
      <c r="N6" s="321" t="s">
        <v>360</v>
      </c>
      <c r="O6" s="321" t="s">
        <v>358</v>
      </c>
      <c r="P6" s="321" t="s">
        <v>382</v>
      </c>
      <c r="Q6" s="321" t="s">
        <v>383</v>
      </c>
      <c r="R6" s="321" t="s">
        <v>366</v>
      </c>
      <c r="S6" s="321" t="s">
        <v>374</v>
      </c>
      <c r="T6" s="321" t="s">
        <v>364</v>
      </c>
      <c r="U6" s="321" t="s">
        <v>359</v>
      </c>
    </row>
    <row r="7" spans="1:21" s="726" customFormat="1" ht="15" customHeight="1">
      <c r="A7" s="728" t="s">
        <v>1081</v>
      </c>
      <c r="B7" s="727">
        <v>0.20930000000000001</v>
      </c>
      <c r="C7" s="727">
        <v>0.16309999999999999</v>
      </c>
      <c r="D7" s="727">
        <v>0.24959999999999999</v>
      </c>
      <c r="E7" s="727">
        <v>0.27900000000000003</v>
      </c>
      <c r="F7" s="727">
        <v>0.27360000000000001</v>
      </c>
      <c r="G7" s="727">
        <v>0.24909999999999999</v>
      </c>
      <c r="H7" s="727">
        <v>0.2147</v>
      </c>
      <c r="I7" s="727">
        <v>0.3054</v>
      </c>
      <c r="J7" s="727">
        <v>0.27500000000000002</v>
      </c>
      <c r="K7" s="727">
        <v>0.24010000000000001</v>
      </c>
      <c r="L7" s="727">
        <v>0.44119999999999998</v>
      </c>
      <c r="M7" s="727">
        <v>0.13569999999999999</v>
      </c>
      <c r="N7" s="727">
        <v>0.2374</v>
      </c>
      <c r="O7" s="727">
        <v>0.15490000000000001</v>
      </c>
      <c r="P7" s="727">
        <v>0.12809999999999999</v>
      </c>
      <c r="Q7" s="727">
        <v>0.1646</v>
      </c>
      <c r="R7" s="727">
        <v>0.1391</v>
      </c>
      <c r="S7" s="727">
        <v>0.16370000000000001</v>
      </c>
      <c r="T7" s="727">
        <v>0.22919999999999999</v>
      </c>
      <c r="U7" s="727">
        <v>0.17660000000000001</v>
      </c>
    </row>
    <row r="8" spans="1:21" ht="15" customHeight="1">
      <c r="A8" s="243" t="s">
        <v>1080</v>
      </c>
      <c r="B8" s="652">
        <v>472327931.89999998</v>
      </c>
      <c r="C8" s="652">
        <v>233548555.06999999</v>
      </c>
      <c r="D8" s="652">
        <v>108106885.41</v>
      </c>
      <c r="E8" s="652">
        <v>35730849.060000002</v>
      </c>
      <c r="F8" s="652">
        <v>37786119.829999998</v>
      </c>
      <c r="G8" s="652">
        <v>39534566.549999997</v>
      </c>
      <c r="H8" s="652">
        <v>16152493.76</v>
      </c>
      <c r="I8" s="652">
        <v>26270905.129999999</v>
      </c>
      <c r="J8" s="652">
        <v>14642782.65</v>
      </c>
      <c r="K8" s="652">
        <v>14463789.029999999</v>
      </c>
      <c r="L8" s="652">
        <v>11172494.49</v>
      </c>
      <c r="M8" s="652">
        <v>11206659.439999999</v>
      </c>
      <c r="N8" s="652">
        <v>34990089.869999997</v>
      </c>
      <c r="O8" s="652">
        <v>30155858.300000001</v>
      </c>
      <c r="P8" s="652">
        <v>11408718.17</v>
      </c>
      <c r="Q8" s="652">
        <v>7752749.1699999999</v>
      </c>
      <c r="R8" s="652">
        <v>12595901.550000001</v>
      </c>
      <c r="S8" s="652">
        <v>10175035.09</v>
      </c>
      <c r="T8" s="652">
        <v>10970362.859999999</v>
      </c>
      <c r="U8" s="652">
        <v>41730305.200000003</v>
      </c>
    </row>
    <row r="9" spans="1:21" ht="15" customHeight="1">
      <c r="A9" s="243" t="s">
        <v>1079</v>
      </c>
      <c r="B9" s="652">
        <v>0</v>
      </c>
      <c r="C9" s="652">
        <v>0</v>
      </c>
      <c r="D9" s="652">
        <v>0</v>
      </c>
      <c r="E9" s="652">
        <v>0</v>
      </c>
      <c r="F9" s="652">
        <v>0</v>
      </c>
      <c r="G9" s="652">
        <v>0</v>
      </c>
      <c r="H9" s="652">
        <v>0</v>
      </c>
      <c r="I9" s="652">
        <v>0</v>
      </c>
      <c r="J9" s="652">
        <v>0</v>
      </c>
      <c r="K9" s="652">
        <v>0</v>
      </c>
      <c r="L9" s="652">
        <v>0</v>
      </c>
      <c r="M9" s="652">
        <v>0</v>
      </c>
      <c r="N9" s="652">
        <v>0</v>
      </c>
      <c r="O9" s="652">
        <v>0</v>
      </c>
      <c r="P9" s="652">
        <v>0</v>
      </c>
      <c r="Q9" s="652">
        <v>0</v>
      </c>
      <c r="R9" s="652">
        <v>0</v>
      </c>
      <c r="S9" s="652">
        <v>0</v>
      </c>
      <c r="T9" s="652">
        <v>0</v>
      </c>
      <c r="U9" s="652">
        <v>0</v>
      </c>
    </row>
    <row r="10" spans="1:21" s="653" customFormat="1" ht="15" customHeight="1">
      <c r="A10" s="243" t="s">
        <v>1078</v>
      </c>
      <c r="B10" s="652">
        <v>86069416.890000001</v>
      </c>
      <c r="C10" s="652">
        <v>89874288.379999995</v>
      </c>
      <c r="D10" s="652">
        <v>28599985.899999999</v>
      </c>
      <c r="E10" s="652">
        <v>12338322.810000001</v>
      </c>
      <c r="F10" s="652">
        <v>29781438.829999998</v>
      </c>
      <c r="G10" s="652">
        <v>33315918.739999998</v>
      </c>
      <c r="H10" s="652">
        <v>18556767.079999998</v>
      </c>
      <c r="I10" s="652">
        <v>31340386.870000001</v>
      </c>
      <c r="J10" s="652">
        <v>37335740.729999997</v>
      </c>
      <c r="K10" s="652">
        <v>13021890.82</v>
      </c>
      <c r="L10" s="652">
        <v>10296026.42</v>
      </c>
      <c r="M10" s="652">
        <v>1392897.24</v>
      </c>
      <c r="N10" s="652">
        <v>46767686.82</v>
      </c>
      <c r="O10" s="652">
        <v>21938568.25</v>
      </c>
      <c r="P10" s="652">
        <v>1724654.68</v>
      </c>
      <c r="Q10" s="652">
        <v>0</v>
      </c>
      <c r="R10" s="652">
        <v>14295147.49</v>
      </c>
      <c r="S10" s="652">
        <v>8703915.9000000004</v>
      </c>
      <c r="T10" s="652">
        <v>4421909.8899999997</v>
      </c>
      <c r="U10" s="652">
        <v>30635418.34</v>
      </c>
    </row>
    <row r="11" spans="1:21" s="653" customFormat="1" ht="15" customHeight="1">
      <c r="A11" s="243" t="s">
        <v>1077</v>
      </c>
      <c r="B11" s="652">
        <v>125994514.79000001</v>
      </c>
      <c r="C11" s="652">
        <v>47481947.950000003</v>
      </c>
      <c r="D11" s="652">
        <v>60537422.979999997</v>
      </c>
      <c r="E11" s="652">
        <v>21917574.59</v>
      </c>
      <c r="F11" s="652">
        <v>47265040</v>
      </c>
      <c r="G11" s="652">
        <v>47423057.729999997</v>
      </c>
      <c r="H11" s="652">
        <v>18796373.859999999</v>
      </c>
      <c r="I11" s="652">
        <v>25250559.289999999</v>
      </c>
      <c r="J11" s="652">
        <v>33726665.799999997</v>
      </c>
      <c r="K11" s="652">
        <v>9144703.4600000009</v>
      </c>
      <c r="L11" s="652">
        <v>8027053.9800000004</v>
      </c>
      <c r="M11" s="652">
        <v>6703354.9299999997</v>
      </c>
      <c r="N11" s="652">
        <v>53860926.259999998</v>
      </c>
      <c r="O11" s="652">
        <v>8427784.6899999995</v>
      </c>
      <c r="P11" s="652">
        <v>24652267.710000001</v>
      </c>
      <c r="Q11" s="652">
        <v>15084856.369999999</v>
      </c>
      <c r="R11" s="652">
        <v>9139215.3100000005</v>
      </c>
      <c r="S11" s="652">
        <v>17973891.539999999</v>
      </c>
      <c r="T11" s="652">
        <v>4886434.8099999996</v>
      </c>
      <c r="U11" s="652">
        <v>83277370.530000001</v>
      </c>
    </row>
    <row r="12" spans="1:21" s="653" customFormat="1" ht="15" customHeight="1">
      <c r="A12" s="243" t="s">
        <v>1076</v>
      </c>
      <c r="B12" s="652">
        <v>98029361.680000007</v>
      </c>
      <c r="C12" s="652">
        <v>76779280.670000002</v>
      </c>
      <c r="D12" s="652">
        <v>9221049.5199999996</v>
      </c>
      <c r="E12" s="652">
        <v>0</v>
      </c>
      <c r="F12" s="652">
        <v>0</v>
      </c>
      <c r="G12" s="652">
        <v>0</v>
      </c>
      <c r="H12" s="652">
        <v>0</v>
      </c>
      <c r="I12" s="652">
        <v>14816523.289999999</v>
      </c>
      <c r="J12" s="652">
        <v>7574974.29</v>
      </c>
      <c r="K12" s="652">
        <v>0</v>
      </c>
      <c r="L12" s="652">
        <v>2124673.4300000002</v>
      </c>
      <c r="M12" s="652">
        <v>0</v>
      </c>
      <c r="N12" s="652">
        <v>0</v>
      </c>
      <c r="O12" s="652">
        <v>2133074.96</v>
      </c>
      <c r="P12" s="652">
        <v>0</v>
      </c>
      <c r="Q12" s="652">
        <v>0</v>
      </c>
      <c r="R12" s="652">
        <v>3876164.83</v>
      </c>
      <c r="S12" s="652">
        <v>0</v>
      </c>
      <c r="T12" s="652">
        <v>0</v>
      </c>
      <c r="U12" s="652">
        <v>0</v>
      </c>
    </row>
    <row r="13" spans="1:21" s="653" customFormat="1" ht="15" customHeight="1">
      <c r="A13" s="243" t="s">
        <v>1075</v>
      </c>
      <c r="B13" s="652">
        <v>1030200359.25</v>
      </c>
      <c r="C13" s="652">
        <v>669712913.05999994</v>
      </c>
      <c r="D13" s="652">
        <v>276586323.33999997</v>
      </c>
      <c r="E13" s="652">
        <v>71287527.609999999</v>
      </c>
      <c r="F13" s="652">
        <v>174377676.86000001</v>
      </c>
      <c r="G13" s="652">
        <v>283899644.35000002</v>
      </c>
      <c r="H13" s="652">
        <v>177933783.62</v>
      </c>
      <c r="I13" s="652">
        <v>145312357.58000001</v>
      </c>
      <c r="J13" s="652">
        <v>127968820.31</v>
      </c>
      <c r="K13" s="652">
        <v>128995996.14</v>
      </c>
      <c r="L13" s="652">
        <v>100654300.5</v>
      </c>
      <c r="M13" s="652">
        <v>65298445.780000001</v>
      </c>
      <c r="N13" s="652">
        <v>195162511.84</v>
      </c>
      <c r="O13" s="652">
        <v>123069338.17</v>
      </c>
      <c r="P13" s="652">
        <v>56480505.950000003</v>
      </c>
      <c r="Q13" s="652">
        <v>50492657.460000001</v>
      </c>
      <c r="R13" s="652">
        <v>79395742.430000007</v>
      </c>
      <c r="S13" s="652">
        <v>190724364</v>
      </c>
      <c r="T13" s="652">
        <v>66237289.210000001</v>
      </c>
      <c r="U13" s="652">
        <v>182151065.47</v>
      </c>
    </row>
    <row r="14" spans="1:21" s="245" customFormat="1" ht="15" customHeight="1">
      <c r="A14" s="720" t="s">
        <v>1074</v>
      </c>
      <c r="B14" s="725">
        <v>1812621584.51</v>
      </c>
      <c r="C14" s="725">
        <v>1117396985.1300001</v>
      </c>
      <c r="D14" s="725">
        <v>483051667.14999998</v>
      </c>
      <c r="E14" s="725">
        <v>141274274.06999999</v>
      </c>
      <c r="F14" s="725">
        <v>289210275.51999998</v>
      </c>
      <c r="G14" s="725">
        <v>404173187.37</v>
      </c>
      <c r="H14" s="725">
        <v>231439418.31999999</v>
      </c>
      <c r="I14" s="725">
        <v>242990732.16</v>
      </c>
      <c r="J14" s="725">
        <v>221248983.78</v>
      </c>
      <c r="K14" s="725">
        <v>165626379.44999999</v>
      </c>
      <c r="L14" s="725">
        <v>132274548.81999999</v>
      </c>
      <c r="M14" s="725">
        <v>84601357.390000001</v>
      </c>
      <c r="N14" s="725">
        <v>330781214.79000002</v>
      </c>
      <c r="O14" s="725">
        <v>185724624.37</v>
      </c>
      <c r="P14" s="725">
        <v>94266146.510000005</v>
      </c>
      <c r="Q14" s="725">
        <v>73330263</v>
      </c>
      <c r="R14" s="725">
        <v>119302171.61</v>
      </c>
      <c r="S14" s="725">
        <v>227577206.53</v>
      </c>
      <c r="T14" s="725">
        <v>86515996.769999996</v>
      </c>
      <c r="U14" s="725">
        <v>337794159.54000002</v>
      </c>
    </row>
    <row r="15" spans="1:21" s="653" customFormat="1" ht="15" customHeight="1">
      <c r="A15" s="243" t="s">
        <v>1073</v>
      </c>
      <c r="B15" s="652">
        <v>1183933521.283</v>
      </c>
      <c r="C15" s="652">
        <v>769013205.21350002</v>
      </c>
      <c r="D15" s="652">
        <v>319490819.14999998</v>
      </c>
      <c r="E15" s="652">
        <v>84713979.466999993</v>
      </c>
      <c r="F15" s="652">
        <v>203966484.62599999</v>
      </c>
      <c r="G15" s="652">
        <v>314274356.963</v>
      </c>
      <c r="H15" s="652">
        <v>191043323.96599999</v>
      </c>
      <c r="I15" s="652">
        <v>175318107.06650001</v>
      </c>
      <c r="J15" s="652">
        <v>157980532.07350001</v>
      </c>
      <c r="K15" s="652">
        <v>136172726.03400001</v>
      </c>
      <c r="L15" s="652">
        <v>108320537.84649999</v>
      </c>
      <c r="M15" s="652">
        <v>68928702.693000004</v>
      </c>
      <c r="N15" s="652">
        <v>231446512.33399999</v>
      </c>
      <c r="O15" s="652">
        <v>133270750.38500001</v>
      </c>
      <c r="P15" s="652">
        <v>69151570.740999997</v>
      </c>
      <c r="Q15" s="652">
        <v>58035085.645000003</v>
      </c>
      <c r="R15" s="652">
        <v>89731503.205500007</v>
      </c>
      <c r="S15" s="652">
        <v>201452092.94999999</v>
      </c>
      <c r="T15" s="652">
        <v>69564888.592999995</v>
      </c>
      <c r="U15" s="652">
        <v>229916834.403</v>
      </c>
    </row>
    <row r="16" spans="1:21" s="252" customFormat="1" ht="15" customHeight="1">
      <c r="A16" s="248" t="s">
        <v>1072</v>
      </c>
      <c r="B16" s="724">
        <v>0.6532</v>
      </c>
      <c r="C16" s="724">
        <v>0.68820000000000003</v>
      </c>
      <c r="D16" s="724">
        <v>0.66139999999999999</v>
      </c>
      <c r="E16" s="724">
        <v>0.59960000000000002</v>
      </c>
      <c r="F16" s="724">
        <v>0.70530000000000004</v>
      </c>
      <c r="G16" s="724">
        <v>0.77759999999999996</v>
      </c>
      <c r="H16" s="724">
        <v>0.82550000000000001</v>
      </c>
      <c r="I16" s="724">
        <v>0.72150000000000003</v>
      </c>
      <c r="J16" s="724">
        <v>0.71399999999999997</v>
      </c>
      <c r="K16" s="724">
        <v>0.82220000000000004</v>
      </c>
      <c r="L16" s="724">
        <v>0.81889999999999996</v>
      </c>
      <c r="M16" s="724">
        <v>0.81469999999999998</v>
      </c>
      <c r="N16" s="724">
        <v>0.69969999999999999</v>
      </c>
      <c r="O16" s="724">
        <v>0.71760000000000002</v>
      </c>
      <c r="P16" s="724">
        <v>0.73360000000000003</v>
      </c>
      <c r="Q16" s="724">
        <v>0.79139999999999999</v>
      </c>
      <c r="R16" s="724">
        <v>0.75209999999999999</v>
      </c>
      <c r="S16" s="724">
        <v>0.88519999999999999</v>
      </c>
      <c r="T16" s="724">
        <v>0.80410000000000004</v>
      </c>
      <c r="U16" s="724">
        <v>0.68059999999999998</v>
      </c>
    </row>
    <row r="17" spans="1:21" s="653" customFormat="1" ht="15" customHeight="1">
      <c r="A17" s="720" t="s">
        <v>1071</v>
      </c>
      <c r="B17" s="719">
        <v>118393352.1283</v>
      </c>
      <c r="C17" s="719">
        <v>76901320.521400005</v>
      </c>
      <c r="D17" s="719">
        <v>31949081.914999999</v>
      </c>
      <c r="E17" s="719">
        <v>8471397.9466999993</v>
      </c>
      <c r="F17" s="719">
        <v>20396648.4626</v>
      </c>
      <c r="G17" s="719">
        <v>31427435.6963</v>
      </c>
      <c r="H17" s="719">
        <v>19104332.396600001</v>
      </c>
      <c r="I17" s="719">
        <v>17531810.706700001</v>
      </c>
      <c r="J17" s="719">
        <v>15798053.2074</v>
      </c>
      <c r="K17" s="719">
        <v>13617272.603399999</v>
      </c>
      <c r="L17" s="719">
        <v>10832053.784700001</v>
      </c>
      <c r="M17" s="719">
        <v>6892870.2692999998</v>
      </c>
      <c r="N17" s="719">
        <v>23144651.233399998</v>
      </c>
      <c r="O17" s="719">
        <v>13327075.0385</v>
      </c>
      <c r="P17" s="719">
        <v>6915157.0740999999</v>
      </c>
      <c r="Q17" s="719">
        <v>5803508.5645000003</v>
      </c>
      <c r="R17" s="719">
        <v>8973150.3205999993</v>
      </c>
      <c r="S17" s="719">
        <v>20145209.295000002</v>
      </c>
      <c r="T17" s="719">
        <v>6956488.8592999997</v>
      </c>
      <c r="U17" s="719">
        <v>22991683.440299999</v>
      </c>
    </row>
    <row r="18" spans="1:21" s="653" customFormat="1" ht="15" customHeight="1">
      <c r="A18" s="243" t="s">
        <v>1070</v>
      </c>
      <c r="B18" s="652">
        <v>204331638</v>
      </c>
      <c r="C18" s="652">
        <v>122426158</v>
      </c>
      <c r="D18" s="652">
        <v>73426558</v>
      </c>
      <c r="E18" s="652">
        <v>31434814</v>
      </c>
      <c r="F18" s="652">
        <v>54216130</v>
      </c>
      <c r="G18" s="652">
        <v>78280440</v>
      </c>
      <c r="H18" s="652">
        <v>41930756</v>
      </c>
      <c r="I18" s="652">
        <v>53479083</v>
      </c>
      <c r="J18" s="652">
        <v>43714697</v>
      </c>
      <c r="K18" s="652">
        <v>32692643</v>
      </c>
      <c r="L18" s="652">
        <v>46268396</v>
      </c>
      <c r="M18" s="652">
        <v>11211057</v>
      </c>
      <c r="N18" s="652">
        <v>43628678</v>
      </c>
      <c r="O18" s="652">
        <v>21295924</v>
      </c>
      <c r="P18" s="652">
        <v>9922076</v>
      </c>
      <c r="Q18" s="652">
        <v>10428451</v>
      </c>
      <c r="R18" s="652">
        <v>13217054</v>
      </c>
      <c r="S18" s="652">
        <v>30425173</v>
      </c>
      <c r="T18" s="652">
        <v>15312715</v>
      </c>
      <c r="U18" s="652">
        <v>36206929</v>
      </c>
    </row>
    <row r="19" spans="1:21" s="653" customFormat="1" ht="15" customHeight="1">
      <c r="A19" s="243" t="s">
        <v>1069</v>
      </c>
      <c r="B19" s="652">
        <v>0</v>
      </c>
      <c r="C19" s="652">
        <v>0</v>
      </c>
      <c r="D19" s="652">
        <v>0</v>
      </c>
      <c r="E19" s="652">
        <v>1</v>
      </c>
      <c r="F19" s="652">
        <v>0</v>
      </c>
      <c r="G19" s="652">
        <v>0</v>
      </c>
      <c r="H19" s="652">
        <v>0</v>
      </c>
      <c r="I19" s="652">
        <v>0</v>
      </c>
      <c r="J19" s="652">
        <v>0</v>
      </c>
      <c r="K19" s="652">
        <v>0</v>
      </c>
      <c r="L19" s="652">
        <v>0</v>
      </c>
      <c r="M19" s="652">
        <v>0</v>
      </c>
      <c r="N19" s="652">
        <v>0</v>
      </c>
      <c r="O19" s="652">
        <v>0</v>
      </c>
      <c r="P19" s="652">
        <v>0</v>
      </c>
      <c r="Q19" s="652">
        <v>0</v>
      </c>
      <c r="R19" s="652">
        <v>0</v>
      </c>
      <c r="S19" s="652">
        <v>0</v>
      </c>
      <c r="T19" s="652">
        <v>25888</v>
      </c>
      <c r="U19" s="652">
        <v>0</v>
      </c>
    </row>
    <row r="20" spans="1:21" s="653" customFormat="1" ht="15" customHeight="1">
      <c r="A20" s="248" t="s">
        <v>1068</v>
      </c>
      <c r="B20" s="652">
        <v>0</v>
      </c>
      <c r="C20" s="652">
        <v>0</v>
      </c>
      <c r="D20" s="652">
        <v>0</v>
      </c>
      <c r="E20" s="652">
        <v>0</v>
      </c>
      <c r="F20" s="652">
        <v>0</v>
      </c>
      <c r="G20" s="652">
        <v>0</v>
      </c>
      <c r="H20" s="652">
        <v>0</v>
      </c>
      <c r="I20" s="652">
        <v>0</v>
      </c>
      <c r="J20" s="652">
        <v>0</v>
      </c>
      <c r="K20" s="652">
        <v>0</v>
      </c>
      <c r="L20" s="652">
        <v>0</v>
      </c>
      <c r="M20" s="652">
        <v>0</v>
      </c>
      <c r="N20" s="652">
        <v>0</v>
      </c>
      <c r="O20" s="652">
        <v>0</v>
      </c>
      <c r="P20" s="652">
        <v>0</v>
      </c>
      <c r="Q20" s="652">
        <v>0</v>
      </c>
      <c r="R20" s="652">
        <v>0</v>
      </c>
      <c r="S20" s="652">
        <v>0</v>
      </c>
      <c r="T20" s="652">
        <v>0</v>
      </c>
      <c r="U20" s="652">
        <v>0</v>
      </c>
    </row>
    <row r="21" spans="1:21" s="653" customFormat="1" ht="15" customHeight="1">
      <c r="A21" s="243" t="s">
        <v>1067</v>
      </c>
      <c r="B21" s="652">
        <v>0</v>
      </c>
      <c r="C21" s="652">
        <v>184112</v>
      </c>
      <c r="D21" s="652">
        <v>0</v>
      </c>
      <c r="E21" s="652">
        <v>8203406</v>
      </c>
      <c r="F21" s="652">
        <v>0</v>
      </c>
      <c r="G21" s="652">
        <v>0</v>
      </c>
      <c r="H21" s="652">
        <v>2471475</v>
      </c>
      <c r="I21" s="652">
        <v>568805</v>
      </c>
      <c r="J21" s="652">
        <v>271656</v>
      </c>
      <c r="K21" s="652">
        <v>0</v>
      </c>
      <c r="L21" s="652">
        <v>2163028</v>
      </c>
      <c r="M21" s="652">
        <v>2293475</v>
      </c>
      <c r="N21" s="652">
        <v>0</v>
      </c>
      <c r="O21" s="652">
        <v>1846390</v>
      </c>
      <c r="P21" s="652">
        <v>2230931</v>
      </c>
      <c r="Q21" s="652">
        <v>878392</v>
      </c>
      <c r="R21" s="652">
        <v>1262231</v>
      </c>
      <c r="S21" s="652">
        <v>0</v>
      </c>
      <c r="T21" s="652">
        <v>3745</v>
      </c>
      <c r="U21" s="652">
        <v>1008181</v>
      </c>
    </row>
    <row r="22" spans="1:21" s="653" customFormat="1" ht="15" customHeight="1">
      <c r="A22" s="720" t="s">
        <v>1066</v>
      </c>
      <c r="B22" s="719">
        <v>204331638</v>
      </c>
      <c r="C22" s="719">
        <v>122242046</v>
      </c>
      <c r="D22" s="719">
        <v>73426558</v>
      </c>
      <c r="E22" s="719">
        <v>23231407</v>
      </c>
      <c r="F22" s="719">
        <v>54216130</v>
      </c>
      <c r="G22" s="719">
        <v>78280440</v>
      </c>
      <c r="H22" s="719">
        <v>39459281</v>
      </c>
      <c r="I22" s="719">
        <v>52910278</v>
      </c>
      <c r="J22" s="719">
        <v>43443041</v>
      </c>
      <c r="K22" s="719">
        <v>32692643</v>
      </c>
      <c r="L22" s="719">
        <v>44105368</v>
      </c>
      <c r="M22" s="719">
        <v>8917582</v>
      </c>
      <c r="N22" s="719">
        <v>43628678</v>
      </c>
      <c r="O22" s="719">
        <v>19449534</v>
      </c>
      <c r="P22" s="719">
        <v>7691145</v>
      </c>
      <c r="Q22" s="719">
        <v>9550059</v>
      </c>
      <c r="R22" s="719">
        <v>11954823</v>
      </c>
      <c r="S22" s="719">
        <v>30425173</v>
      </c>
      <c r="T22" s="719">
        <v>15283082</v>
      </c>
      <c r="U22" s="719">
        <v>35198748</v>
      </c>
    </row>
    <row r="23" spans="1:21" s="653" customFormat="1" ht="15" customHeight="1">
      <c r="A23" s="243" t="s">
        <v>1065</v>
      </c>
      <c r="B23" s="652">
        <v>0</v>
      </c>
      <c r="C23" s="652">
        <v>0</v>
      </c>
      <c r="D23" s="652">
        <v>0</v>
      </c>
      <c r="E23" s="652">
        <v>0</v>
      </c>
      <c r="F23" s="652">
        <v>0</v>
      </c>
      <c r="G23" s="652">
        <v>0</v>
      </c>
      <c r="H23" s="652">
        <v>0</v>
      </c>
      <c r="I23" s="652">
        <v>0</v>
      </c>
      <c r="J23" s="652">
        <v>0</v>
      </c>
      <c r="K23" s="652">
        <v>0</v>
      </c>
      <c r="L23" s="652">
        <v>0</v>
      </c>
      <c r="M23" s="652">
        <v>0</v>
      </c>
      <c r="N23" s="652">
        <v>0</v>
      </c>
      <c r="O23" s="652">
        <v>0</v>
      </c>
      <c r="P23" s="652">
        <v>0</v>
      </c>
      <c r="Q23" s="652">
        <v>0</v>
      </c>
      <c r="R23" s="652">
        <v>0</v>
      </c>
      <c r="S23" s="652">
        <v>0</v>
      </c>
      <c r="T23" s="652">
        <v>0</v>
      </c>
      <c r="U23" s="652">
        <v>0</v>
      </c>
    </row>
    <row r="24" spans="1:21" s="653" customFormat="1" ht="15" customHeight="1">
      <c r="A24" s="243" t="s">
        <v>1064</v>
      </c>
      <c r="B24" s="652">
        <v>0</v>
      </c>
      <c r="C24" s="652">
        <v>0</v>
      </c>
      <c r="D24" s="652">
        <v>0</v>
      </c>
      <c r="E24" s="652">
        <v>0</v>
      </c>
      <c r="F24" s="652">
        <v>0</v>
      </c>
      <c r="G24" s="652">
        <v>0</v>
      </c>
      <c r="H24" s="652">
        <v>0</v>
      </c>
      <c r="I24" s="652">
        <v>0</v>
      </c>
      <c r="J24" s="652">
        <v>0</v>
      </c>
      <c r="K24" s="652">
        <v>0</v>
      </c>
      <c r="L24" s="652">
        <v>0</v>
      </c>
      <c r="M24" s="652">
        <v>0</v>
      </c>
      <c r="N24" s="652">
        <v>0</v>
      </c>
      <c r="O24" s="652">
        <v>0</v>
      </c>
      <c r="P24" s="652">
        <v>0</v>
      </c>
      <c r="Q24" s="652">
        <v>0</v>
      </c>
      <c r="R24" s="652">
        <v>0</v>
      </c>
      <c r="S24" s="652">
        <v>0</v>
      </c>
      <c r="T24" s="652">
        <v>0</v>
      </c>
      <c r="U24" s="652">
        <v>0</v>
      </c>
    </row>
    <row r="25" spans="1:21" s="657" customFormat="1" ht="15" customHeight="1">
      <c r="A25" s="243" t="s">
        <v>1063</v>
      </c>
      <c r="B25" s="652">
        <v>0</v>
      </c>
      <c r="C25" s="652">
        <v>0</v>
      </c>
      <c r="D25" s="652">
        <v>0</v>
      </c>
      <c r="E25" s="652">
        <v>0</v>
      </c>
      <c r="F25" s="652">
        <v>0</v>
      </c>
      <c r="G25" s="652">
        <v>0</v>
      </c>
      <c r="H25" s="652">
        <v>0</v>
      </c>
      <c r="I25" s="652">
        <v>0</v>
      </c>
      <c r="J25" s="652">
        <v>0</v>
      </c>
      <c r="K25" s="652">
        <v>0</v>
      </c>
      <c r="L25" s="652">
        <v>0</v>
      </c>
      <c r="M25" s="652">
        <v>0</v>
      </c>
      <c r="N25" s="652">
        <v>0</v>
      </c>
      <c r="O25" s="652">
        <v>0</v>
      </c>
      <c r="P25" s="652">
        <v>0</v>
      </c>
      <c r="Q25" s="652">
        <v>0</v>
      </c>
      <c r="R25" s="652">
        <v>0</v>
      </c>
      <c r="S25" s="652">
        <v>0</v>
      </c>
      <c r="T25" s="652">
        <v>0</v>
      </c>
      <c r="U25" s="652">
        <v>0</v>
      </c>
    </row>
    <row r="26" spans="1:21" s="653" customFormat="1" ht="15" customHeight="1">
      <c r="A26" s="243" t="s">
        <v>1062</v>
      </c>
      <c r="B26" s="652">
        <v>0</v>
      </c>
      <c r="C26" s="652">
        <v>0</v>
      </c>
      <c r="D26" s="652">
        <v>0</v>
      </c>
      <c r="E26" s="652">
        <v>0</v>
      </c>
      <c r="F26" s="652">
        <v>0</v>
      </c>
      <c r="G26" s="652">
        <v>0</v>
      </c>
      <c r="H26" s="652">
        <v>0</v>
      </c>
      <c r="I26" s="652">
        <v>0</v>
      </c>
      <c r="J26" s="652">
        <v>0</v>
      </c>
      <c r="K26" s="652">
        <v>0</v>
      </c>
      <c r="L26" s="652">
        <v>0</v>
      </c>
      <c r="M26" s="652">
        <v>0</v>
      </c>
      <c r="N26" s="652">
        <v>0</v>
      </c>
      <c r="O26" s="652">
        <v>0</v>
      </c>
      <c r="P26" s="652">
        <v>0</v>
      </c>
      <c r="Q26" s="652">
        <v>0</v>
      </c>
      <c r="R26" s="652">
        <v>0</v>
      </c>
      <c r="S26" s="652">
        <v>0</v>
      </c>
      <c r="T26" s="652">
        <v>0</v>
      </c>
      <c r="U26" s="652">
        <v>0</v>
      </c>
    </row>
    <row r="27" spans="1:21" s="656" customFormat="1" ht="15" customHeight="1">
      <c r="A27" s="248" t="s">
        <v>1061</v>
      </c>
      <c r="B27" s="652">
        <v>43461919</v>
      </c>
      <c r="C27" s="652">
        <v>3195334</v>
      </c>
      <c r="D27" s="652">
        <v>6318982</v>
      </c>
      <c r="E27" s="652">
        <v>400000</v>
      </c>
      <c r="F27" s="652">
        <v>1592652</v>
      </c>
      <c r="G27" s="652">
        <v>10413</v>
      </c>
      <c r="H27" s="652">
        <v>1560776</v>
      </c>
      <c r="I27" s="652">
        <v>635597</v>
      </c>
      <c r="J27" s="652">
        <v>0</v>
      </c>
      <c r="K27" s="652">
        <v>0</v>
      </c>
      <c r="L27" s="652">
        <v>3686608</v>
      </c>
      <c r="M27" s="652">
        <v>438675</v>
      </c>
      <c r="N27" s="652">
        <v>11316854</v>
      </c>
      <c r="O27" s="652">
        <v>1200000</v>
      </c>
      <c r="P27" s="652">
        <v>1167155</v>
      </c>
      <c r="Q27" s="652">
        <v>0</v>
      </c>
      <c r="R27" s="652">
        <v>522699</v>
      </c>
      <c r="S27" s="652">
        <v>2555901</v>
      </c>
      <c r="T27" s="652">
        <v>659944</v>
      </c>
      <c r="U27" s="652">
        <v>5410000</v>
      </c>
    </row>
    <row r="28" spans="1:21" s="655" customFormat="1" ht="15" customHeight="1">
      <c r="A28" s="248" t="s">
        <v>1060</v>
      </c>
      <c r="B28" s="652">
        <v>0</v>
      </c>
      <c r="C28" s="652">
        <v>0</v>
      </c>
      <c r="D28" s="652">
        <v>0</v>
      </c>
      <c r="E28" s="652">
        <v>0</v>
      </c>
      <c r="F28" s="652">
        <v>0</v>
      </c>
      <c r="G28" s="652">
        <v>0</v>
      </c>
      <c r="H28" s="652">
        <v>0</v>
      </c>
      <c r="I28" s="652">
        <v>0</v>
      </c>
      <c r="J28" s="652">
        <v>0</v>
      </c>
      <c r="K28" s="652">
        <v>0</v>
      </c>
      <c r="L28" s="652">
        <v>0</v>
      </c>
      <c r="M28" s="652">
        <v>0</v>
      </c>
      <c r="N28" s="652">
        <v>0</v>
      </c>
      <c r="O28" s="652">
        <v>0</v>
      </c>
      <c r="P28" s="652">
        <v>0</v>
      </c>
      <c r="Q28" s="652">
        <v>0</v>
      </c>
      <c r="R28" s="652">
        <v>0</v>
      </c>
      <c r="S28" s="652">
        <v>0</v>
      </c>
      <c r="T28" s="652">
        <v>0</v>
      </c>
      <c r="U28" s="652">
        <v>0</v>
      </c>
    </row>
    <row r="29" spans="1:21" s="722" customFormat="1" ht="15" customHeight="1">
      <c r="A29" s="723" t="s">
        <v>1059</v>
      </c>
      <c r="B29" s="719">
        <v>43461919</v>
      </c>
      <c r="C29" s="719">
        <v>3195334</v>
      </c>
      <c r="D29" s="719">
        <v>6318982</v>
      </c>
      <c r="E29" s="719">
        <v>400000</v>
      </c>
      <c r="F29" s="719">
        <v>1592652</v>
      </c>
      <c r="G29" s="719">
        <v>10413</v>
      </c>
      <c r="H29" s="719">
        <v>1560776</v>
      </c>
      <c r="I29" s="719">
        <v>635597</v>
      </c>
      <c r="J29" s="719">
        <v>0</v>
      </c>
      <c r="K29" s="719">
        <v>0</v>
      </c>
      <c r="L29" s="719">
        <v>3686608</v>
      </c>
      <c r="M29" s="719">
        <v>438675</v>
      </c>
      <c r="N29" s="719">
        <v>11316854</v>
      </c>
      <c r="O29" s="719">
        <v>1200000</v>
      </c>
      <c r="P29" s="719">
        <v>1167155</v>
      </c>
      <c r="Q29" s="719">
        <v>0</v>
      </c>
      <c r="R29" s="719">
        <v>522699</v>
      </c>
      <c r="S29" s="719">
        <v>2555901</v>
      </c>
      <c r="T29" s="719">
        <v>659944</v>
      </c>
      <c r="U29" s="719">
        <v>5410000</v>
      </c>
    </row>
    <row r="30" spans="1:21" s="721" customFormat="1" ht="15" customHeight="1">
      <c r="A30" s="248" t="s">
        <v>1058</v>
      </c>
      <c r="B30" s="652">
        <v>0</v>
      </c>
      <c r="C30" s="652">
        <v>0</v>
      </c>
      <c r="D30" s="652">
        <v>0</v>
      </c>
      <c r="E30" s="652">
        <v>0</v>
      </c>
      <c r="F30" s="652">
        <v>0</v>
      </c>
      <c r="G30" s="652">
        <v>0</v>
      </c>
      <c r="H30" s="652">
        <v>0</v>
      </c>
      <c r="I30" s="652">
        <v>0</v>
      </c>
      <c r="J30" s="652">
        <v>0</v>
      </c>
      <c r="K30" s="652">
        <v>0</v>
      </c>
      <c r="L30" s="652">
        <v>0</v>
      </c>
      <c r="M30" s="652">
        <v>0</v>
      </c>
      <c r="N30" s="652">
        <v>0</v>
      </c>
      <c r="O30" s="652">
        <v>0</v>
      </c>
      <c r="P30" s="652">
        <v>0</v>
      </c>
      <c r="Q30" s="652">
        <v>0</v>
      </c>
      <c r="R30" s="652">
        <v>0</v>
      </c>
      <c r="S30" s="652">
        <v>0</v>
      </c>
      <c r="T30" s="652">
        <v>0</v>
      </c>
      <c r="U30" s="652">
        <v>0</v>
      </c>
    </row>
    <row r="31" spans="1:21" s="653" customFormat="1" ht="15" customHeight="1">
      <c r="A31" s="248" t="s">
        <v>1057</v>
      </c>
      <c r="B31" s="652">
        <v>0</v>
      </c>
      <c r="C31" s="652">
        <v>0</v>
      </c>
      <c r="D31" s="652">
        <v>0</v>
      </c>
      <c r="E31" s="652">
        <v>0</v>
      </c>
      <c r="F31" s="652">
        <v>0</v>
      </c>
      <c r="G31" s="652">
        <v>0</v>
      </c>
      <c r="H31" s="652">
        <v>0</v>
      </c>
      <c r="I31" s="652">
        <v>0</v>
      </c>
      <c r="J31" s="652">
        <v>0</v>
      </c>
      <c r="K31" s="652">
        <v>0</v>
      </c>
      <c r="L31" s="652">
        <v>0</v>
      </c>
      <c r="M31" s="652">
        <v>0</v>
      </c>
      <c r="N31" s="652">
        <v>0</v>
      </c>
      <c r="O31" s="652">
        <v>0</v>
      </c>
      <c r="P31" s="652">
        <v>0</v>
      </c>
      <c r="Q31" s="652">
        <v>0</v>
      </c>
      <c r="R31" s="652">
        <v>0</v>
      </c>
      <c r="S31" s="652">
        <v>0</v>
      </c>
      <c r="T31" s="652">
        <v>0</v>
      </c>
      <c r="U31" s="652">
        <v>0</v>
      </c>
    </row>
    <row r="32" spans="1:21" s="653" customFormat="1" ht="15" customHeight="1">
      <c r="A32" s="720" t="s">
        <v>1056</v>
      </c>
      <c r="B32" s="719">
        <v>247793557</v>
      </c>
      <c r="C32" s="719">
        <v>125437380</v>
      </c>
      <c r="D32" s="719">
        <v>79745540</v>
      </c>
      <c r="E32" s="719">
        <v>23631407</v>
      </c>
      <c r="F32" s="719">
        <v>55808782</v>
      </c>
      <c r="G32" s="719">
        <v>78290853</v>
      </c>
      <c r="H32" s="719">
        <v>41020057</v>
      </c>
      <c r="I32" s="719">
        <v>53545875</v>
      </c>
      <c r="J32" s="719">
        <v>43443041</v>
      </c>
      <c r="K32" s="719">
        <v>32692643</v>
      </c>
      <c r="L32" s="719">
        <v>47791976</v>
      </c>
      <c r="M32" s="719">
        <v>9356257</v>
      </c>
      <c r="N32" s="719">
        <v>54945532</v>
      </c>
      <c r="O32" s="719">
        <v>20649534</v>
      </c>
      <c r="P32" s="719">
        <v>8858300</v>
      </c>
      <c r="Q32" s="719">
        <v>9550059</v>
      </c>
      <c r="R32" s="719">
        <v>12477522</v>
      </c>
      <c r="S32" s="719">
        <v>32981074</v>
      </c>
      <c r="T32" s="719">
        <v>15943026</v>
      </c>
      <c r="U32" s="719">
        <v>40608748</v>
      </c>
    </row>
    <row r="33" spans="1:21" ht="15" customHeight="1">
      <c r="A33" s="243" t="s">
        <v>1055</v>
      </c>
      <c r="B33" s="652">
        <v>129400204.8717</v>
      </c>
      <c r="C33" s="652">
        <v>48536059.478699997</v>
      </c>
      <c r="D33" s="652">
        <v>47796458.085000001</v>
      </c>
      <c r="E33" s="652">
        <v>15160009.053300001</v>
      </c>
      <c r="F33" s="652">
        <v>35412133.5374</v>
      </c>
      <c r="G33" s="652">
        <v>46863417.3037</v>
      </c>
      <c r="H33" s="652">
        <v>21915724.603399999</v>
      </c>
      <c r="I33" s="652">
        <v>36014064.293399997</v>
      </c>
      <c r="J33" s="652">
        <v>27644987.7927</v>
      </c>
      <c r="K33" s="652">
        <v>19075370.396600001</v>
      </c>
      <c r="L33" s="652">
        <v>36959922.215400003</v>
      </c>
      <c r="M33" s="652">
        <v>2463386.7307000002</v>
      </c>
      <c r="N33" s="652">
        <v>31800880.766600002</v>
      </c>
      <c r="O33" s="652">
        <v>7322458.9615000002</v>
      </c>
      <c r="P33" s="652">
        <v>1943142.9258999999</v>
      </c>
      <c r="Q33" s="652">
        <v>3746550.4355000001</v>
      </c>
      <c r="R33" s="652">
        <v>3504371.6795000001</v>
      </c>
      <c r="S33" s="652">
        <v>12835864.705</v>
      </c>
      <c r="T33" s="652">
        <v>8986537.1406999994</v>
      </c>
      <c r="U33" s="652">
        <v>17617064.559700001</v>
      </c>
    </row>
    <row r="34" spans="1:21" s="717" customFormat="1" ht="15" customHeight="1">
      <c r="A34" s="243" t="s">
        <v>1054</v>
      </c>
      <c r="B34" s="718">
        <v>0.2152</v>
      </c>
      <c r="C34" s="718">
        <v>0.1575</v>
      </c>
      <c r="D34" s="718">
        <v>0.21190000000000001</v>
      </c>
      <c r="E34" s="718">
        <v>0.1123</v>
      </c>
      <c r="F34" s="718">
        <v>7.9699999999999993E-2</v>
      </c>
      <c r="G34" s="718">
        <v>4.4699999999999997E-2</v>
      </c>
      <c r="H34" s="718">
        <v>7.4200000000000002E-2</v>
      </c>
      <c r="I34" s="718">
        <v>2.86E-2</v>
      </c>
      <c r="J34" s="718">
        <v>5.3800000000000001E-2</v>
      </c>
      <c r="K34" s="718">
        <v>7.2099999999999997E-2</v>
      </c>
      <c r="L34" s="718">
        <v>0.1042</v>
      </c>
      <c r="M34" s="718">
        <v>0.2442</v>
      </c>
      <c r="N34" s="718">
        <v>4.5999999999999999E-2</v>
      </c>
      <c r="O34" s="718">
        <v>0.10780000000000001</v>
      </c>
      <c r="P34" s="718">
        <v>0.30520000000000003</v>
      </c>
      <c r="Q34" s="718">
        <v>0.17979999999999999</v>
      </c>
      <c r="R34" s="718">
        <v>0.21490000000000001</v>
      </c>
      <c r="S34" s="718">
        <v>7.2400000000000006E-2</v>
      </c>
      <c r="T34" s="718">
        <v>0.28110000000000002</v>
      </c>
      <c r="U34" s="718">
        <v>6.8099999999999994E-2</v>
      </c>
    </row>
    <row r="35" spans="1:21" ht="3.75" customHeight="1" thickBot="1">
      <c r="A35" s="167"/>
      <c r="B35" s="167"/>
      <c r="C35" s="167"/>
      <c r="D35" s="167"/>
      <c r="E35" s="167"/>
      <c r="F35" s="167"/>
      <c r="G35" s="167"/>
      <c r="H35" s="167"/>
      <c r="I35" s="167"/>
      <c r="J35" s="167"/>
      <c r="K35" s="167"/>
      <c r="L35" s="167"/>
      <c r="M35" s="167"/>
      <c r="N35" s="167"/>
      <c r="O35" s="167"/>
      <c r="P35" s="167"/>
      <c r="Q35" s="167"/>
      <c r="R35" s="167"/>
      <c r="S35" s="167"/>
      <c r="T35" s="167"/>
      <c r="U35" s="167"/>
    </row>
    <row r="36" spans="1:21" ht="15" customHeight="1" thickTop="1">
      <c r="A36" s="293" t="s">
        <v>1053</v>
      </c>
      <c r="B36" s="162"/>
      <c r="C36" s="162"/>
      <c r="D36" s="162"/>
      <c r="E36" s="162"/>
      <c r="F36" s="162"/>
      <c r="G36" s="162"/>
      <c r="H36" s="162"/>
      <c r="I36" s="162"/>
      <c r="J36" s="162"/>
      <c r="K36" s="519"/>
      <c r="L36" s="519"/>
      <c r="M36" s="519"/>
      <c r="N36" s="162"/>
      <c r="O36" s="162"/>
      <c r="P36" s="162"/>
      <c r="Q36" s="162"/>
      <c r="R36" s="162"/>
      <c r="S36" s="162"/>
      <c r="T36" s="162"/>
      <c r="U36" s="162"/>
    </row>
    <row r="37" spans="1:21" ht="15" customHeight="1">
      <c r="A37" s="162"/>
      <c r="B37" s="162"/>
      <c r="C37" s="162"/>
      <c r="D37" s="162"/>
      <c r="E37" s="162"/>
      <c r="F37" s="162"/>
      <c r="G37" s="162"/>
      <c r="H37" s="162"/>
      <c r="I37" s="162"/>
      <c r="J37" s="162"/>
      <c r="K37" s="519"/>
      <c r="L37" s="519"/>
      <c r="M37" s="519"/>
      <c r="N37" s="162"/>
      <c r="O37" s="162"/>
      <c r="P37" s="162"/>
      <c r="Q37" s="162"/>
      <c r="R37" s="162"/>
      <c r="S37" s="162"/>
      <c r="T37" s="162"/>
      <c r="U37" s="162"/>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7"/>
  <sheetViews>
    <sheetView zoomScaleNormal="100" workbookViewId="0">
      <selection sqref="A1:W4"/>
    </sheetView>
  </sheetViews>
  <sheetFormatPr baseColWidth="10" defaultColWidth="9.140625" defaultRowHeight="12.75"/>
  <cols>
    <col min="1" max="1" width="85.5703125" style="238" customWidth="1"/>
    <col min="2" max="2" width="11.7109375" style="237" bestFit="1" customWidth="1"/>
    <col min="3" max="3" width="11.7109375" style="237" customWidth="1"/>
    <col min="4" max="4" width="11.7109375" style="237" bestFit="1" customWidth="1"/>
    <col min="5" max="5" width="11.85546875" style="237" bestFit="1" customWidth="1"/>
    <col min="6" max="9" width="11.7109375" style="237" bestFit="1" customWidth="1"/>
    <col min="10" max="14" width="11.7109375" style="716" bestFit="1" customWidth="1"/>
    <col min="15" max="15" width="11.85546875" style="716" bestFit="1" customWidth="1"/>
    <col min="16" max="16" width="11.7109375" style="716" bestFit="1" customWidth="1"/>
    <col min="17" max="21" width="11.7109375" style="716" customWidth="1"/>
    <col min="22" max="22" width="11.7109375" style="716" bestFit="1" customWidth="1"/>
    <col min="23" max="23" width="14.85546875" style="716" customWidth="1"/>
    <col min="24" max="171" width="9.140625" style="237" customWidth="1"/>
    <col min="172" max="16384" width="9.140625" style="237"/>
  </cols>
  <sheetData>
    <row r="1" spans="1:23" ht="30" customHeight="1">
      <c r="A1" s="1073" t="s">
        <v>353</v>
      </c>
      <c r="B1" s="1073"/>
      <c r="C1" s="1073"/>
      <c r="D1" s="1073"/>
      <c r="E1" s="1073"/>
      <c r="F1" s="1073"/>
      <c r="G1" s="1073"/>
      <c r="H1" s="1073"/>
      <c r="I1" s="1073"/>
      <c r="J1" s="1073"/>
      <c r="K1" s="1073"/>
      <c r="L1" s="1073"/>
      <c r="M1" s="1073"/>
      <c r="N1" s="1073"/>
      <c r="O1" s="1073"/>
      <c r="P1" s="1073"/>
      <c r="Q1" s="1073"/>
      <c r="R1" s="1073"/>
      <c r="S1" s="1073"/>
      <c r="T1" s="1073"/>
      <c r="U1" s="1073"/>
      <c r="V1" s="1073"/>
      <c r="W1" s="1073"/>
    </row>
    <row r="2" spans="1:23" ht="15" customHeight="1">
      <c r="A2" s="1074" t="s">
        <v>1083</v>
      </c>
      <c r="B2" s="1074"/>
      <c r="C2" s="1074"/>
      <c r="D2" s="1074"/>
      <c r="E2" s="1074"/>
      <c r="F2" s="1074"/>
      <c r="G2" s="1074"/>
      <c r="H2" s="1074"/>
      <c r="I2" s="1074"/>
      <c r="J2" s="1074"/>
      <c r="K2" s="1074"/>
      <c r="L2" s="1074"/>
      <c r="M2" s="1074"/>
      <c r="N2" s="1074"/>
      <c r="O2" s="1074"/>
      <c r="P2" s="1074"/>
      <c r="Q2" s="1074"/>
      <c r="R2" s="1074"/>
      <c r="S2" s="1074"/>
      <c r="T2" s="1074"/>
      <c r="U2" s="1074"/>
      <c r="V2" s="1074"/>
      <c r="W2" s="1074"/>
    </row>
    <row r="3" spans="1:23" ht="15" customHeight="1">
      <c r="A3" s="1074" t="s">
        <v>712</v>
      </c>
      <c r="B3" s="1074"/>
      <c r="C3" s="1074"/>
      <c r="D3" s="1074"/>
      <c r="E3" s="1074"/>
      <c r="F3" s="1074"/>
      <c r="G3" s="1074"/>
      <c r="H3" s="1074"/>
      <c r="I3" s="1074"/>
      <c r="J3" s="1074"/>
      <c r="K3" s="1074"/>
      <c r="L3" s="1074"/>
      <c r="M3" s="1074"/>
      <c r="N3" s="1074"/>
      <c r="O3" s="1074"/>
      <c r="P3" s="1074"/>
      <c r="Q3" s="1074"/>
      <c r="R3" s="1074"/>
      <c r="S3" s="1074"/>
      <c r="T3" s="1074"/>
      <c r="U3" s="1074"/>
      <c r="V3" s="1074"/>
      <c r="W3" s="1074"/>
    </row>
    <row r="4" spans="1:23" s="194" customFormat="1" ht="30" customHeight="1">
      <c r="A4" s="1075" t="s">
        <v>1082</v>
      </c>
      <c r="B4" s="1075"/>
      <c r="C4" s="1075"/>
      <c r="D4" s="1075"/>
      <c r="E4" s="1075"/>
      <c r="F4" s="1075"/>
      <c r="G4" s="1075"/>
      <c r="H4" s="1075"/>
      <c r="I4" s="1075"/>
      <c r="J4" s="1075"/>
      <c r="K4" s="1075"/>
      <c r="L4" s="1075"/>
      <c r="M4" s="1075"/>
      <c r="N4" s="1075"/>
      <c r="O4" s="1075"/>
      <c r="P4" s="1075"/>
      <c r="Q4" s="1075"/>
      <c r="R4" s="1075"/>
      <c r="S4" s="1075"/>
      <c r="T4" s="1075"/>
      <c r="U4" s="1075"/>
      <c r="V4" s="1075"/>
      <c r="W4" s="1075"/>
    </row>
    <row r="5" spans="1:23" ht="3.75" customHeight="1">
      <c r="A5" s="162"/>
      <c r="B5" s="162"/>
      <c r="C5" s="162"/>
      <c r="D5" s="162"/>
      <c r="E5" s="162"/>
      <c r="F5" s="162"/>
      <c r="G5" s="162"/>
      <c r="H5" s="162"/>
      <c r="I5" s="162"/>
      <c r="J5" s="519"/>
      <c r="K5" s="519"/>
      <c r="L5" s="519"/>
      <c r="M5" s="519"/>
      <c r="N5" s="519"/>
      <c r="O5" s="519"/>
      <c r="P5" s="519"/>
      <c r="Q5" s="519"/>
      <c r="R5" s="519"/>
      <c r="S5" s="519"/>
      <c r="T5" s="519"/>
      <c r="U5" s="519"/>
      <c r="V5" s="519"/>
      <c r="W5" s="519"/>
    </row>
    <row r="6" spans="1:23" s="200" customFormat="1" ht="30" customHeight="1" thickBot="1">
      <c r="A6" s="729"/>
      <c r="B6" s="321" t="s">
        <v>354</v>
      </c>
      <c r="C6" s="321" t="s">
        <v>355</v>
      </c>
      <c r="D6" s="321" t="s">
        <v>381</v>
      </c>
      <c r="E6" s="321" t="s">
        <v>373</v>
      </c>
      <c r="F6" s="321" t="s">
        <v>371</v>
      </c>
      <c r="G6" s="321" t="s">
        <v>356</v>
      </c>
      <c r="H6" s="321" t="s">
        <v>357</v>
      </c>
      <c r="I6" s="321" t="s">
        <v>375</v>
      </c>
      <c r="J6" s="321" t="s">
        <v>368</v>
      </c>
      <c r="K6" s="321" t="s">
        <v>370</v>
      </c>
      <c r="L6" s="321" t="s">
        <v>384</v>
      </c>
      <c r="M6" s="321" t="s">
        <v>442</v>
      </c>
      <c r="N6" s="321" t="s">
        <v>443</v>
      </c>
      <c r="O6" s="321" t="s">
        <v>444</v>
      </c>
      <c r="P6" s="321" t="s">
        <v>445</v>
      </c>
      <c r="Q6" s="321" t="s">
        <v>446</v>
      </c>
      <c r="R6" s="321" t="s">
        <v>447</v>
      </c>
      <c r="S6" s="321" t="s">
        <v>448</v>
      </c>
      <c r="T6" s="321" t="s">
        <v>449</v>
      </c>
      <c r="U6" s="321" t="s">
        <v>450</v>
      </c>
      <c r="V6" s="321" t="s">
        <v>451</v>
      </c>
      <c r="W6" s="501" t="s">
        <v>713</v>
      </c>
    </row>
    <row r="7" spans="1:23" s="726" customFormat="1" ht="15" customHeight="1">
      <c r="A7" s="728" t="s">
        <v>1081</v>
      </c>
      <c r="B7" s="735">
        <v>0.1847</v>
      </c>
      <c r="C7" s="735">
        <v>0.2051</v>
      </c>
      <c r="D7" s="735">
        <v>0.12809999999999999</v>
      </c>
      <c r="E7" s="735">
        <v>0.17879999999999999</v>
      </c>
      <c r="F7" s="735">
        <v>0.1283</v>
      </c>
      <c r="G7" s="735">
        <v>0.13170000000000001</v>
      </c>
      <c r="H7" s="735">
        <v>0.12139999999999999</v>
      </c>
      <c r="I7" s="735">
        <v>0.16450000000000001</v>
      </c>
      <c r="J7" s="735">
        <v>0.1222</v>
      </c>
      <c r="K7" s="735">
        <v>0.20180000000000001</v>
      </c>
      <c r="L7" s="735">
        <v>0.4965</v>
      </c>
      <c r="M7" s="735">
        <v>0.16239999999999999</v>
      </c>
      <c r="N7" s="735">
        <v>0.20369999999999999</v>
      </c>
      <c r="O7" s="735">
        <v>0.42080000000000001</v>
      </c>
      <c r="P7" s="735">
        <v>0.11409999999999999</v>
      </c>
      <c r="Q7" s="735">
        <v>0.80769999999999997</v>
      </c>
      <c r="R7" s="735">
        <v>0.10299999999999999</v>
      </c>
      <c r="S7" s="735">
        <v>0.20580000000000001</v>
      </c>
      <c r="T7" s="735">
        <v>0.23350000000000001</v>
      </c>
      <c r="U7" s="735">
        <v>0.317</v>
      </c>
      <c r="V7" s="735">
        <v>0.27479999999999999</v>
      </c>
      <c r="W7" s="735">
        <v>0.2029</v>
      </c>
    </row>
    <row r="8" spans="1:23" ht="15" customHeight="1">
      <c r="A8" s="243" t="s">
        <v>1080</v>
      </c>
      <c r="B8" s="731">
        <v>54749278.170000002</v>
      </c>
      <c r="C8" s="731">
        <v>19820562.68</v>
      </c>
      <c r="D8" s="731">
        <v>38402112.93</v>
      </c>
      <c r="E8" s="731">
        <v>14489546.539999999</v>
      </c>
      <c r="F8" s="731">
        <v>35877382.399999999</v>
      </c>
      <c r="G8" s="731">
        <v>9116063.2699999996</v>
      </c>
      <c r="H8" s="731">
        <v>36272636.270000003</v>
      </c>
      <c r="I8" s="731">
        <v>50204426.390000001</v>
      </c>
      <c r="J8" s="731">
        <v>5372434.8600000003</v>
      </c>
      <c r="K8" s="731">
        <v>33412810.350000001</v>
      </c>
      <c r="L8" s="731">
        <v>5462958.2400000002</v>
      </c>
      <c r="M8" s="731">
        <v>6211231.2400000002</v>
      </c>
      <c r="N8" s="731">
        <v>3872921.59</v>
      </c>
      <c r="O8" s="731">
        <v>2093074.67</v>
      </c>
      <c r="P8" s="731">
        <v>5296733.25</v>
      </c>
      <c r="Q8" s="731">
        <v>759024.16</v>
      </c>
      <c r="R8" s="731">
        <v>18123587.850000001</v>
      </c>
      <c r="S8" s="731">
        <v>1017694.47</v>
      </c>
      <c r="T8" s="731">
        <v>14412962.32</v>
      </c>
      <c r="U8" s="731">
        <v>8977265.1199999992</v>
      </c>
      <c r="V8" s="731">
        <v>4413363.54</v>
      </c>
      <c r="W8" s="731">
        <v>1549081122.8399999</v>
      </c>
    </row>
    <row r="9" spans="1:23" ht="15" customHeight="1">
      <c r="A9" s="243" t="s">
        <v>1079</v>
      </c>
      <c r="B9" s="731">
        <v>0</v>
      </c>
      <c r="C9" s="731">
        <v>0</v>
      </c>
      <c r="D9" s="731">
        <v>0</v>
      </c>
      <c r="E9" s="731">
        <v>0</v>
      </c>
      <c r="F9" s="731">
        <v>0</v>
      </c>
      <c r="G9" s="731">
        <v>0</v>
      </c>
      <c r="H9" s="731">
        <v>0</v>
      </c>
      <c r="I9" s="731">
        <v>0</v>
      </c>
      <c r="J9" s="731">
        <v>0</v>
      </c>
      <c r="K9" s="731">
        <v>0</v>
      </c>
      <c r="L9" s="731">
        <v>0</v>
      </c>
      <c r="M9" s="731">
        <v>0</v>
      </c>
      <c r="N9" s="731">
        <v>0</v>
      </c>
      <c r="O9" s="731">
        <v>0</v>
      </c>
      <c r="P9" s="731">
        <v>0</v>
      </c>
      <c r="Q9" s="731">
        <v>0</v>
      </c>
      <c r="R9" s="731">
        <v>0</v>
      </c>
      <c r="S9" s="731">
        <v>0</v>
      </c>
      <c r="T9" s="731">
        <v>0</v>
      </c>
      <c r="U9" s="731">
        <v>0</v>
      </c>
      <c r="V9" s="731">
        <v>0</v>
      </c>
      <c r="W9" s="731">
        <v>0</v>
      </c>
    </row>
    <row r="10" spans="1:23" s="653" customFormat="1" ht="15" customHeight="1">
      <c r="A10" s="243" t="s">
        <v>1078</v>
      </c>
      <c r="B10" s="731">
        <v>50488368.850000001</v>
      </c>
      <c r="C10" s="731">
        <v>6408737.1900000004</v>
      </c>
      <c r="D10" s="731">
        <v>42529467.030000001</v>
      </c>
      <c r="E10" s="731">
        <v>15858951.1</v>
      </c>
      <c r="F10" s="731">
        <v>12710888.68</v>
      </c>
      <c r="G10" s="731">
        <v>15332206.34</v>
      </c>
      <c r="H10" s="731">
        <v>30721709.57</v>
      </c>
      <c r="I10" s="731">
        <v>22093322.75</v>
      </c>
      <c r="J10" s="731">
        <v>5343402.46</v>
      </c>
      <c r="K10" s="731">
        <v>41433976.490000002</v>
      </c>
      <c r="L10" s="731">
        <v>11192763.640000001</v>
      </c>
      <c r="M10" s="731">
        <v>8421644.4499999993</v>
      </c>
      <c r="N10" s="731">
        <v>3425298.2</v>
      </c>
      <c r="O10" s="731">
        <v>1629071.19</v>
      </c>
      <c r="P10" s="731">
        <v>4972804.13</v>
      </c>
      <c r="Q10" s="731">
        <v>3534310.52</v>
      </c>
      <c r="R10" s="731">
        <v>5301657.53</v>
      </c>
      <c r="S10" s="731">
        <v>385136.22</v>
      </c>
      <c r="T10" s="731">
        <v>17370906.23</v>
      </c>
      <c r="U10" s="731">
        <v>3555833.43</v>
      </c>
      <c r="V10" s="731">
        <v>3597387.2</v>
      </c>
      <c r="W10" s="731">
        <v>826718225.27999997</v>
      </c>
    </row>
    <row r="11" spans="1:23" s="653" customFormat="1" ht="15" customHeight="1">
      <c r="A11" s="243" t="s">
        <v>1077</v>
      </c>
      <c r="B11" s="731">
        <v>90787780.739999995</v>
      </c>
      <c r="C11" s="731">
        <v>1326985.8799999999</v>
      </c>
      <c r="D11" s="731">
        <v>38761295.850000001</v>
      </c>
      <c r="E11" s="731">
        <v>3450415.29</v>
      </c>
      <c r="F11" s="731">
        <v>31699758.899999999</v>
      </c>
      <c r="G11" s="731">
        <v>8110088.5199999996</v>
      </c>
      <c r="H11" s="731">
        <v>6392526.3300000001</v>
      </c>
      <c r="I11" s="731">
        <v>23715868.359999999</v>
      </c>
      <c r="J11" s="731">
        <v>8332519.2199999997</v>
      </c>
      <c r="K11" s="731">
        <v>43239907.909999996</v>
      </c>
      <c r="L11" s="731">
        <v>13626090.4</v>
      </c>
      <c r="M11" s="731">
        <v>7975920.0899999999</v>
      </c>
      <c r="N11" s="731">
        <v>15719685.9</v>
      </c>
      <c r="O11" s="731">
        <v>4343540.0199999996</v>
      </c>
      <c r="P11" s="731">
        <v>2963475.86</v>
      </c>
      <c r="Q11" s="731">
        <v>7375486.4199999999</v>
      </c>
      <c r="R11" s="731">
        <v>29713237.07</v>
      </c>
      <c r="S11" s="731">
        <v>5235720.3499999996</v>
      </c>
      <c r="T11" s="731">
        <v>28379137.149999999</v>
      </c>
      <c r="U11" s="731">
        <v>8683742.4199999999</v>
      </c>
      <c r="V11" s="731">
        <v>1950888.28</v>
      </c>
      <c r="W11" s="731">
        <v>1051355087.54</v>
      </c>
    </row>
    <row r="12" spans="1:23" s="653" customFormat="1" ht="15" customHeight="1">
      <c r="A12" s="243" t="s">
        <v>1076</v>
      </c>
      <c r="B12" s="731">
        <v>0</v>
      </c>
      <c r="C12" s="731">
        <v>0</v>
      </c>
      <c r="D12" s="731">
        <v>0</v>
      </c>
      <c r="E12" s="731">
        <v>0</v>
      </c>
      <c r="F12" s="731">
        <v>31643083.18</v>
      </c>
      <c r="G12" s="731">
        <v>0</v>
      </c>
      <c r="H12" s="731">
        <v>26095254.460000001</v>
      </c>
      <c r="I12" s="731">
        <v>0</v>
      </c>
      <c r="J12" s="731">
        <v>0</v>
      </c>
      <c r="K12" s="731">
        <v>0</v>
      </c>
      <c r="L12" s="731">
        <v>0</v>
      </c>
      <c r="M12" s="731">
        <v>0</v>
      </c>
      <c r="N12" s="731">
        <v>0</v>
      </c>
      <c r="O12" s="731">
        <v>0</v>
      </c>
      <c r="P12" s="731">
        <v>0</v>
      </c>
      <c r="Q12" s="731">
        <v>0</v>
      </c>
      <c r="R12" s="731">
        <v>0</v>
      </c>
      <c r="S12" s="731">
        <v>0</v>
      </c>
      <c r="T12" s="731">
        <v>0</v>
      </c>
      <c r="U12" s="731">
        <v>0</v>
      </c>
      <c r="V12" s="731">
        <v>0</v>
      </c>
      <c r="W12" s="731">
        <v>272293440.31</v>
      </c>
    </row>
    <row r="13" spans="1:23" s="653" customFormat="1" ht="15" customHeight="1">
      <c r="A13" s="243" t="s">
        <v>1075</v>
      </c>
      <c r="B13" s="731">
        <v>225164139.56</v>
      </c>
      <c r="C13" s="731">
        <v>116263827.3</v>
      </c>
      <c r="D13" s="731">
        <v>191348330.49000001</v>
      </c>
      <c r="E13" s="731">
        <v>101918990.5</v>
      </c>
      <c r="F13" s="731">
        <v>186299907.56</v>
      </c>
      <c r="G13" s="731">
        <v>103447745.97</v>
      </c>
      <c r="H13" s="731">
        <v>298630680.41000003</v>
      </c>
      <c r="I13" s="731">
        <v>271681256.41000003</v>
      </c>
      <c r="J13" s="731">
        <v>91236419.230000004</v>
      </c>
      <c r="K13" s="731">
        <v>241364376.66999999</v>
      </c>
      <c r="L13" s="731">
        <v>60878703.880000003</v>
      </c>
      <c r="M13" s="731">
        <v>70157987.510000005</v>
      </c>
      <c r="N13" s="731">
        <v>50594580.210000001</v>
      </c>
      <c r="O13" s="731">
        <v>21787057.969999999</v>
      </c>
      <c r="P13" s="731">
        <v>43055770.840000004</v>
      </c>
      <c r="Q13" s="731">
        <v>13502816.300000001</v>
      </c>
      <c r="R13" s="731">
        <v>94956368.430000007</v>
      </c>
      <c r="S13" s="731">
        <v>25287529.52</v>
      </c>
      <c r="T13" s="731">
        <v>133908705.73999999</v>
      </c>
      <c r="U13" s="731">
        <v>66239197.299999997</v>
      </c>
      <c r="V13" s="731">
        <v>22650872.809999999</v>
      </c>
      <c r="W13" s="731">
        <v>6626316887.54</v>
      </c>
    </row>
    <row r="14" spans="1:23" s="245" customFormat="1" ht="15" customHeight="1">
      <c r="A14" s="720" t="s">
        <v>1074</v>
      </c>
      <c r="B14" s="734">
        <v>421189567.31999999</v>
      </c>
      <c r="C14" s="734">
        <v>143820113.05000001</v>
      </c>
      <c r="D14" s="734">
        <v>311041206.30000001</v>
      </c>
      <c r="E14" s="734">
        <v>135717903.43000001</v>
      </c>
      <c r="F14" s="734">
        <v>298231020.72000003</v>
      </c>
      <c r="G14" s="734">
        <v>136006104.09999999</v>
      </c>
      <c r="H14" s="734">
        <v>398112807.04000002</v>
      </c>
      <c r="I14" s="734">
        <v>367694873.91000003</v>
      </c>
      <c r="J14" s="734">
        <v>110284775.77</v>
      </c>
      <c r="K14" s="734">
        <v>359451071.42000002</v>
      </c>
      <c r="L14" s="734">
        <v>91160516.159999996</v>
      </c>
      <c r="M14" s="734">
        <v>92766783.290000007</v>
      </c>
      <c r="N14" s="734">
        <v>73612485.900000006</v>
      </c>
      <c r="O14" s="734">
        <v>29852743.850000001</v>
      </c>
      <c r="P14" s="734">
        <v>56288784.079999998</v>
      </c>
      <c r="Q14" s="734">
        <v>25171637.399999999</v>
      </c>
      <c r="R14" s="734">
        <v>148094850.88</v>
      </c>
      <c r="S14" s="734">
        <v>31926080.559999999</v>
      </c>
      <c r="T14" s="734">
        <v>194071711.44</v>
      </c>
      <c r="U14" s="734">
        <v>87456038.269999996</v>
      </c>
      <c r="V14" s="734">
        <v>32612511.829999998</v>
      </c>
      <c r="W14" s="734">
        <v>10325764763.51</v>
      </c>
    </row>
    <row r="15" spans="1:23" s="653" customFormat="1" ht="15" customHeight="1">
      <c r="A15" s="243" t="s">
        <v>1073</v>
      </c>
      <c r="B15" s="731">
        <v>280655703.69999999</v>
      </c>
      <c r="C15" s="731">
        <v>118209067.678</v>
      </c>
      <c r="D15" s="731">
        <v>219234871.82100001</v>
      </c>
      <c r="E15" s="731">
        <v>106815988.36499999</v>
      </c>
      <c r="F15" s="731">
        <v>228424277.13100001</v>
      </c>
      <c r="G15" s="731">
        <v>110569231.498</v>
      </c>
      <c r="H15" s="731">
        <v>327542726.33399999</v>
      </c>
      <c r="I15" s="731">
        <v>287957855.13999999</v>
      </c>
      <c r="J15" s="731">
        <v>96471359.332000002</v>
      </c>
      <c r="K15" s="731">
        <v>271271125.92299998</v>
      </c>
      <c r="L15" s="731">
        <v>69930301.807999998</v>
      </c>
      <c r="M15" s="731">
        <v>75830276.444999993</v>
      </c>
      <c r="N15" s="731">
        <v>59139482.799999997</v>
      </c>
      <c r="O15" s="731">
        <v>24284642.217999998</v>
      </c>
      <c r="P15" s="731">
        <v>45532069.596000001</v>
      </c>
      <c r="Q15" s="731">
        <v>17897421.614</v>
      </c>
      <c r="R15" s="731">
        <v>110873318.471</v>
      </c>
      <c r="S15" s="731">
        <v>27982416.938999999</v>
      </c>
      <c r="T15" s="731">
        <v>151572455.56099999</v>
      </c>
      <c r="U15" s="731">
        <v>71292235.195999995</v>
      </c>
      <c r="V15" s="731">
        <v>24345794.390000001</v>
      </c>
      <c r="W15" s="731">
        <v>7521558156.5985003</v>
      </c>
    </row>
    <row r="16" spans="1:23" s="252" customFormat="1" ht="15" customHeight="1">
      <c r="A16" s="248" t="s">
        <v>1072</v>
      </c>
      <c r="B16" s="733">
        <v>0.6663</v>
      </c>
      <c r="C16" s="733">
        <v>0.82189999999999996</v>
      </c>
      <c r="D16" s="733">
        <v>0.70479999999999998</v>
      </c>
      <c r="E16" s="733">
        <v>0.78700000000000003</v>
      </c>
      <c r="F16" s="733">
        <v>0.76590000000000003</v>
      </c>
      <c r="G16" s="733">
        <v>0.81299999999999994</v>
      </c>
      <c r="H16" s="733">
        <v>0.82269999999999999</v>
      </c>
      <c r="I16" s="733">
        <v>0.78310000000000002</v>
      </c>
      <c r="J16" s="733">
        <v>0.87470000000000003</v>
      </c>
      <c r="K16" s="733">
        <v>0.75470000000000004</v>
      </c>
      <c r="L16" s="733">
        <v>0.7671</v>
      </c>
      <c r="M16" s="733">
        <v>0.81740000000000002</v>
      </c>
      <c r="N16" s="733">
        <v>0.8034</v>
      </c>
      <c r="O16" s="733">
        <v>0.8135</v>
      </c>
      <c r="P16" s="733">
        <v>0.80889999999999995</v>
      </c>
      <c r="Q16" s="733">
        <v>0.71099999999999997</v>
      </c>
      <c r="R16" s="733">
        <v>0.74870000000000003</v>
      </c>
      <c r="S16" s="733">
        <v>0.87649999999999995</v>
      </c>
      <c r="T16" s="733">
        <v>0.78100000000000003</v>
      </c>
      <c r="U16" s="733">
        <v>0.81520000000000004</v>
      </c>
      <c r="V16" s="733">
        <v>0.74650000000000005</v>
      </c>
      <c r="W16" s="733">
        <v>0.72840000000000005</v>
      </c>
    </row>
    <row r="17" spans="1:23" s="653" customFormat="1" ht="15" customHeight="1">
      <c r="A17" s="720" t="s">
        <v>1071</v>
      </c>
      <c r="B17" s="732">
        <v>28065570.370000001</v>
      </c>
      <c r="C17" s="732">
        <v>11820906.7678</v>
      </c>
      <c r="D17" s="732">
        <v>21923487.182100002</v>
      </c>
      <c r="E17" s="732">
        <v>10681598.8365</v>
      </c>
      <c r="F17" s="732">
        <v>22842427.713100001</v>
      </c>
      <c r="G17" s="732">
        <v>11056923.149800001</v>
      </c>
      <c r="H17" s="732">
        <v>32754272.633400001</v>
      </c>
      <c r="I17" s="732">
        <v>28795785.513999999</v>
      </c>
      <c r="J17" s="732">
        <v>9647135.9331999999</v>
      </c>
      <c r="K17" s="732">
        <v>27127112.592300002</v>
      </c>
      <c r="L17" s="732">
        <v>6993030.1808000002</v>
      </c>
      <c r="M17" s="732">
        <v>7583027.6445000004</v>
      </c>
      <c r="N17" s="732">
        <v>5913948.2800000003</v>
      </c>
      <c r="O17" s="732">
        <v>2428464.2217999999</v>
      </c>
      <c r="P17" s="732">
        <v>4553206.9595999997</v>
      </c>
      <c r="Q17" s="732">
        <v>1789742.1614000001</v>
      </c>
      <c r="R17" s="732">
        <v>11087331.847100001</v>
      </c>
      <c r="S17" s="732">
        <v>2798241.6938999998</v>
      </c>
      <c r="T17" s="732">
        <v>15157245.5561</v>
      </c>
      <c r="U17" s="732">
        <v>7129223.5196000002</v>
      </c>
      <c r="V17" s="732">
        <v>2434579.4389999998</v>
      </c>
      <c r="W17" s="732">
        <v>752155815.65989995</v>
      </c>
    </row>
    <row r="18" spans="1:23" s="653" customFormat="1" ht="15" customHeight="1">
      <c r="A18" s="243" t="s">
        <v>1070</v>
      </c>
      <c r="B18" s="731">
        <v>44731404</v>
      </c>
      <c r="C18" s="731">
        <v>25582605</v>
      </c>
      <c r="D18" s="731">
        <v>29014045</v>
      </c>
      <c r="E18" s="731">
        <v>16447472</v>
      </c>
      <c r="F18" s="731">
        <v>32707299</v>
      </c>
      <c r="G18" s="731">
        <v>14494935</v>
      </c>
      <c r="H18" s="731">
        <v>29811774</v>
      </c>
      <c r="I18" s="731">
        <v>46583914</v>
      </c>
      <c r="J18" s="731">
        <v>13213221</v>
      </c>
      <c r="K18" s="731">
        <v>46185935</v>
      </c>
      <c r="L18" s="731">
        <v>33879689</v>
      </c>
      <c r="M18" s="731">
        <v>12318545</v>
      </c>
      <c r="N18" s="731">
        <v>12709630</v>
      </c>
      <c r="O18" s="731">
        <v>8677102</v>
      </c>
      <c r="P18" s="731">
        <v>5487677</v>
      </c>
      <c r="Q18" s="731">
        <v>14317331</v>
      </c>
      <c r="R18" s="731">
        <v>11967669</v>
      </c>
      <c r="S18" s="731">
        <v>6596784</v>
      </c>
      <c r="T18" s="731">
        <v>30776728</v>
      </c>
      <c r="U18" s="731">
        <v>23942157</v>
      </c>
      <c r="V18" s="731">
        <v>7053685</v>
      </c>
      <c r="W18" s="731">
        <v>1440348971</v>
      </c>
    </row>
    <row r="19" spans="1:23" s="653" customFormat="1" ht="15" customHeight="1">
      <c r="A19" s="243" t="s">
        <v>1069</v>
      </c>
      <c r="B19" s="731">
        <v>0</v>
      </c>
      <c r="C19" s="731">
        <v>0</v>
      </c>
      <c r="D19" s="731">
        <v>0</v>
      </c>
      <c r="E19" s="731">
        <v>0</v>
      </c>
      <c r="F19" s="731">
        <v>0</v>
      </c>
      <c r="G19" s="731">
        <v>0</v>
      </c>
      <c r="H19" s="731">
        <v>0</v>
      </c>
      <c r="I19" s="731">
        <v>0</v>
      </c>
      <c r="J19" s="731">
        <v>0</v>
      </c>
      <c r="K19" s="731">
        <v>0</v>
      </c>
      <c r="L19" s="731">
        <v>0</v>
      </c>
      <c r="M19" s="731">
        <v>0</v>
      </c>
      <c r="N19" s="731">
        <v>0</v>
      </c>
      <c r="O19" s="731">
        <v>0</v>
      </c>
      <c r="P19" s="731">
        <v>0</v>
      </c>
      <c r="Q19" s="731">
        <v>0</v>
      </c>
      <c r="R19" s="731">
        <v>0</v>
      </c>
      <c r="S19" s="731">
        <v>0</v>
      </c>
      <c r="T19" s="731">
        <v>0</v>
      </c>
      <c r="U19" s="731">
        <v>0</v>
      </c>
      <c r="V19" s="731">
        <v>0</v>
      </c>
      <c r="W19" s="731">
        <v>25889</v>
      </c>
    </row>
    <row r="20" spans="1:23" s="653" customFormat="1" ht="15" customHeight="1">
      <c r="A20" s="248" t="s">
        <v>1068</v>
      </c>
      <c r="B20" s="731">
        <v>0</v>
      </c>
      <c r="C20" s="731">
        <v>0</v>
      </c>
      <c r="D20" s="731">
        <v>0</v>
      </c>
      <c r="E20" s="731">
        <v>0</v>
      </c>
      <c r="F20" s="731">
        <v>0</v>
      </c>
      <c r="G20" s="731">
        <v>0</v>
      </c>
      <c r="H20" s="731">
        <v>0</v>
      </c>
      <c r="I20" s="731">
        <v>0</v>
      </c>
      <c r="J20" s="731">
        <v>0</v>
      </c>
      <c r="K20" s="731">
        <v>0</v>
      </c>
      <c r="L20" s="731">
        <v>0</v>
      </c>
      <c r="M20" s="731">
        <v>0</v>
      </c>
      <c r="N20" s="731">
        <v>0</v>
      </c>
      <c r="O20" s="731">
        <v>0</v>
      </c>
      <c r="P20" s="731">
        <v>0</v>
      </c>
      <c r="Q20" s="731">
        <v>0</v>
      </c>
      <c r="R20" s="731">
        <v>0</v>
      </c>
      <c r="S20" s="731">
        <v>0</v>
      </c>
      <c r="T20" s="731">
        <v>0</v>
      </c>
      <c r="U20" s="731">
        <v>0</v>
      </c>
      <c r="V20" s="731">
        <v>0</v>
      </c>
      <c r="W20" s="731">
        <v>0</v>
      </c>
    </row>
    <row r="21" spans="1:23" s="653" customFormat="1" ht="15" customHeight="1">
      <c r="A21" s="243" t="s">
        <v>1067</v>
      </c>
      <c r="B21" s="731">
        <v>0</v>
      </c>
      <c r="C21" s="731">
        <v>1333666</v>
      </c>
      <c r="D21" s="731">
        <v>4290392</v>
      </c>
      <c r="E21" s="731">
        <v>0</v>
      </c>
      <c r="F21" s="731">
        <v>3398319</v>
      </c>
      <c r="G21" s="731">
        <v>2132517</v>
      </c>
      <c r="H21" s="731">
        <v>0</v>
      </c>
      <c r="I21" s="731">
        <v>199</v>
      </c>
      <c r="J21" s="731">
        <v>2219259</v>
      </c>
      <c r="K21" s="731">
        <v>0</v>
      </c>
      <c r="L21" s="731">
        <v>0</v>
      </c>
      <c r="M21" s="731">
        <v>0</v>
      </c>
      <c r="N21" s="731">
        <v>793389</v>
      </c>
      <c r="O21" s="731">
        <v>814367</v>
      </c>
      <c r="P21" s="731">
        <v>672377</v>
      </c>
      <c r="Q21" s="731">
        <v>0</v>
      </c>
      <c r="R21" s="731">
        <v>727383</v>
      </c>
      <c r="S21" s="731">
        <v>838202</v>
      </c>
      <c r="T21" s="731">
        <v>0</v>
      </c>
      <c r="U21" s="731">
        <v>1340026</v>
      </c>
      <c r="V21" s="731">
        <v>364442</v>
      </c>
      <c r="W21" s="731">
        <v>42310365</v>
      </c>
    </row>
    <row r="22" spans="1:23" s="653" customFormat="1" ht="15" customHeight="1">
      <c r="A22" s="720" t="s">
        <v>1066</v>
      </c>
      <c r="B22" s="732">
        <v>44731404</v>
      </c>
      <c r="C22" s="732">
        <v>24248939</v>
      </c>
      <c r="D22" s="732">
        <v>24723653</v>
      </c>
      <c r="E22" s="732">
        <v>16447472</v>
      </c>
      <c r="F22" s="732">
        <v>29308980</v>
      </c>
      <c r="G22" s="732">
        <v>12362418</v>
      </c>
      <c r="H22" s="732">
        <v>29811774</v>
      </c>
      <c r="I22" s="732">
        <v>46583715</v>
      </c>
      <c r="J22" s="732">
        <v>10993962</v>
      </c>
      <c r="K22" s="732">
        <v>46185935</v>
      </c>
      <c r="L22" s="732">
        <v>33879689</v>
      </c>
      <c r="M22" s="732">
        <v>12318545</v>
      </c>
      <c r="N22" s="732">
        <v>11916241</v>
      </c>
      <c r="O22" s="732">
        <v>7862735</v>
      </c>
      <c r="P22" s="732">
        <v>4815300</v>
      </c>
      <c r="Q22" s="732">
        <v>14317331</v>
      </c>
      <c r="R22" s="732">
        <v>11240286</v>
      </c>
      <c r="S22" s="732">
        <v>5758582</v>
      </c>
      <c r="T22" s="732">
        <v>30776728</v>
      </c>
      <c r="U22" s="732">
        <v>22602131</v>
      </c>
      <c r="V22" s="732">
        <v>6689243</v>
      </c>
      <c r="W22" s="732">
        <v>1398012717</v>
      </c>
    </row>
    <row r="23" spans="1:23" s="653" customFormat="1" ht="15" customHeight="1">
      <c r="A23" s="243" t="s">
        <v>1065</v>
      </c>
      <c r="B23" s="731">
        <v>0</v>
      </c>
      <c r="C23" s="731">
        <v>0</v>
      </c>
      <c r="D23" s="731">
        <v>0</v>
      </c>
      <c r="E23" s="731">
        <v>0</v>
      </c>
      <c r="F23" s="731">
        <v>0</v>
      </c>
      <c r="G23" s="731">
        <v>0</v>
      </c>
      <c r="H23" s="731">
        <v>0</v>
      </c>
      <c r="I23" s="731">
        <v>0</v>
      </c>
      <c r="J23" s="731">
        <v>0</v>
      </c>
      <c r="K23" s="731">
        <v>0</v>
      </c>
      <c r="L23" s="731">
        <v>0</v>
      </c>
      <c r="M23" s="731">
        <v>0</v>
      </c>
      <c r="N23" s="731">
        <v>0</v>
      </c>
      <c r="O23" s="731">
        <v>0</v>
      </c>
      <c r="P23" s="731">
        <v>0</v>
      </c>
      <c r="Q23" s="731">
        <v>0</v>
      </c>
      <c r="R23" s="731">
        <v>0</v>
      </c>
      <c r="S23" s="731">
        <v>0</v>
      </c>
      <c r="T23" s="731">
        <v>0</v>
      </c>
      <c r="U23" s="731">
        <v>0</v>
      </c>
      <c r="V23" s="731">
        <v>0</v>
      </c>
      <c r="W23" s="731">
        <v>0</v>
      </c>
    </row>
    <row r="24" spans="1:23" s="653" customFormat="1" ht="15" customHeight="1">
      <c r="A24" s="243" t="s">
        <v>1064</v>
      </c>
      <c r="B24" s="731">
        <v>0</v>
      </c>
      <c r="C24" s="731">
        <v>0</v>
      </c>
      <c r="D24" s="731">
        <v>0</v>
      </c>
      <c r="E24" s="731">
        <v>0</v>
      </c>
      <c r="F24" s="731">
        <v>102900</v>
      </c>
      <c r="G24" s="731">
        <v>0</v>
      </c>
      <c r="H24" s="731">
        <v>0</v>
      </c>
      <c r="I24" s="731">
        <v>0</v>
      </c>
      <c r="J24" s="731">
        <v>0</v>
      </c>
      <c r="K24" s="731">
        <v>0</v>
      </c>
      <c r="L24" s="731">
        <v>0</v>
      </c>
      <c r="M24" s="731">
        <v>0</v>
      </c>
      <c r="N24" s="731">
        <v>0</v>
      </c>
      <c r="O24" s="731">
        <v>0</v>
      </c>
      <c r="P24" s="731">
        <v>0</v>
      </c>
      <c r="Q24" s="731">
        <v>0</v>
      </c>
      <c r="R24" s="731">
        <v>0</v>
      </c>
      <c r="S24" s="731">
        <v>0</v>
      </c>
      <c r="T24" s="731">
        <v>0</v>
      </c>
      <c r="U24" s="731">
        <v>0</v>
      </c>
      <c r="V24" s="731">
        <v>0</v>
      </c>
      <c r="W24" s="731">
        <v>102900</v>
      </c>
    </row>
    <row r="25" spans="1:23" s="657" customFormat="1" ht="15" customHeight="1">
      <c r="A25" s="243" t="s">
        <v>1063</v>
      </c>
      <c r="B25" s="731">
        <v>0</v>
      </c>
      <c r="C25" s="731">
        <v>0</v>
      </c>
      <c r="D25" s="731">
        <v>0</v>
      </c>
      <c r="E25" s="731">
        <v>0</v>
      </c>
      <c r="F25" s="731">
        <v>0</v>
      </c>
      <c r="G25" s="731">
        <v>0</v>
      </c>
      <c r="H25" s="731">
        <v>0</v>
      </c>
      <c r="I25" s="731">
        <v>0</v>
      </c>
      <c r="J25" s="731">
        <v>0</v>
      </c>
      <c r="K25" s="731">
        <v>0</v>
      </c>
      <c r="L25" s="731">
        <v>0</v>
      </c>
      <c r="M25" s="731">
        <v>0</v>
      </c>
      <c r="N25" s="731">
        <v>0</v>
      </c>
      <c r="O25" s="731">
        <v>0</v>
      </c>
      <c r="P25" s="731">
        <v>0</v>
      </c>
      <c r="Q25" s="731">
        <v>0</v>
      </c>
      <c r="R25" s="731">
        <v>0</v>
      </c>
      <c r="S25" s="731">
        <v>0</v>
      </c>
      <c r="T25" s="731">
        <v>0</v>
      </c>
      <c r="U25" s="731">
        <v>0</v>
      </c>
      <c r="V25" s="731">
        <v>0</v>
      </c>
      <c r="W25" s="731">
        <v>0</v>
      </c>
    </row>
    <row r="26" spans="1:23" s="653" customFormat="1" ht="15" customHeight="1">
      <c r="A26" s="243" t="s">
        <v>1062</v>
      </c>
      <c r="B26" s="731">
        <v>0</v>
      </c>
      <c r="C26" s="731">
        <v>0</v>
      </c>
      <c r="D26" s="731">
        <v>0</v>
      </c>
      <c r="E26" s="731">
        <v>0</v>
      </c>
      <c r="F26" s="731">
        <v>-102900</v>
      </c>
      <c r="G26" s="731">
        <v>0</v>
      </c>
      <c r="H26" s="731">
        <v>0</v>
      </c>
      <c r="I26" s="731">
        <v>0</v>
      </c>
      <c r="J26" s="731">
        <v>0</v>
      </c>
      <c r="K26" s="731">
        <v>0</v>
      </c>
      <c r="L26" s="731">
        <v>0</v>
      </c>
      <c r="M26" s="731">
        <v>0</v>
      </c>
      <c r="N26" s="731">
        <v>0</v>
      </c>
      <c r="O26" s="731">
        <v>0</v>
      </c>
      <c r="P26" s="731">
        <v>0</v>
      </c>
      <c r="Q26" s="731">
        <v>0</v>
      </c>
      <c r="R26" s="731">
        <v>0</v>
      </c>
      <c r="S26" s="731">
        <v>0</v>
      </c>
      <c r="T26" s="731">
        <v>0</v>
      </c>
      <c r="U26" s="731">
        <v>0</v>
      </c>
      <c r="V26" s="731">
        <v>0</v>
      </c>
      <c r="W26" s="731">
        <v>-102900</v>
      </c>
    </row>
    <row r="27" spans="1:23" s="656" customFormat="1" ht="15" customHeight="1">
      <c r="A27" s="248" t="s">
        <v>1061</v>
      </c>
      <c r="B27" s="731">
        <v>7113315</v>
      </c>
      <c r="C27" s="731">
        <v>0</v>
      </c>
      <c r="D27" s="731">
        <v>3353779</v>
      </c>
      <c r="E27" s="731">
        <v>2652634</v>
      </c>
      <c r="F27" s="731">
        <v>0</v>
      </c>
      <c r="G27" s="731">
        <v>2202953</v>
      </c>
      <c r="H27" s="731">
        <v>9954890</v>
      </c>
      <c r="I27" s="731">
        <v>779695</v>
      </c>
      <c r="J27" s="731">
        <v>789987</v>
      </c>
      <c r="K27" s="731">
        <v>8549483</v>
      </c>
      <c r="L27" s="731">
        <v>843148</v>
      </c>
      <c r="M27" s="731">
        <v>0</v>
      </c>
      <c r="N27" s="731">
        <v>131000</v>
      </c>
      <c r="O27" s="731">
        <v>2355334</v>
      </c>
      <c r="P27" s="731">
        <v>379548</v>
      </c>
      <c r="Q27" s="731">
        <v>138006</v>
      </c>
      <c r="R27" s="731">
        <v>184393</v>
      </c>
      <c r="S27" s="731">
        <v>0</v>
      </c>
      <c r="T27" s="731">
        <v>4622386</v>
      </c>
      <c r="U27" s="731">
        <v>0</v>
      </c>
      <c r="V27" s="731">
        <v>0</v>
      </c>
      <c r="W27" s="731">
        <v>128184060</v>
      </c>
    </row>
    <row r="28" spans="1:23" s="655" customFormat="1" ht="15" customHeight="1">
      <c r="A28" s="248" t="s">
        <v>1060</v>
      </c>
      <c r="B28" s="731">
        <v>0</v>
      </c>
      <c r="C28" s="731">
        <v>0</v>
      </c>
      <c r="D28" s="731">
        <v>0</v>
      </c>
      <c r="E28" s="731">
        <v>0</v>
      </c>
      <c r="F28" s="731">
        <v>0</v>
      </c>
      <c r="G28" s="731">
        <v>0</v>
      </c>
      <c r="H28" s="731">
        <v>0</v>
      </c>
      <c r="I28" s="731">
        <v>0</v>
      </c>
      <c r="J28" s="731">
        <v>0</v>
      </c>
      <c r="K28" s="731">
        <v>0</v>
      </c>
      <c r="L28" s="731">
        <v>0</v>
      </c>
      <c r="M28" s="731">
        <v>0</v>
      </c>
      <c r="N28" s="731">
        <v>0</v>
      </c>
      <c r="O28" s="731">
        <v>0</v>
      </c>
      <c r="P28" s="731">
        <v>0</v>
      </c>
      <c r="Q28" s="731">
        <v>0</v>
      </c>
      <c r="R28" s="731">
        <v>0</v>
      </c>
      <c r="S28" s="731">
        <v>0</v>
      </c>
      <c r="T28" s="731">
        <v>0</v>
      </c>
      <c r="U28" s="731">
        <v>0</v>
      </c>
      <c r="V28" s="731">
        <v>0</v>
      </c>
      <c r="W28" s="731">
        <v>0</v>
      </c>
    </row>
    <row r="29" spans="1:23" s="653" customFormat="1" ht="15" customHeight="1">
      <c r="A29" s="723" t="s">
        <v>1059</v>
      </c>
      <c r="B29" s="732">
        <v>7113315</v>
      </c>
      <c r="C29" s="732">
        <v>0</v>
      </c>
      <c r="D29" s="732">
        <v>3353779</v>
      </c>
      <c r="E29" s="732">
        <v>2652634</v>
      </c>
      <c r="F29" s="732">
        <v>0</v>
      </c>
      <c r="G29" s="732">
        <v>2202953</v>
      </c>
      <c r="H29" s="732">
        <v>9954890</v>
      </c>
      <c r="I29" s="732">
        <v>779695</v>
      </c>
      <c r="J29" s="732">
        <v>789987</v>
      </c>
      <c r="K29" s="732">
        <v>8549483</v>
      </c>
      <c r="L29" s="732">
        <v>843148</v>
      </c>
      <c r="M29" s="732">
        <v>0</v>
      </c>
      <c r="N29" s="732">
        <v>131000</v>
      </c>
      <c r="O29" s="732">
        <v>2355334</v>
      </c>
      <c r="P29" s="732">
        <v>379548</v>
      </c>
      <c r="Q29" s="732">
        <v>138006</v>
      </c>
      <c r="R29" s="732">
        <v>184393</v>
      </c>
      <c r="S29" s="732">
        <v>0</v>
      </c>
      <c r="T29" s="732">
        <v>4622386</v>
      </c>
      <c r="U29" s="732">
        <v>0</v>
      </c>
      <c r="V29" s="732">
        <v>0</v>
      </c>
      <c r="W29" s="732">
        <v>128184060</v>
      </c>
    </row>
    <row r="30" spans="1:23" s="653" customFormat="1" ht="15" customHeight="1">
      <c r="A30" s="248" t="s">
        <v>1058</v>
      </c>
      <c r="B30" s="731">
        <v>0</v>
      </c>
      <c r="C30" s="731">
        <v>0</v>
      </c>
      <c r="D30" s="731">
        <v>0</v>
      </c>
      <c r="E30" s="731">
        <v>0</v>
      </c>
      <c r="F30" s="731">
        <v>0</v>
      </c>
      <c r="G30" s="731">
        <v>0</v>
      </c>
      <c r="H30" s="731">
        <v>0</v>
      </c>
      <c r="I30" s="731">
        <v>0</v>
      </c>
      <c r="J30" s="731">
        <v>0</v>
      </c>
      <c r="K30" s="731">
        <v>0</v>
      </c>
      <c r="L30" s="731">
        <v>0</v>
      </c>
      <c r="M30" s="731">
        <v>0</v>
      </c>
      <c r="N30" s="731">
        <v>0</v>
      </c>
      <c r="O30" s="731">
        <v>0</v>
      </c>
      <c r="P30" s="731">
        <v>0</v>
      </c>
      <c r="Q30" s="731">
        <v>0</v>
      </c>
      <c r="R30" s="731">
        <v>0</v>
      </c>
      <c r="S30" s="731">
        <v>0</v>
      </c>
      <c r="T30" s="731">
        <v>0</v>
      </c>
      <c r="U30" s="731">
        <v>0</v>
      </c>
      <c r="V30" s="731">
        <v>0</v>
      </c>
      <c r="W30" s="731">
        <v>0</v>
      </c>
    </row>
    <row r="31" spans="1:23" s="653" customFormat="1" ht="15" customHeight="1">
      <c r="A31" s="248" t="s">
        <v>1057</v>
      </c>
      <c r="B31" s="731">
        <v>0</v>
      </c>
      <c r="C31" s="731">
        <v>0</v>
      </c>
      <c r="D31" s="731">
        <v>0</v>
      </c>
      <c r="E31" s="731">
        <v>0</v>
      </c>
      <c r="F31" s="731">
        <v>0</v>
      </c>
      <c r="G31" s="731">
        <v>0</v>
      </c>
      <c r="H31" s="731">
        <v>0</v>
      </c>
      <c r="I31" s="731">
        <v>0</v>
      </c>
      <c r="J31" s="731">
        <v>0</v>
      </c>
      <c r="K31" s="731">
        <v>0</v>
      </c>
      <c r="L31" s="731">
        <v>0</v>
      </c>
      <c r="M31" s="731">
        <v>0</v>
      </c>
      <c r="N31" s="731">
        <v>0</v>
      </c>
      <c r="O31" s="731">
        <v>0</v>
      </c>
      <c r="P31" s="731">
        <v>0</v>
      </c>
      <c r="Q31" s="731">
        <v>0</v>
      </c>
      <c r="R31" s="731">
        <v>0</v>
      </c>
      <c r="S31" s="731">
        <v>0</v>
      </c>
      <c r="T31" s="731">
        <v>0</v>
      </c>
      <c r="U31" s="731">
        <v>0</v>
      </c>
      <c r="V31" s="731">
        <v>0</v>
      </c>
      <c r="W31" s="731">
        <v>0</v>
      </c>
    </row>
    <row r="32" spans="1:23" s="653" customFormat="1" ht="15" customHeight="1">
      <c r="A32" s="720" t="s">
        <v>1056</v>
      </c>
      <c r="B32" s="732">
        <v>51844719</v>
      </c>
      <c r="C32" s="732">
        <v>24248939</v>
      </c>
      <c r="D32" s="732">
        <v>28077432</v>
      </c>
      <c r="E32" s="732">
        <v>19100106</v>
      </c>
      <c r="F32" s="732">
        <v>29308980</v>
      </c>
      <c r="G32" s="732">
        <v>14565371</v>
      </c>
      <c r="H32" s="732">
        <v>39766664</v>
      </c>
      <c r="I32" s="732">
        <v>47363410</v>
      </c>
      <c r="J32" s="732">
        <v>11783949</v>
      </c>
      <c r="K32" s="732">
        <v>54735418</v>
      </c>
      <c r="L32" s="732">
        <v>34722837</v>
      </c>
      <c r="M32" s="732">
        <v>12318545</v>
      </c>
      <c r="N32" s="732">
        <v>12047241</v>
      </c>
      <c r="O32" s="732">
        <v>10218069</v>
      </c>
      <c r="P32" s="732">
        <v>5194848</v>
      </c>
      <c r="Q32" s="732">
        <v>14455337</v>
      </c>
      <c r="R32" s="732">
        <v>11424679</v>
      </c>
      <c r="S32" s="732">
        <v>5758582</v>
      </c>
      <c r="T32" s="732">
        <v>35399114</v>
      </c>
      <c r="U32" s="732">
        <v>22602131</v>
      </c>
      <c r="V32" s="732">
        <v>6689243</v>
      </c>
      <c r="W32" s="732">
        <v>1526196777</v>
      </c>
    </row>
    <row r="33" spans="1:23" ht="15" customHeight="1">
      <c r="A33" s="243" t="s">
        <v>1055</v>
      </c>
      <c r="B33" s="731">
        <v>23779148.629999999</v>
      </c>
      <c r="C33" s="731">
        <v>12428032.2322</v>
      </c>
      <c r="D33" s="731">
        <v>6153944.8179000001</v>
      </c>
      <c r="E33" s="731">
        <v>8418507.1634999998</v>
      </c>
      <c r="F33" s="731">
        <v>6466552.2868999997</v>
      </c>
      <c r="G33" s="731">
        <v>3508447.8502000002</v>
      </c>
      <c r="H33" s="731">
        <v>7012391.3666000003</v>
      </c>
      <c r="I33" s="731">
        <v>18567624.486000001</v>
      </c>
      <c r="J33" s="731">
        <v>2136813.0668000001</v>
      </c>
      <c r="K33" s="731">
        <v>27608305.407699998</v>
      </c>
      <c r="L33" s="731">
        <v>27729806.819200002</v>
      </c>
      <c r="M33" s="731">
        <v>4735517.3554999996</v>
      </c>
      <c r="N33" s="731">
        <v>6133292.7199999997</v>
      </c>
      <c r="O33" s="731">
        <v>7789604.7781999996</v>
      </c>
      <c r="P33" s="731">
        <v>641641.04040000006</v>
      </c>
      <c r="Q33" s="731">
        <v>12665594.8386</v>
      </c>
      <c r="R33" s="731">
        <v>337347.15289999999</v>
      </c>
      <c r="S33" s="731">
        <v>2960340.3061000002</v>
      </c>
      <c r="T33" s="731">
        <v>20241868.4439</v>
      </c>
      <c r="U33" s="731">
        <v>15472907.4804</v>
      </c>
      <c r="V33" s="731">
        <v>4254663.5609999998</v>
      </c>
      <c r="W33" s="731">
        <v>774040961.34019995</v>
      </c>
    </row>
    <row r="34" spans="1:23" s="717" customFormat="1" ht="15" customHeight="1">
      <c r="A34" s="243" t="s">
        <v>1054</v>
      </c>
      <c r="B34" s="730">
        <v>0.16109999999999999</v>
      </c>
      <c r="C34" s="730">
        <v>5.6800000000000003E-2</v>
      </c>
      <c r="D34" s="730">
        <v>0.12520000000000001</v>
      </c>
      <c r="E34" s="730">
        <v>7.3499999999999996E-2</v>
      </c>
      <c r="F34" s="730">
        <v>0.29349999999999998</v>
      </c>
      <c r="G34" s="730">
        <v>0.1212</v>
      </c>
      <c r="H34" s="730">
        <v>0.10349999999999999</v>
      </c>
      <c r="I34" s="730">
        <v>0.34189999999999998</v>
      </c>
      <c r="J34" s="730">
        <v>0.26119999999999999</v>
      </c>
      <c r="K34" s="730">
        <v>7.6499999999999999E-2</v>
      </c>
      <c r="L34" s="730">
        <v>4.7300000000000002E-2</v>
      </c>
      <c r="M34" s="730">
        <v>0.1295</v>
      </c>
      <c r="N34" s="730">
        <v>0.18920000000000001</v>
      </c>
      <c r="O34" s="730">
        <v>0.31169999999999998</v>
      </c>
      <c r="P34" s="730">
        <v>0.26550000000000001</v>
      </c>
      <c r="Q34" s="730">
        <v>2.3699999999999999E-2</v>
      </c>
      <c r="R34" s="730">
        <v>0.40460000000000002</v>
      </c>
      <c r="S34" s="730">
        <v>4.3099999999999999E-2</v>
      </c>
      <c r="T34" s="730">
        <v>0.10249999999999999</v>
      </c>
      <c r="U34" s="730">
        <v>0.17069999999999999</v>
      </c>
      <c r="V34" s="730">
        <v>0.1522</v>
      </c>
      <c r="W34" s="730">
        <v>0.1409</v>
      </c>
    </row>
    <row r="35" spans="1:23" ht="3.75" customHeight="1" thickBot="1">
      <c r="A35" s="167"/>
      <c r="B35" s="167"/>
      <c r="C35" s="167"/>
      <c r="D35" s="167"/>
      <c r="E35" s="167"/>
      <c r="F35" s="167"/>
      <c r="G35" s="167"/>
      <c r="H35" s="167"/>
      <c r="I35" s="167"/>
      <c r="J35" s="167"/>
      <c r="K35" s="167"/>
      <c r="L35" s="167"/>
      <c r="M35" s="167"/>
      <c r="N35" s="167"/>
      <c r="O35" s="167"/>
      <c r="P35" s="167"/>
      <c r="Q35" s="167"/>
      <c r="R35" s="167"/>
      <c r="S35" s="167"/>
      <c r="T35" s="167"/>
      <c r="U35" s="167"/>
      <c r="V35" s="167"/>
      <c r="W35" s="167"/>
    </row>
    <row r="36" spans="1:23" ht="15" customHeight="1" thickTop="1">
      <c r="A36" s="293" t="s">
        <v>1053</v>
      </c>
      <c r="B36" s="162"/>
      <c r="C36" s="162"/>
      <c r="D36" s="162"/>
      <c r="E36" s="162"/>
      <c r="F36" s="162"/>
      <c r="G36" s="162"/>
      <c r="H36" s="162"/>
      <c r="I36" s="162"/>
      <c r="J36" s="519"/>
      <c r="K36" s="519"/>
      <c r="L36" s="519"/>
      <c r="M36" s="519"/>
      <c r="N36" s="519"/>
      <c r="O36" s="519"/>
      <c r="P36" s="519"/>
      <c r="Q36" s="519"/>
      <c r="R36" s="519"/>
      <c r="S36" s="519"/>
      <c r="T36" s="519"/>
      <c r="U36" s="519"/>
      <c r="V36" s="519"/>
      <c r="W36" s="519"/>
    </row>
    <row r="37" spans="1:23" ht="15" customHeight="1">
      <c r="A37" s="162"/>
      <c r="B37" s="162"/>
      <c r="C37" s="162"/>
      <c r="D37" s="162"/>
      <c r="E37" s="162"/>
      <c r="F37" s="162"/>
      <c r="G37" s="162"/>
      <c r="H37" s="162"/>
      <c r="I37" s="162"/>
      <c r="J37" s="519"/>
      <c r="K37" s="519"/>
      <c r="L37" s="519"/>
      <c r="M37" s="519"/>
      <c r="N37" s="519"/>
      <c r="O37" s="519"/>
      <c r="P37" s="519"/>
      <c r="Q37" s="519"/>
      <c r="R37" s="519"/>
      <c r="S37" s="519"/>
      <c r="T37" s="519"/>
      <c r="U37" s="519"/>
      <c r="V37" s="519"/>
      <c r="W37" s="519"/>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4"/>
  <sheetViews>
    <sheetView zoomScaleNormal="100" workbookViewId="0">
      <selection activeCell="C37" sqref="C37"/>
    </sheetView>
  </sheetViews>
  <sheetFormatPr baseColWidth="10" defaultColWidth="9.140625" defaultRowHeight="12.75"/>
  <cols>
    <col min="1" max="1" width="37.7109375" style="238" customWidth="1"/>
    <col min="2" max="2" width="12.85546875" style="237" customWidth="1"/>
    <col min="3" max="18" width="13" style="237" customWidth="1"/>
    <col min="19" max="19" width="13" style="220" customWidth="1"/>
    <col min="20" max="21" width="13" style="237" customWidth="1"/>
    <col min="22" max="16384" width="9.140625" style="237"/>
  </cols>
  <sheetData>
    <row r="1" spans="1:22" s="286" customFormat="1" ht="30" customHeight="1">
      <c r="A1" s="1073" t="s">
        <v>353</v>
      </c>
      <c r="B1" s="1073"/>
      <c r="C1" s="1073"/>
      <c r="D1" s="1073"/>
      <c r="E1" s="1073"/>
      <c r="F1" s="1073"/>
      <c r="G1" s="1073"/>
      <c r="H1" s="1073"/>
      <c r="I1" s="1073"/>
      <c r="J1" s="1073"/>
      <c r="K1" s="1073"/>
      <c r="L1" s="1073"/>
      <c r="M1" s="1073"/>
      <c r="N1" s="1073"/>
      <c r="O1" s="1073"/>
      <c r="P1" s="1073"/>
      <c r="Q1" s="1073"/>
      <c r="R1" s="1073"/>
      <c r="S1" s="1073"/>
      <c r="T1" s="1073"/>
      <c r="U1" s="1073"/>
    </row>
    <row r="2" spans="1:22" s="286" customFormat="1" ht="15" customHeight="1">
      <c r="A2" s="1074" t="s">
        <v>1102</v>
      </c>
      <c r="B2" s="1074"/>
      <c r="C2" s="1074"/>
      <c r="D2" s="1074"/>
      <c r="E2" s="1074"/>
      <c r="F2" s="1074"/>
      <c r="G2" s="1074"/>
      <c r="H2" s="1074"/>
      <c r="I2" s="1074"/>
      <c r="J2" s="1074"/>
      <c r="K2" s="1074"/>
      <c r="L2" s="1074"/>
      <c r="M2" s="1074"/>
      <c r="N2" s="1074"/>
      <c r="O2" s="1074"/>
      <c r="P2" s="1074"/>
      <c r="Q2" s="1074"/>
      <c r="R2" s="1074"/>
      <c r="S2" s="1074"/>
      <c r="T2" s="1074"/>
      <c r="U2" s="1074"/>
    </row>
    <row r="3" spans="1:22" s="286" customFormat="1" ht="15" customHeight="1">
      <c r="A3" s="1074" t="s">
        <v>712</v>
      </c>
      <c r="B3" s="1074"/>
      <c r="C3" s="1074"/>
      <c r="D3" s="1074"/>
      <c r="E3" s="1074"/>
      <c r="F3" s="1074"/>
      <c r="G3" s="1074"/>
      <c r="H3" s="1074"/>
      <c r="I3" s="1074"/>
      <c r="J3" s="1074"/>
      <c r="K3" s="1074"/>
      <c r="L3" s="1074"/>
      <c r="M3" s="1074"/>
      <c r="N3" s="1074"/>
      <c r="O3" s="1074"/>
      <c r="P3" s="1074"/>
      <c r="Q3" s="1074"/>
      <c r="R3" s="1074"/>
      <c r="S3" s="1074"/>
      <c r="T3" s="1074"/>
      <c r="U3" s="1074"/>
    </row>
    <row r="4" spans="1:22" s="285" customFormat="1" ht="30" customHeight="1">
      <c r="A4" s="1075" t="s">
        <v>2</v>
      </c>
      <c r="B4" s="1075"/>
      <c r="C4" s="1075"/>
      <c r="D4" s="1075"/>
      <c r="E4" s="1075"/>
      <c r="F4" s="1075"/>
      <c r="G4" s="1075"/>
      <c r="H4" s="1075"/>
      <c r="I4" s="1075"/>
      <c r="J4" s="1075"/>
      <c r="K4" s="1075"/>
      <c r="L4" s="1075"/>
      <c r="M4" s="1075"/>
      <c r="N4" s="1075"/>
      <c r="O4" s="1075"/>
      <c r="P4" s="1075"/>
      <c r="Q4" s="1075"/>
      <c r="R4" s="1075"/>
      <c r="S4" s="1075"/>
      <c r="T4" s="1075"/>
      <c r="U4" s="1075"/>
    </row>
    <row r="5" spans="1:22" ht="3.75" customHeight="1">
      <c r="A5" s="284"/>
      <c r="B5" s="162"/>
      <c r="C5" s="260"/>
      <c r="D5" s="260"/>
      <c r="E5" s="260"/>
      <c r="F5" s="260"/>
      <c r="G5" s="260"/>
      <c r="H5" s="162"/>
      <c r="I5" s="162"/>
      <c r="J5" s="162"/>
      <c r="K5" s="283"/>
      <c r="L5" s="283"/>
      <c r="M5" s="162"/>
      <c r="N5" s="162"/>
      <c r="O5" s="162"/>
      <c r="P5" s="162"/>
      <c r="Q5" s="162"/>
      <c r="R5" s="162"/>
      <c r="S5" s="162"/>
    </row>
    <row r="6" spans="1:22" ht="30" customHeight="1">
      <c r="A6" s="675"/>
      <c r="B6" s="674" t="s">
        <v>365</v>
      </c>
      <c r="C6" s="674" t="s">
        <v>379</v>
      </c>
      <c r="D6" s="674" t="s">
        <v>362</v>
      </c>
      <c r="E6" s="674" t="s">
        <v>380</v>
      </c>
      <c r="F6" s="674" t="s">
        <v>369</v>
      </c>
      <c r="G6" s="674" t="s">
        <v>378</v>
      </c>
      <c r="H6" s="674" t="s">
        <v>376</v>
      </c>
      <c r="I6" s="674" t="s">
        <v>363</v>
      </c>
      <c r="J6" s="674" t="s">
        <v>377</v>
      </c>
      <c r="K6" s="674" t="s">
        <v>367</v>
      </c>
      <c r="L6" s="674" t="s">
        <v>372</v>
      </c>
      <c r="M6" s="674" t="s">
        <v>361</v>
      </c>
      <c r="N6" s="674" t="s">
        <v>360</v>
      </c>
      <c r="O6" s="674" t="s">
        <v>358</v>
      </c>
      <c r="P6" s="674" t="s">
        <v>382</v>
      </c>
      <c r="Q6" s="674" t="s">
        <v>383</v>
      </c>
      <c r="R6" s="674" t="s">
        <v>366</v>
      </c>
      <c r="S6" s="674" t="s">
        <v>374</v>
      </c>
      <c r="T6" s="674" t="s">
        <v>364</v>
      </c>
      <c r="U6" s="674" t="s">
        <v>359</v>
      </c>
    </row>
    <row r="7" spans="1:22" ht="15" customHeight="1">
      <c r="A7" s="342" t="s">
        <v>1100</v>
      </c>
      <c r="B7" s="672">
        <v>1126918.47453</v>
      </c>
      <c r="C7" s="393">
        <v>672826.68015999999</v>
      </c>
      <c r="D7" s="393">
        <v>284643.00549000001</v>
      </c>
      <c r="E7" s="393">
        <v>81839.945989999993</v>
      </c>
      <c r="F7" s="393">
        <v>195073.37734000001</v>
      </c>
      <c r="G7" s="393">
        <v>285253.92388999998</v>
      </c>
      <c r="H7" s="672">
        <v>170287.32474000001</v>
      </c>
      <c r="I7" s="672">
        <v>162975.58541999999</v>
      </c>
      <c r="J7" s="672">
        <v>152873.27871000001</v>
      </c>
      <c r="K7" s="672">
        <v>132700.33054999998</v>
      </c>
      <c r="L7" s="672">
        <v>94869.411219999995</v>
      </c>
      <c r="M7" s="672">
        <v>57412.265610000002</v>
      </c>
      <c r="N7" s="672">
        <v>221380.12658000001</v>
      </c>
      <c r="O7" s="672">
        <v>117970.46531999999</v>
      </c>
      <c r="P7" s="672">
        <v>64381.689939999997</v>
      </c>
      <c r="Q7" s="672">
        <v>51740.203780000003</v>
      </c>
      <c r="R7" s="672">
        <v>81497.325810000009</v>
      </c>
      <c r="S7" s="672">
        <v>185957.56703000001</v>
      </c>
      <c r="T7" s="672">
        <v>60912.668829999995</v>
      </c>
      <c r="U7" s="672">
        <v>252333.03524999999</v>
      </c>
      <c r="V7" s="737"/>
    </row>
    <row r="8" spans="1:22" ht="15" customHeight="1">
      <c r="A8" s="342" t="s">
        <v>1099</v>
      </c>
      <c r="B8" s="672">
        <v>23645.3773</v>
      </c>
      <c r="C8" s="393">
        <v>8122.0895199999995</v>
      </c>
      <c r="D8" s="393">
        <v>4050.26127</v>
      </c>
      <c r="E8" s="393">
        <v>1378.4823899999999</v>
      </c>
      <c r="F8" s="393">
        <v>1542.7370800000001</v>
      </c>
      <c r="G8" s="393">
        <v>3221.4176699999998</v>
      </c>
      <c r="H8" s="672">
        <v>2336.9702400000001</v>
      </c>
      <c r="I8" s="672">
        <v>1391.9929500000001</v>
      </c>
      <c r="J8" s="672">
        <v>762.70418999999993</v>
      </c>
      <c r="K8" s="672">
        <v>1325.4188200000001</v>
      </c>
      <c r="L8" s="672">
        <v>1609.9321599999998</v>
      </c>
      <c r="M8" s="672">
        <v>554.7563100000001</v>
      </c>
      <c r="N8" s="672">
        <v>3737.9376899999997</v>
      </c>
      <c r="O8" s="672">
        <v>1442.7347400000001</v>
      </c>
      <c r="P8" s="672">
        <v>438.64471999999995</v>
      </c>
      <c r="Q8" s="672">
        <v>805.74575000000004</v>
      </c>
      <c r="R8" s="672">
        <v>575.45791000000008</v>
      </c>
      <c r="S8" s="672">
        <v>4167.4959399999998</v>
      </c>
      <c r="T8" s="672">
        <v>792.97379000000001</v>
      </c>
      <c r="U8" s="672">
        <v>2512.1989700000004</v>
      </c>
      <c r="V8" s="737"/>
    </row>
    <row r="9" spans="1:22" ht="15" customHeight="1">
      <c r="A9" s="342" t="s">
        <v>1098</v>
      </c>
      <c r="B9" s="672">
        <v>14376.73741</v>
      </c>
      <c r="C9" s="393">
        <v>28124.803640000002</v>
      </c>
      <c r="D9" s="393">
        <v>22086.44081</v>
      </c>
      <c r="E9" s="393">
        <v>3033.8488199999997</v>
      </c>
      <c r="F9" s="393">
        <v>2297.9419199999998</v>
      </c>
      <c r="G9" s="393">
        <v>10293.838250000001</v>
      </c>
      <c r="H9" s="672">
        <v>4086.7815000000001</v>
      </c>
      <c r="I9" s="672">
        <v>5473.66399</v>
      </c>
      <c r="J9" s="672">
        <v>1199.4781799999998</v>
      </c>
      <c r="K9" s="672">
        <v>545.06641000000002</v>
      </c>
      <c r="L9" s="672">
        <v>1405.3394900000001</v>
      </c>
      <c r="M9" s="672">
        <v>1197.9938100000002</v>
      </c>
      <c r="N9" s="672">
        <v>3572.3056800000004</v>
      </c>
      <c r="O9" s="672">
        <v>2221.5409599999998</v>
      </c>
      <c r="P9" s="672">
        <v>518.18962999999997</v>
      </c>
      <c r="Q9" s="672">
        <v>1434.96461</v>
      </c>
      <c r="R9" s="672">
        <v>1346.9471000000001</v>
      </c>
      <c r="S9" s="672">
        <v>1881.2445299999999</v>
      </c>
      <c r="T9" s="672">
        <v>83.263190000000009</v>
      </c>
      <c r="U9" s="672">
        <v>3535.1235899999997</v>
      </c>
      <c r="V9" s="737"/>
    </row>
    <row r="10" spans="1:22" ht="15" customHeight="1">
      <c r="A10" s="342" t="s">
        <v>1097</v>
      </c>
      <c r="B10" s="672">
        <v>1334.8802700000001</v>
      </c>
      <c r="C10" s="393">
        <v>1024.3822299999999</v>
      </c>
      <c r="D10" s="393">
        <v>918.22255000000007</v>
      </c>
      <c r="E10" s="393">
        <v>155.06985</v>
      </c>
      <c r="F10" s="393">
        <v>84.000889999999998</v>
      </c>
      <c r="G10" s="393">
        <v>396.22037</v>
      </c>
      <c r="H10" s="672">
        <v>153.74334999999999</v>
      </c>
      <c r="I10" s="672">
        <v>177.07680999999999</v>
      </c>
      <c r="J10" s="672">
        <v>35.498839999999994</v>
      </c>
      <c r="K10" s="672">
        <v>30.95055</v>
      </c>
      <c r="L10" s="672">
        <v>73.48675999999999</v>
      </c>
      <c r="M10" s="672">
        <v>37.864940000000004</v>
      </c>
      <c r="N10" s="672">
        <v>173.91218000000001</v>
      </c>
      <c r="O10" s="672">
        <v>100.63655</v>
      </c>
      <c r="P10" s="672">
        <v>19.358619999999998</v>
      </c>
      <c r="Q10" s="672">
        <v>66.004019999999997</v>
      </c>
      <c r="R10" s="672">
        <v>57.879769999999994</v>
      </c>
      <c r="S10" s="672">
        <v>97.380839999999992</v>
      </c>
      <c r="T10" s="672">
        <v>5.03247</v>
      </c>
      <c r="U10" s="672">
        <v>136.02235999999999</v>
      </c>
      <c r="V10" s="737"/>
    </row>
    <row r="11" spans="1:22" ht="15" customHeight="1">
      <c r="A11" s="342" t="s">
        <v>1096</v>
      </c>
      <c r="B11" s="672">
        <v>2285.9761000000003</v>
      </c>
      <c r="C11" s="393">
        <v>6960.9402900000005</v>
      </c>
      <c r="D11" s="393">
        <v>4436.8671100000001</v>
      </c>
      <c r="E11" s="393">
        <v>719.76714000000004</v>
      </c>
      <c r="F11" s="393">
        <v>1559.4948999999999</v>
      </c>
      <c r="G11" s="393">
        <v>1534.8184699999999</v>
      </c>
      <c r="H11" s="672">
        <v>1622.8710000000001</v>
      </c>
      <c r="I11" s="672">
        <v>2690.0334500000004</v>
      </c>
      <c r="J11" s="672">
        <v>59.00844</v>
      </c>
      <c r="K11" s="672">
        <v>229.98131000000001</v>
      </c>
      <c r="L11" s="672">
        <v>1118.8760500000001</v>
      </c>
      <c r="M11" s="672">
        <v>28.470419999999997</v>
      </c>
      <c r="N11" s="672">
        <v>896.13440000000003</v>
      </c>
      <c r="O11" s="672">
        <v>282.36396999999999</v>
      </c>
      <c r="P11" s="672">
        <v>0</v>
      </c>
      <c r="Q11" s="672">
        <v>370.54083000000003</v>
      </c>
      <c r="R11" s="672">
        <v>658.36550999999997</v>
      </c>
      <c r="S11" s="672">
        <v>745.07484999999997</v>
      </c>
      <c r="T11" s="672">
        <v>0</v>
      </c>
      <c r="U11" s="672">
        <v>1386.6156299999998</v>
      </c>
      <c r="V11" s="737"/>
    </row>
    <row r="12" spans="1:22" ht="15" customHeight="1">
      <c r="A12" s="342" t="s">
        <v>1095</v>
      </c>
      <c r="B12" s="672">
        <v>451.66685999999999</v>
      </c>
      <c r="C12" s="393">
        <v>1317.2123100000001</v>
      </c>
      <c r="D12" s="393">
        <v>593.25119999999993</v>
      </c>
      <c r="E12" s="393">
        <v>143.95339999999999</v>
      </c>
      <c r="F12" s="393">
        <v>218.03923</v>
      </c>
      <c r="G12" s="393">
        <v>210.75198999999998</v>
      </c>
      <c r="H12" s="672">
        <v>203.21350000000001</v>
      </c>
      <c r="I12" s="672">
        <v>360.08499999999998</v>
      </c>
      <c r="J12" s="672">
        <v>11.801690000000001</v>
      </c>
      <c r="K12" s="672">
        <v>45.996259999999999</v>
      </c>
      <c r="L12" s="672">
        <v>183.24991</v>
      </c>
      <c r="M12" s="672">
        <v>5.6940900000000001</v>
      </c>
      <c r="N12" s="672">
        <v>119.13112</v>
      </c>
      <c r="O12" s="672">
        <v>56.472799999999999</v>
      </c>
      <c r="P12" s="672">
        <v>0</v>
      </c>
      <c r="Q12" s="672">
        <v>65.66349000000001</v>
      </c>
      <c r="R12" s="672">
        <v>110.97546000000001</v>
      </c>
      <c r="S12" s="672">
        <v>149.01496</v>
      </c>
      <c r="T12" s="672">
        <v>0</v>
      </c>
      <c r="U12" s="672">
        <v>176.38484</v>
      </c>
      <c r="V12" s="737"/>
    </row>
    <row r="13" spans="1:22" ht="15" customHeight="1">
      <c r="A13" s="342" t="s">
        <v>1094</v>
      </c>
      <c r="B13" s="672">
        <v>6817.9730799999998</v>
      </c>
      <c r="C13" s="393">
        <v>742.83669999999995</v>
      </c>
      <c r="D13" s="393">
        <v>1109.5165900000002</v>
      </c>
      <c r="E13" s="393">
        <v>805.79043000000001</v>
      </c>
      <c r="F13" s="393">
        <v>0</v>
      </c>
      <c r="G13" s="393">
        <v>862.66075999999998</v>
      </c>
      <c r="H13" s="672">
        <v>65.024540000000002</v>
      </c>
      <c r="I13" s="672">
        <v>809.59348</v>
      </c>
      <c r="J13" s="672">
        <v>0</v>
      </c>
      <c r="K13" s="672">
        <v>66.889060000000001</v>
      </c>
      <c r="L13" s="672">
        <v>915.00639999999999</v>
      </c>
      <c r="M13" s="672">
        <v>0</v>
      </c>
      <c r="N13" s="672">
        <v>317.66646999999995</v>
      </c>
      <c r="O13" s="672">
        <v>1135.64822</v>
      </c>
      <c r="P13" s="672">
        <v>0</v>
      </c>
      <c r="Q13" s="672">
        <v>120.27267000000001</v>
      </c>
      <c r="R13" s="672">
        <v>140.28851</v>
      </c>
      <c r="S13" s="672">
        <v>48.822749999999999</v>
      </c>
      <c r="T13" s="672">
        <v>157.98487</v>
      </c>
      <c r="U13" s="672">
        <v>907.35031000000004</v>
      </c>
      <c r="V13" s="737"/>
    </row>
    <row r="14" spans="1:22" ht="15" customHeight="1">
      <c r="A14" s="342" t="s">
        <v>1093</v>
      </c>
      <c r="B14" s="672">
        <v>2024.1103899999998</v>
      </c>
      <c r="C14" s="393">
        <v>320.98482000000001</v>
      </c>
      <c r="D14" s="393">
        <v>381.05516999999998</v>
      </c>
      <c r="E14" s="393">
        <v>228.10104999999999</v>
      </c>
      <c r="F14" s="393">
        <v>0</v>
      </c>
      <c r="G14" s="393">
        <v>228.12002999999999</v>
      </c>
      <c r="H14" s="672">
        <v>32.512279999999997</v>
      </c>
      <c r="I14" s="672">
        <v>245.39461</v>
      </c>
      <c r="J14" s="672">
        <v>0</v>
      </c>
      <c r="K14" s="672">
        <v>33.44453</v>
      </c>
      <c r="L14" s="672">
        <v>286.21967999999998</v>
      </c>
      <c r="M14" s="672">
        <v>0</v>
      </c>
      <c r="N14" s="672">
        <v>118.73274000000001</v>
      </c>
      <c r="O14" s="672">
        <v>446.34631999999999</v>
      </c>
      <c r="P14" s="672">
        <v>0</v>
      </c>
      <c r="Q14" s="672">
        <v>60.136339999999997</v>
      </c>
      <c r="R14" s="672">
        <v>54.496639999999999</v>
      </c>
      <c r="S14" s="672">
        <v>24.411380000000001</v>
      </c>
      <c r="T14" s="672">
        <v>39.496209999999998</v>
      </c>
      <c r="U14" s="672">
        <v>264.16372999999999</v>
      </c>
      <c r="V14" s="737"/>
    </row>
    <row r="15" spans="1:22" ht="15" customHeight="1">
      <c r="A15" s="342" t="s">
        <v>1092</v>
      </c>
      <c r="B15" s="672">
        <v>3945.6849500000003</v>
      </c>
      <c r="C15" s="393">
        <v>1386.3640800000001</v>
      </c>
      <c r="D15" s="393">
        <v>809.18853000000001</v>
      </c>
      <c r="E15" s="393">
        <v>175.99507</v>
      </c>
      <c r="F15" s="393">
        <v>369.70321000000001</v>
      </c>
      <c r="G15" s="393">
        <v>161.13901999999999</v>
      </c>
      <c r="H15" s="672">
        <v>1555.6266599999999</v>
      </c>
      <c r="I15" s="672">
        <v>835.82506999999998</v>
      </c>
      <c r="J15" s="672">
        <v>18.10407</v>
      </c>
      <c r="K15" s="672">
        <v>105.61328</v>
      </c>
      <c r="L15" s="672">
        <v>123.78487</v>
      </c>
      <c r="M15" s="672">
        <v>0</v>
      </c>
      <c r="N15" s="672">
        <v>152.34361999999999</v>
      </c>
      <c r="O15" s="672">
        <v>1009.2323699999999</v>
      </c>
      <c r="P15" s="672">
        <v>0</v>
      </c>
      <c r="Q15" s="672">
        <v>435.22717999999998</v>
      </c>
      <c r="R15" s="672">
        <v>597.30816000000004</v>
      </c>
      <c r="S15" s="672">
        <v>446.74991</v>
      </c>
      <c r="T15" s="672">
        <v>35.461919999999999</v>
      </c>
      <c r="U15" s="672">
        <v>1208.84258</v>
      </c>
      <c r="V15" s="737"/>
    </row>
    <row r="16" spans="1:22" ht="15" customHeight="1">
      <c r="A16" s="342" t="s">
        <v>1091</v>
      </c>
      <c r="B16" s="672">
        <v>2655.5821599999999</v>
      </c>
      <c r="C16" s="393">
        <v>1053.8264199999999</v>
      </c>
      <c r="D16" s="393">
        <v>550.64659999999992</v>
      </c>
      <c r="E16" s="393">
        <v>140.79606000000001</v>
      </c>
      <c r="F16" s="393">
        <v>295.76256000000001</v>
      </c>
      <c r="G16" s="393">
        <v>91.11918</v>
      </c>
      <c r="H16" s="672">
        <v>893.08796999999993</v>
      </c>
      <c r="I16" s="672">
        <v>529.07345999999995</v>
      </c>
      <c r="J16" s="672">
        <v>14.48326</v>
      </c>
      <c r="K16" s="672">
        <v>84.490619999999993</v>
      </c>
      <c r="L16" s="672">
        <v>99.027899999999988</v>
      </c>
      <c r="M16" s="672">
        <v>0</v>
      </c>
      <c r="N16" s="672">
        <v>75.035809999999998</v>
      </c>
      <c r="O16" s="672">
        <v>799.76204000000007</v>
      </c>
      <c r="P16" s="672">
        <v>0</v>
      </c>
      <c r="Q16" s="672">
        <v>348.18173999999999</v>
      </c>
      <c r="R16" s="672">
        <v>305.87900000000002</v>
      </c>
      <c r="S16" s="672">
        <v>357.39994000000002</v>
      </c>
      <c r="T16" s="672">
        <v>28.369529999999997</v>
      </c>
      <c r="U16" s="672">
        <v>746.86500999999998</v>
      </c>
      <c r="V16" s="737"/>
    </row>
    <row r="17" spans="1:22" ht="15" customHeight="1">
      <c r="A17" s="342" t="s">
        <v>1090</v>
      </c>
      <c r="B17" s="672">
        <v>51118.10628</v>
      </c>
      <c r="C17" s="393">
        <v>29081.55186</v>
      </c>
      <c r="D17" s="393">
        <v>13099.659470000001</v>
      </c>
      <c r="E17" s="393">
        <v>7379.1971700000004</v>
      </c>
      <c r="F17" s="393">
        <v>3497.4477000000002</v>
      </c>
      <c r="G17" s="393">
        <v>20816.75128</v>
      </c>
      <c r="H17" s="672">
        <v>13257.53188</v>
      </c>
      <c r="I17" s="672">
        <v>8553.8689700000014</v>
      </c>
      <c r="J17" s="672">
        <v>5424.5051700000004</v>
      </c>
      <c r="K17" s="672">
        <v>1614.2631100000001</v>
      </c>
      <c r="L17" s="672">
        <v>5941.0879000000004</v>
      </c>
      <c r="M17" s="672">
        <v>1100.3563799999999</v>
      </c>
      <c r="N17" s="672">
        <v>7984.4162400000005</v>
      </c>
      <c r="O17" s="672">
        <v>5079.8058799999999</v>
      </c>
      <c r="P17" s="672">
        <v>2300.3736600000002</v>
      </c>
      <c r="Q17" s="672">
        <v>2492.6191600000002</v>
      </c>
      <c r="R17" s="672">
        <v>4864.9167900000002</v>
      </c>
      <c r="S17" s="672">
        <v>3107.5360799999999</v>
      </c>
      <c r="T17" s="672">
        <v>286.06478999999996</v>
      </c>
      <c r="U17" s="672">
        <v>11736.103720000001</v>
      </c>
      <c r="V17" s="737"/>
    </row>
    <row r="18" spans="1:22" ht="15" customHeight="1">
      <c r="A18" s="342" t="s">
        <v>1089</v>
      </c>
      <c r="B18" s="672">
        <v>35809.811070000003</v>
      </c>
      <c r="C18" s="393">
        <v>24024.983960000001</v>
      </c>
      <c r="D18" s="393">
        <v>8652.7887100000007</v>
      </c>
      <c r="E18" s="393">
        <v>5903.7835400000004</v>
      </c>
      <c r="F18" s="393">
        <v>2727.1806200000001</v>
      </c>
      <c r="G18" s="393">
        <v>14591.47993</v>
      </c>
      <c r="H18" s="672">
        <v>7477.5574699999997</v>
      </c>
      <c r="I18" s="672">
        <v>5800.0784400000002</v>
      </c>
      <c r="J18" s="672">
        <v>4173.4899100000002</v>
      </c>
      <c r="K18" s="672">
        <v>1246.4949899999999</v>
      </c>
      <c r="L18" s="672">
        <v>5082.9091399999998</v>
      </c>
      <c r="M18" s="672">
        <v>895.42696000000001</v>
      </c>
      <c r="N18" s="672">
        <v>6706.1741199999997</v>
      </c>
      <c r="O18" s="672">
        <v>4359.7058999999999</v>
      </c>
      <c r="P18" s="672">
        <v>1731.4978100000001</v>
      </c>
      <c r="Q18" s="672">
        <v>2290.9874500000001</v>
      </c>
      <c r="R18" s="672">
        <v>4438.8514299999997</v>
      </c>
      <c r="S18" s="672">
        <v>3099.2843800000001</v>
      </c>
      <c r="T18" s="672">
        <v>203.03839000000002</v>
      </c>
      <c r="U18" s="672">
        <v>9429.2430600000007</v>
      </c>
      <c r="V18" s="737"/>
    </row>
    <row r="19" spans="1:22" ht="15" customHeight="1">
      <c r="A19" s="671" t="s">
        <v>1088</v>
      </c>
      <c r="B19" s="670">
        <v>1205462.9523499999</v>
      </c>
      <c r="C19" s="670">
        <v>739123.17673000006</v>
      </c>
      <c r="D19" s="670">
        <v>326184.67800000001</v>
      </c>
      <c r="E19" s="670">
        <v>93954.544619999986</v>
      </c>
      <c r="F19" s="670">
        <v>202797.96507000001</v>
      </c>
      <c r="G19" s="670">
        <v>318923.13167000003</v>
      </c>
      <c r="H19" s="670">
        <v>190875.16032000005</v>
      </c>
      <c r="I19" s="670">
        <v>181338.57037999999</v>
      </c>
      <c r="J19" s="670">
        <v>159574.37457000001</v>
      </c>
      <c r="K19" s="670">
        <v>135262.14371999996</v>
      </c>
      <c r="L19" s="670">
        <v>104373.50593</v>
      </c>
      <c r="M19" s="670">
        <v>59739.086219999997</v>
      </c>
      <c r="N19" s="670">
        <v>234302.99299</v>
      </c>
      <c r="O19" s="670">
        <v>127699.05671999999</v>
      </c>
      <c r="P19" s="670">
        <v>67200.253230000002</v>
      </c>
      <c r="Q19" s="670">
        <v>56593.828230000006</v>
      </c>
      <c r="R19" s="670">
        <v>89105.151880000019</v>
      </c>
      <c r="S19" s="670">
        <v>192186.99515</v>
      </c>
      <c r="T19" s="670">
        <v>61475.443599999991</v>
      </c>
      <c r="U19" s="670">
        <v>271107.07107999997</v>
      </c>
      <c r="V19" s="737"/>
    </row>
    <row r="20" spans="1:22" ht="15" customHeight="1">
      <c r="A20" s="740" t="s">
        <v>1279</v>
      </c>
      <c r="B20" s="116">
        <v>65921.428050000002</v>
      </c>
      <c r="C20" s="116">
        <v>35863.47926</v>
      </c>
      <c r="D20" s="116">
        <v>15146.2255</v>
      </c>
      <c r="E20" s="116">
        <v>7950.1862899999996</v>
      </c>
      <c r="F20" s="116">
        <v>4867.7203800000007</v>
      </c>
      <c r="G20" s="116">
        <v>18739.10917</v>
      </c>
      <c r="H20" s="116">
        <v>11097.08481</v>
      </c>
      <c r="I20" s="116">
        <v>8503.7012700000014</v>
      </c>
      <c r="J20" s="116">
        <v>4997.9778900000001</v>
      </c>
      <c r="K20" s="116">
        <v>2766.7957699999997</v>
      </c>
      <c r="L20" s="116">
        <v>7334.8255499999996</v>
      </c>
      <c r="M20" s="116">
        <v>1493.7423000000001</v>
      </c>
      <c r="N20" s="116">
        <v>10930.92366</v>
      </c>
      <c r="O20" s="116">
        <v>7205.6583499999997</v>
      </c>
      <c r="P20" s="116">
        <v>2189.5011500000001</v>
      </c>
      <c r="Q20" s="116">
        <v>3636.7187899999999</v>
      </c>
      <c r="R20" s="116">
        <v>5543.5402099999992</v>
      </c>
      <c r="S20" s="116">
        <v>7894.9874399999999</v>
      </c>
      <c r="T20" s="116">
        <v>1068.91039</v>
      </c>
      <c r="U20" s="116">
        <v>13264.877970000001</v>
      </c>
      <c r="V20" s="737"/>
    </row>
    <row r="21" spans="1:22" s="264" customFormat="1" ht="15" customHeight="1" thickBot="1">
      <c r="A21" s="739" t="s">
        <v>1278</v>
      </c>
      <c r="B21" s="738">
        <v>0.16091963769988366</v>
      </c>
      <c r="C21" s="738">
        <v>9.8667017168060783E-2</v>
      </c>
      <c r="D21" s="738">
        <v>4.3543038883681225E-2</v>
      </c>
      <c r="E21" s="738">
        <v>1.254217829841542E-2</v>
      </c>
      <c r="F21" s="738">
        <v>2.7071902128322643E-2</v>
      </c>
      <c r="G21" s="738">
        <v>4.2573680677950781E-2</v>
      </c>
      <c r="H21" s="738">
        <v>2.5480303301501639E-2</v>
      </c>
      <c r="I21" s="738">
        <v>2.420724501709275E-2</v>
      </c>
      <c r="J21" s="738">
        <v>2.130189940050042E-2</v>
      </c>
      <c r="K21" s="738">
        <v>1.8056411538404746E-2</v>
      </c>
      <c r="L21" s="738">
        <v>1.3933026085106678E-2</v>
      </c>
      <c r="M21" s="738">
        <v>7.974688970991595E-3</v>
      </c>
      <c r="N21" s="738">
        <v>3.1277570721229456E-2</v>
      </c>
      <c r="O21" s="738">
        <v>1.704680007124177E-2</v>
      </c>
      <c r="P21" s="738">
        <v>8.9706949367717222E-3</v>
      </c>
      <c r="Q21" s="738">
        <v>7.5548222507105817E-3</v>
      </c>
      <c r="R21" s="738">
        <v>1.189482325422766E-2</v>
      </c>
      <c r="S21" s="738">
        <v>2.565542273188658E-2</v>
      </c>
      <c r="T21" s="738">
        <v>8.2064787576145784E-3</v>
      </c>
      <c r="U21" s="738">
        <v>3.619062001948898E-2</v>
      </c>
      <c r="V21" s="737"/>
    </row>
    <row r="22" spans="1:22" ht="15" customHeight="1">
      <c r="A22" s="293" t="s">
        <v>1085</v>
      </c>
      <c r="B22" s="664"/>
      <c r="C22" s="665"/>
      <c r="D22" s="665"/>
      <c r="E22" s="665"/>
      <c r="F22" s="665"/>
      <c r="G22" s="665"/>
      <c r="H22" s="664"/>
      <c r="I22" s="664"/>
      <c r="J22" s="664"/>
      <c r="K22" s="664"/>
      <c r="L22" s="664"/>
      <c r="M22" s="664"/>
      <c r="N22" s="664"/>
      <c r="O22" s="664"/>
      <c r="P22" s="664"/>
      <c r="Q22" s="664"/>
      <c r="R22" s="664"/>
      <c r="S22" s="736"/>
      <c r="T22" s="736"/>
      <c r="U22" s="736"/>
    </row>
    <row r="23" spans="1:22" ht="37.5" customHeight="1">
      <c r="A23" s="1088" t="s">
        <v>784</v>
      </c>
      <c r="B23" s="1133"/>
      <c r="C23" s="1133"/>
      <c r="D23" s="1133"/>
      <c r="E23" s="1133"/>
      <c r="F23" s="1133"/>
      <c r="G23" s="1133"/>
      <c r="H23" s="1133"/>
      <c r="I23" s="1133"/>
      <c r="J23" s="1133"/>
      <c r="K23" s="1133"/>
      <c r="L23" s="1077"/>
      <c r="M23" s="1077"/>
      <c r="N23" s="1077"/>
      <c r="O23" s="1077"/>
      <c r="P23" s="1077"/>
      <c r="Q23" s="1077"/>
      <c r="R23" s="1077"/>
      <c r="S23" s="1077"/>
    </row>
    <row r="24" spans="1:22" ht="50.25" customHeight="1">
      <c r="A24" s="1088" t="s">
        <v>783</v>
      </c>
      <c r="B24" s="1133"/>
      <c r="C24" s="1133"/>
      <c r="D24" s="1133"/>
      <c r="E24" s="1133"/>
      <c r="F24" s="1133"/>
      <c r="G24" s="1133"/>
      <c r="H24" s="1133"/>
      <c r="I24" s="1133"/>
      <c r="J24" s="1133"/>
      <c r="K24" s="1133"/>
      <c r="L24" s="1133"/>
      <c r="M24" s="1133"/>
      <c r="N24" s="1133"/>
      <c r="O24" s="1133"/>
      <c r="P24" s="1133"/>
      <c r="Q24" s="1133"/>
      <c r="R24" s="1133"/>
      <c r="S24" s="1133"/>
    </row>
  </sheetData>
  <mergeCells count="6">
    <mergeCell ref="A23:S23"/>
    <mergeCell ref="A24:S24"/>
    <mergeCell ref="A1:U1"/>
    <mergeCell ref="A2:U2"/>
    <mergeCell ref="A3:U3"/>
    <mergeCell ref="A4:U4"/>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5"/>
  <sheetViews>
    <sheetView zoomScaleNormal="100" workbookViewId="0">
      <selection sqref="A1:X4"/>
    </sheetView>
  </sheetViews>
  <sheetFormatPr baseColWidth="10" defaultColWidth="9.140625" defaultRowHeight="12.75"/>
  <cols>
    <col min="1" max="1" width="38.42578125" style="238" customWidth="1"/>
    <col min="2" max="23" width="13.140625" style="237" customWidth="1"/>
    <col min="24" max="24" width="13.140625" style="264" customWidth="1"/>
    <col min="25" max="25" width="9.140625" style="237"/>
    <col min="26" max="26" width="11.85546875" style="237" bestFit="1" customWidth="1"/>
    <col min="27" max="16384" width="9.140625" style="237"/>
  </cols>
  <sheetData>
    <row r="1" spans="1:26" s="286" customFormat="1" ht="30" customHeight="1">
      <c r="A1" s="1073" t="s">
        <v>353</v>
      </c>
      <c r="B1" s="1073"/>
      <c r="C1" s="1073"/>
      <c r="D1" s="1073"/>
      <c r="E1" s="1073"/>
      <c r="F1" s="1073"/>
      <c r="G1" s="1073"/>
      <c r="H1" s="1073"/>
      <c r="I1" s="1073"/>
      <c r="J1" s="1073"/>
      <c r="K1" s="1073"/>
      <c r="L1" s="1073"/>
      <c r="M1" s="1073"/>
      <c r="N1" s="1073"/>
      <c r="O1" s="1073"/>
      <c r="P1" s="1073"/>
      <c r="Q1" s="1073"/>
      <c r="R1" s="1073"/>
      <c r="S1" s="1073"/>
      <c r="T1" s="1073"/>
      <c r="U1" s="1073"/>
      <c r="V1" s="1073"/>
      <c r="W1" s="1073"/>
      <c r="X1" s="1073"/>
    </row>
    <row r="2" spans="1:26" s="286" customFormat="1" ht="15" customHeight="1">
      <c r="A2" s="1074" t="s">
        <v>1102</v>
      </c>
      <c r="B2" s="1074"/>
      <c r="C2" s="1074"/>
      <c r="D2" s="1074"/>
      <c r="E2" s="1074"/>
      <c r="F2" s="1074"/>
      <c r="G2" s="1074"/>
      <c r="H2" s="1074"/>
      <c r="I2" s="1074"/>
      <c r="J2" s="1074"/>
      <c r="K2" s="1074"/>
      <c r="L2" s="1074"/>
      <c r="M2" s="1074"/>
      <c r="N2" s="1074"/>
      <c r="O2" s="1074"/>
      <c r="P2" s="1074"/>
      <c r="Q2" s="1074"/>
      <c r="R2" s="1074"/>
      <c r="S2" s="1074"/>
      <c r="T2" s="1074"/>
      <c r="U2" s="1074"/>
      <c r="V2" s="1074"/>
      <c r="W2" s="1074"/>
      <c r="X2" s="1074"/>
    </row>
    <row r="3" spans="1:26" s="286" customFormat="1" ht="15" customHeight="1">
      <c r="A3" s="1074" t="s">
        <v>712</v>
      </c>
      <c r="B3" s="1074"/>
      <c r="C3" s="1074"/>
      <c r="D3" s="1074"/>
      <c r="E3" s="1074"/>
      <c r="F3" s="1074"/>
      <c r="G3" s="1074"/>
      <c r="H3" s="1074"/>
      <c r="I3" s="1074"/>
      <c r="J3" s="1074"/>
      <c r="K3" s="1074"/>
      <c r="L3" s="1074"/>
      <c r="M3" s="1074"/>
      <c r="N3" s="1074"/>
      <c r="O3" s="1074"/>
      <c r="P3" s="1074"/>
      <c r="Q3" s="1074"/>
      <c r="R3" s="1074"/>
      <c r="S3" s="1074"/>
      <c r="T3" s="1074"/>
      <c r="U3" s="1074"/>
      <c r="V3" s="1074"/>
      <c r="W3" s="1074"/>
      <c r="X3" s="1074"/>
    </row>
    <row r="4" spans="1:26" s="286" customFormat="1" ht="30" customHeight="1">
      <c r="A4" s="1075" t="s">
        <v>2</v>
      </c>
      <c r="B4" s="1075"/>
      <c r="C4" s="1075"/>
      <c r="D4" s="1075"/>
      <c r="E4" s="1075"/>
      <c r="F4" s="1075"/>
      <c r="G4" s="1075"/>
      <c r="H4" s="1075"/>
      <c r="I4" s="1075"/>
      <c r="J4" s="1075"/>
      <c r="K4" s="1075"/>
      <c r="L4" s="1075"/>
      <c r="M4" s="1075"/>
      <c r="N4" s="1075"/>
      <c r="O4" s="1075"/>
      <c r="P4" s="1075"/>
      <c r="Q4" s="1075"/>
      <c r="R4" s="1075"/>
      <c r="S4" s="1075"/>
      <c r="T4" s="1075"/>
      <c r="U4" s="1075"/>
      <c r="V4" s="1075"/>
      <c r="W4" s="1075"/>
      <c r="X4" s="1075"/>
    </row>
    <row r="5" spans="1:26" ht="4.5" customHeight="1">
      <c r="A5" s="284"/>
      <c r="B5" s="162"/>
      <c r="C5" s="162"/>
      <c r="D5" s="260"/>
      <c r="E5" s="260"/>
      <c r="F5" s="260"/>
      <c r="G5" s="260"/>
      <c r="H5" s="260"/>
      <c r="I5" s="162"/>
      <c r="J5" s="162"/>
      <c r="K5" s="162"/>
      <c r="L5" s="283"/>
      <c r="M5" s="283"/>
      <c r="N5" s="162"/>
      <c r="O5" s="162"/>
      <c r="P5" s="162"/>
      <c r="Q5" s="162"/>
      <c r="R5" s="162"/>
      <c r="S5" s="162"/>
      <c r="T5" s="162"/>
      <c r="U5" s="162"/>
      <c r="V5" s="284"/>
      <c r="W5" s="162"/>
      <c r="X5" s="260"/>
    </row>
    <row r="6" spans="1:26" ht="30" customHeight="1">
      <c r="A6" s="675"/>
      <c r="B6" s="674" t="s">
        <v>354</v>
      </c>
      <c r="C6" s="674" t="s">
        <v>355</v>
      </c>
      <c r="D6" s="674" t="s">
        <v>381</v>
      </c>
      <c r="E6" s="674" t="s">
        <v>373</v>
      </c>
      <c r="F6" s="674" t="s">
        <v>371</v>
      </c>
      <c r="G6" s="674" t="s">
        <v>356</v>
      </c>
      <c r="H6" s="674" t="s">
        <v>357</v>
      </c>
      <c r="I6" s="674" t="s">
        <v>375</v>
      </c>
      <c r="J6" s="674" t="s">
        <v>368</v>
      </c>
      <c r="K6" s="674" t="s">
        <v>370</v>
      </c>
      <c r="L6" s="674" t="s">
        <v>384</v>
      </c>
      <c r="M6" s="674" t="s">
        <v>442</v>
      </c>
      <c r="N6" s="674" t="s">
        <v>443</v>
      </c>
      <c r="O6" s="674" t="s">
        <v>444</v>
      </c>
      <c r="P6" s="674" t="s">
        <v>445</v>
      </c>
      <c r="Q6" s="674" t="s">
        <v>446</v>
      </c>
      <c r="R6" s="674" t="s">
        <v>447</v>
      </c>
      <c r="S6" s="674" t="s">
        <v>448</v>
      </c>
      <c r="T6" s="674" t="s">
        <v>449</v>
      </c>
      <c r="U6" s="674" t="s">
        <v>450</v>
      </c>
      <c r="V6" s="674" t="s">
        <v>451</v>
      </c>
      <c r="W6" s="673" t="s">
        <v>1284</v>
      </c>
      <c r="X6" s="674" t="s">
        <v>1101</v>
      </c>
    </row>
    <row r="7" spans="1:26" ht="15" customHeight="1">
      <c r="A7" s="342" t="s">
        <v>1100</v>
      </c>
      <c r="B7" s="745">
        <v>309052.41310000001</v>
      </c>
      <c r="C7" s="749">
        <v>102305.75099</v>
      </c>
      <c r="D7" s="749">
        <v>188300.78030000001</v>
      </c>
      <c r="E7" s="749">
        <v>99099.276459999994</v>
      </c>
      <c r="F7" s="749">
        <v>196627.75899999999</v>
      </c>
      <c r="G7" s="749">
        <v>95646.815620000008</v>
      </c>
      <c r="H7" s="745">
        <v>293555.79399999999</v>
      </c>
      <c r="I7" s="745">
        <v>254217.99197999999</v>
      </c>
      <c r="J7" s="745">
        <v>85723.246339999998</v>
      </c>
      <c r="K7" s="745">
        <v>250382.73728999999</v>
      </c>
      <c r="L7" s="745">
        <v>67867.862340000007</v>
      </c>
      <c r="M7" s="745">
        <v>71143.619099999996</v>
      </c>
      <c r="N7" s="745">
        <v>54269.225780000001</v>
      </c>
      <c r="O7" s="745">
        <v>20065.035359999998</v>
      </c>
      <c r="P7" s="745">
        <v>35276.448960000002</v>
      </c>
      <c r="Q7" s="745">
        <v>18507.65525</v>
      </c>
      <c r="R7" s="745">
        <v>110755.59409999999</v>
      </c>
      <c r="S7" s="745">
        <v>26170.126789999998</v>
      </c>
      <c r="T7" s="745">
        <v>147248.28962</v>
      </c>
      <c r="U7" s="745">
        <v>63561.655650000001</v>
      </c>
      <c r="V7" s="745">
        <v>23825.307390000002</v>
      </c>
      <c r="W7" s="745">
        <v>6967450.07161</v>
      </c>
      <c r="X7" s="748">
        <v>0.93009871355214835</v>
      </c>
    </row>
    <row r="8" spans="1:26" ht="15" customHeight="1">
      <c r="A8" s="342" t="s">
        <v>1099</v>
      </c>
      <c r="B8" s="745">
        <v>4652.4209199999996</v>
      </c>
      <c r="C8" s="749">
        <v>2664.4369300000003</v>
      </c>
      <c r="D8" s="749">
        <v>3507.04756</v>
      </c>
      <c r="E8" s="749">
        <v>2524.8300899999999</v>
      </c>
      <c r="F8" s="749">
        <v>2032.4518600000001</v>
      </c>
      <c r="G8" s="749">
        <v>1113.8316399999999</v>
      </c>
      <c r="H8" s="745">
        <v>2461.3610099999996</v>
      </c>
      <c r="I8" s="745">
        <v>2837.6268500000001</v>
      </c>
      <c r="J8" s="745">
        <v>695.47527000000002</v>
      </c>
      <c r="K8" s="745">
        <v>5263.62745</v>
      </c>
      <c r="L8" s="745">
        <v>1272.1458500000001</v>
      </c>
      <c r="M8" s="745">
        <v>826.27763000000004</v>
      </c>
      <c r="N8" s="745">
        <v>692.31386999999995</v>
      </c>
      <c r="O8" s="745">
        <v>303.82446999999996</v>
      </c>
      <c r="P8" s="745">
        <v>461.97722999999996</v>
      </c>
      <c r="Q8" s="745">
        <v>83.624030000000005</v>
      </c>
      <c r="R8" s="745">
        <v>797.68247999999994</v>
      </c>
      <c r="S8" s="745">
        <v>174.12620000000001</v>
      </c>
      <c r="T8" s="745">
        <v>3115.5242699999999</v>
      </c>
      <c r="U8" s="745">
        <v>1231.1109199999999</v>
      </c>
      <c r="V8" s="745">
        <v>475.61814000000004</v>
      </c>
      <c r="W8" s="745">
        <v>101602.66408</v>
      </c>
      <c r="X8" s="748">
        <v>1.3563140917124995E-2</v>
      </c>
      <c r="Z8" s="743"/>
    </row>
    <row r="9" spans="1:26" ht="15" customHeight="1">
      <c r="A9" s="342" t="s">
        <v>1098</v>
      </c>
      <c r="B9" s="745">
        <v>1989.1562900000001</v>
      </c>
      <c r="C9" s="749">
        <v>3941.7162599999997</v>
      </c>
      <c r="D9" s="749">
        <v>8987.1771900000003</v>
      </c>
      <c r="E9" s="749">
        <v>1161.7592199999999</v>
      </c>
      <c r="F9" s="749">
        <v>3688.5585099999998</v>
      </c>
      <c r="G9" s="749">
        <v>656.91362000000004</v>
      </c>
      <c r="H9" s="745">
        <v>3443.5198500000001</v>
      </c>
      <c r="I9" s="745">
        <v>5020.8952199999994</v>
      </c>
      <c r="J9" s="745">
        <v>1980.52468</v>
      </c>
      <c r="K9" s="745">
        <v>425.08643999999998</v>
      </c>
      <c r="L9" s="745">
        <v>3177.9944599999999</v>
      </c>
      <c r="M9" s="745">
        <v>1062.5635199999999</v>
      </c>
      <c r="N9" s="745">
        <v>639.18011000000001</v>
      </c>
      <c r="O9" s="745">
        <v>1173.23306</v>
      </c>
      <c r="P9" s="745">
        <v>524.16287</v>
      </c>
      <c r="Q9" s="745">
        <v>1198.0693899999999</v>
      </c>
      <c r="R9" s="745">
        <v>2114.3850000000002</v>
      </c>
      <c r="S9" s="745">
        <v>1059.20263</v>
      </c>
      <c r="T9" s="745">
        <v>7527.3636399999996</v>
      </c>
      <c r="U9" s="745">
        <v>3489.46432</v>
      </c>
      <c r="V9" s="745">
        <v>308.90395000000001</v>
      </c>
      <c r="W9" s="745">
        <v>162285.34375</v>
      </c>
      <c r="X9" s="748">
        <v>2.1663792047147669E-2</v>
      </c>
      <c r="Z9" s="743"/>
    </row>
    <row r="10" spans="1:26" ht="15" customHeight="1">
      <c r="A10" s="342" t="s">
        <v>1097</v>
      </c>
      <c r="B10" s="745">
        <v>112.23891</v>
      </c>
      <c r="C10" s="749">
        <v>197.57953000000001</v>
      </c>
      <c r="D10" s="749">
        <v>433.05052000000001</v>
      </c>
      <c r="E10" s="749">
        <v>61.393830000000001</v>
      </c>
      <c r="F10" s="749">
        <v>151.97806</v>
      </c>
      <c r="G10" s="749">
        <v>29.077099999999998</v>
      </c>
      <c r="H10" s="745">
        <v>107.82899999999999</v>
      </c>
      <c r="I10" s="745">
        <v>160.00867000000002</v>
      </c>
      <c r="J10" s="745">
        <v>103.07776</v>
      </c>
      <c r="K10" s="745">
        <v>25.742150000000002</v>
      </c>
      <c r="L10" s="745">
        <v>142.10642999999999</v>
      </c>
      <c r="M10" s="745">
        <v>47.530830000000002</v>
      </c>
      <c r="N10" s="745">
        <v>22.42886</v>
      </c>
      <c r="O10" s="745">
        <v>49.992080000000001</v>
      </c>
      <c r="P10" s="745">
        <v>23.82085</v>
      </c>
      <c r="Q10" s="745">
        <v>51.291710000000002</v>
      </c>
      <c r="R10" s="745">
        <v>72.324669999999998</v>
      </c>
      <c r="S10" s="745">
        <v>45.299459999999996</v>
      </c>
      <c r="T10" s="745">
        <v>349.47677000000004</v>
      </c>
      <c r="U10" s="745">
        <v>127.27736999999999</v>
      </c>
      <c r="V10" s="745">
        <v>28.579799999999999</v>
      </c>
      <c r="W10" s="745">
        <v>7419.72858</v>
      </c>
      <c r="X10" s="748">
        <v>9.9047426766410169E-4</v>
      </c>
      <c r="Z10" s="743"/>
    </row>
    <row r="11" spans="1:26" ht="15" customHeight="1">
      <c r="A11" s="342" t="s">
        <v>1096</v>
      </c>
      <c r="B11" s="745">
        <v>557.65913</v>
      </c>
      <c r="C11" s="749">
        <v>495.72147999999999</v>
      </c>
      <c r="D11" s="749">
        <v>1971.1106599999998</v>
      </c>
      <c r="E11" s="749">
        <v>311.85124000000002</v>
      </c>
      <c r="F11" s="749">
        <v>218.76792</v>
      </c>
      <c r="G11" s="749">
        <v>450.90414000000004</v>
      </c>
      <c r="H11" s="745">
        <v>356.09995000000004</v>
      </c>
      <c r="I11" s="745">
        <v>804.95818000000008</v>
      </c>
      <c r="J11" s="745">
        <v>202.28874999999999</v>
      </c>
      <c r="K11" s="745">
        <v>0</v>
      </c>
      <c r="L11" s="745">
        <v>496.19166999999999</v>
      </c>
      <c r="M11" s="745">
        <v>225.57549</v>
      </c>
      <c r="N11" s="745">
        <v>598.68846999999994</v>
      </c>
      <c r="O11" s="745">
        <v>180.5241</v>
      </c>
      <c r="P11" s="745">
        <v>72.82414</v>
      </c>
      <c r="Q11" s="745">
        <v>46.075669999999995</v>
      </c>
      <c r="R11" s="745">
        <v>535.42038000000002</v>
      </c>
      <c r="S11" s="745">
        <v>381.06182000000001</v>
      </c>
      <c r="T11" s="745">
        <v>308.70021000000003</v>
      </c>
      <c r="U11" s="745">
        <v>557.42744999999991</v>
      </c>
      <c r="V11" s="745">
        <v>41.470889999999997</v>
      </c>
      <c r="W11" s="745">
        <v>36399.521609999996</v>
      </c>
      <c r="X11" s="748">
        <v>4.859044252261367E-3</v>
      </c>
      <c r="Z11" s="743"/>
    </row>
    <row r="12" spans="1:26" ht="15" customHeight="1">
      <c r="A12" s="342" t="s">
        <v>1095</v>
      </c>
      <c r="B12" s="745">
        <v>95.628190000000004</v>
      </c>
      <c r="C12" s="749">
        <v>87.490440000000007</v>
      </c>
      <c r="D12" s="749">
        <v>349.61266999999998</v>
      </c>
      <c r="E12" s="749">
        <v>62.370249999999999</v>
      </c>
      <c r="F12" s="749">
        <v>32.800599999999996</v>
      </c>
      <c r="G12" s="749">
        <v>66.844619999999992</v>
      </c>
      <c r="H12" s="745">
        <v>71.21999000000001</v>
      </c>
      <c r="I12" s="745">
        <v>110.39431</v>
      </c>
      <c r="J12" s="745">
        <v>25.58906</v>
      </c>
      <c r="K12" s="745">
        <v>0</v>
      </c>
      <c r="L12" s="745">
        <v>85.178660000000008</v>
      </c>
      <c r="M12" s="745">
        <v>45.115099999999998</v>
      </c>
      <c r="N12" s="745">
        <v>78.479020000000006</v>
      </c>
      <c r="O12" s="745">
        <v>36.104819999999997</v>
      </c>
      <c r="P12" s="745">
        <v>14.564830000000001</v>
      </c>
      <c r="Q12" s="745">
        <v>7.6666400000000001</v>
      </c>
      <c r="R12" s="745">
        <v>104.75211999999999</v>
      </c>
      <c r="S12" s="745">
        <v>76.050049999999999</v>
      </c>
      <c r="T12" s="745">
        <v>61.740050000000004</v>
      </c>
      <c r="U12" s="745">
        <v>88.872439999999997</v>
      </c>
      <c r="V12" s="745">
        <v>8.2941800000000008</v>
      </c>
      <c r="W12" s="745">
        <v>5931.3261499999999</v>
      </c>
      <c r="X12" s="748">
        <v>7.917844785500477E-4</v>
      </c>
      <c r="Z12" s="743"/>
    </row>
    <row r="13" spans="1:26" ht="15" customHeight="1">
      <c r="A13" s="342" t="s">
        <v>1094</v>
      </c>
      <c r="B13" s="745">
        <v>611.77387999999996</v>
      </c>
      <c r="C13" s="749">
        <v>206.04589999999999</v>
      </c>
      <c r="D13" s="749">
        <v>935.66587000000004</v>
      </c>
      <c r="E13" s="749">
        <v>133.54523999999998</v>
      </c>
      <c r="F13" s="749">
        <v>164.88727</v>
      </c>
      <c r="G13" s="749">
        <v>58.35783</v>
      </c>
      <c r="H13" s="745">
        <v>106.65591000000001</v>
      </c>
      <c r="I13" s="745">
        <v>529.8930600000001</v>
      </c>
      <c r="J13" s="745">
        <v>233.65402</v>
      </c>
      <c r="K13" s="745">
        <v>0</v>
      </c>
      <c r="L13" s="745">
        <v>292.73934000000003</v>
      </c>
      <c r="M13" s="745">
        <v>20.71125</v>
      </c>
      <c r="N13" s="745">
        <v>75.051210000000012</v>
      </c>
      <c r="O13" s="745">
        <v>78.744110000000006</v>
      </c>
      <c r="P13" s="745">
        <v>5.3478199999999996</v>
      </c>
      <c r="Q13" s="745">
        <v>0</v>
      </c>
      <c r="R13" s="745">
        <v>48.255339999999997</v>
      </c>
      <c r="S13" s="745">
        <v>51.604900000000001</v>
      </c>
      <c r="T13" s="745">
        <v>388.66768000000002</v>
      </c>
      <c r="U13" s="745">
        <v>0</v>
      </c>
      <c r="V13" s="745">
        <v>0</v>
      </c>
      <c r="W13" s="745">
        <v>18964.925469999998</v>
      </c>
      <c r="X13" s="748">
        <v>2.5316654731597364E-3</v>
      </c>
      <c r="Z13" s="743"/>
    </row>
    <row r="14" spans="1:26" ht="15" customHeight="1">
      <c r="A14" s="342" t="s">
        <v>1093</v>
      </c>
      <c r="B14" s="745">
        <v>305.88693999999998</v>
      </c>
      <c r="C14" s="749">
        <v>103.02294999999999</v>
      </c>
      <c r="D14" s="749">
        <v>385.23140999999998</v>
      </c>
      <c r="E14" s="749">
        <v>66.772619999999989</v>
      </c>
      <c r="F14" s="749">
        <v>41.221820000000001</v>
      </c>
      <c r="G14" s="749">
        <v>29.178919999999998</v>
      </c>
      <c r="H14" s="745">
        <v>53.327959999999997</v>
      </c>
      <c r="I14" s="745">
        <v>213.91454999999999</v>
      </c>
      <c r="J14" s="745">
        <v>116.0223</v>
      </c>
      <c r="K14" s="745">
        <v>0</v>
      </c>
      <c r="L14" s="745">
        <v>122.74571</v>
      </c>
      <c r="M14" s="745">
        <v>10.35563</v>
      </c>
      <c r="N14" s="745">
        <v>19.224299999999999</v>
      </c>
      <c r="O14" s="745">
        <v>39.372059999999998</v>
      </c>
      <c r="P14" s="745">
        <v>2.6739099999999998</v>
      </c>
      <c r="Q14" s="745">
        <v>0</v>
      </c>
      <c r="R14" s="745">
        <v>24.127669999999998</v>
      </c>
      <c r="S14" s="745">
        <v>22.565290000000001</v>
      </c>
      <c r="T14" s="745">
        <v>121.20316</v>
      </c>
      <c r="U14" s="745">
        <v>0</v>
      </c>
      <c r="V14" s="745">
        <v>0</v>
      </c>
      <c r="W14" s="745">
        <v>6464.57312</v>
      </c>
      <c r="X14" s="748">
        <v>8.6296867301216529E-4</v>
      </c>
      <c r="Z14" s="743"/>
    </row>
    <row r="15" spans="1:26" ht="15" customHeight="1">
      <c r="A15" s="342" t="s">
        <v>1092</v>
      </c>
      <c r="B15" s="745">
        <v>302.09416999999996</v>
      </c>
      <c r="C15" s="749">
        <v>1238.9857199999999</v>
      </c>
      <c r="D15" s="749">
        <v>287.0455</v>
      </c>
      <c r="E15" s="749">
        <v>44.254160000000006</v>
      </c>
      <c r="F15" s="749">
        <v>32.317869999999999</v>
      </c>
      <c r="G15" s="749">
        <v>448.57246999999995</v>
      </c>
      <c r="H15" s="745">
        <v>185.21883</v>
      </c>
      <c r="I15" s="745">
        <v>729.74180000000001</v>
      </c>
      <c r="J15" s="745">
        <v>150.76464000000001</v>
      </c>
      <c r="K15" s="745">
        <v>0</v>
      </c>
      <c r="L15" s="745">
        <v>144.94367000000003</v>
      </c>
      <c r="M15" s="745">
        <v>0</v>
      </c>
      <c r="N15" s="745">
        <v>263.08758</v>
      </c>
      <c r="O15" s="745">
        <v>32.23021</v>
      </c>
      <c r="P15" s="745">
        <v>0</v>
      </c>
      <c r="Q15" s="745">
        <v>31.305070000000001</v>
      </c>
      <c r="R15" s="745">
        <v>58.477179999999997</v>
      </c>
      <c r="S15" s="745">
        <v>112.29369</v>
      </c>
      <c r="T15" s="745">
        <v>266.30401000000001</v>
      </c>
      <c r="U15" s="745">
        <v>183.96562</v>
      </c>
      <c r="V15" s="745">
        <v>11.666639999999999</v>
      </c>
      <c r="W15" s="745">
        <v>17895.463379999997</v>
      </c>
      <c r="X15" s="748">
        <v>2.388900860011681E-3</v>
      </c>
      <c r="Z15" s="743"/>
    </row>
    <row r="16" spans="1:26" ht="15" customHeight="1">
      <c r="A16" s="342" t="s">
        <v>1091</v>
      </c>
      <c r="B16" s="745">
        <v>214.93173999999999</v>
      </c>
      <c r="C16" s="749">
        <v>778.37767000000008</v>
      </c>
      <c r="D16" s="749">
        <v>229.63639000000001</v>
      </c>
      <c r="E16" s="749">
        <v>35.403320000000001</v>
      </c>
      <c r="F16" s="749">
        <v>25.854310000000002</v>
      </c>
      <c r="G16" s="749">
        <v>358.85798999999997</v>
      </c>
      <c r="H16" s="745">
        <v>133.37888000000001</v>
      </c>
      <c r="I16" s="745">
        <v>406.98227000000003</v>
      </c>
      <c r="J16" s="745">
        <v>100.71491</v>
      </c>
      <c r="K16" s="745">
        <v>0</v>
      </c>
      <c r="L16" s="745">
        <v>114.26044999999999</v>
      </c>
      <c r="M16" s="745">
        <v>0</v>
      </c>
      <c r="N16" s="745">
        <v>122.1123</v>
      </c>
      <c r="O16" s="745">
        <v>25.78417</v>
      </c>
      <c r="P16" s="745">
        <v>0</v>
      </c>
      <c r="Q16" s="745">
        <v>25.044060000000002</v>
      </c>
      <c r="R16" s="745">
        <v>46.781800000000004</v>
      </c>
      <c r="S16" s="745">
        <v>89.83493</v>
      </c>
      <c r="T16" s="745">
        <v>111.38122</v>
      </c>
      <c r="U16" s="745">
        <v>76.524600000000007</v>
      </c>
      <c r="V16" s="745">
        <v>9.3333099999999991</v>
      </c>
      <c r="W16" s="745">
        <v>11974.58358</v>
      </c>
      <c r="X16" s="748">
        <v>1.5985108854188138E-3</v>
      </c>
      <c r="Z16" s="743"/>
    </row>
    <row r="17" spans="1:26" ht="15" customHeight="1">
      <c r="A17" s="342" t="s">
        <v>1090</v>
      </c>
      <c r="B17" s="745">
        <v>6523.0442699999994</v>
      </c>
      <c r="C17" s="749">
        <v>5366.4224899999999</v>
      </c>
      <c r="D17" s="749">
        <v>6465.5624400000006</v>
      </c>
      <c r="E17" s="749">
        <v>1344.3177900000001</v>
      </c>
      <c r="F17" s="749">
        <v>5203.3444200000004</v>
      </c>
      <c r="G17" s="749">
        <v>3273.0572900000002</v>
      </c>
      <c r="H17" s="745">
        <v>6062.0830500000002</v>
      </c>
      <c r="I17" s="745">
        <v>13195.69911</v>
      </c>
      <c r="J17" s="745">
        <v>1189.45768</v>
      </c>
      <c r="K17" s="745">
        <v>3714.1847699999998</v>
      </c>
      <c r="L17" s="745">
        <v>2165.9494399999999</v>
      </c>
      <c r="M17" s="745">
        <v>119.02969999999999</v>
      </c>
      <c r="N17" s="745">
        <v>2211.94715</v>
      </c>
      <c r="O17" s="745">
        <v>1058.2740200000001</v>
      </c>
      <c r="P17" s="745">
        <v>633.05597999999998</v>
      </c>
      <c r="Q17" s="745">
        <v>557.12117000000001</v>
      </c>
      <c r="R17" s="745">
        <v>3879.0689600000001</v>
      </c>
      <c r="S17" s="745">
        <v>2576.2447999999999</v>
      </c>
      <c r="T17" s="745">
        <v>10791.397939999999</v>
      </c>
      <c r="U17" s="745">
        <v>12974.46471</v>
      </c>
      <c r="V17" s="745">
        <v>51.45</v>
      </c>
      <c r="W17" s="745">
        <v>288091.34067000001</v>
      </c>
      <c r="X17" s="748">
        <v>3.8457883815271245E-2</v>
      </c>
      <c r="Z17" s="743"/>
    </row>
    <row r="18" spans="1:26" ht="15" customHeight="1">
      <c r="A18" s="342" t="s">
        <v>1089</v>
      </c>
      <c r="B18" s="745">
        <v>6138.2570300000007</v>
      </c>
      <c r="C18" s="749">
        <v>4971.8780999999999</v>
      </c>
      <c r="D18" s="749">
        <v>5631.8965099999996</v>
      </c>
      <c r="E18" s="749">
        <v>1344.3177900000001</v>
      </c>
      <c r="F18" s="749">
        <v>3474.8364300000003</v>
      </c>
      <c r="G18" s="749">
        <v>2587.42823</v>
      </c>
      <c r="H18" s="745">
        <v>4655.9544299999998</v>
      </c>
      <c r="I18" s="745">
        <v>10347.68843</v>
      </c>
      <c r="J18" s="745">
        <v>1080.8723</v>
      </c>
      <c r="K18" s="745">
        <v>2367.6732700000002</v>
      </c>
      <c r="L18" s="745">
        <v>1618.48711</v>
      </c>
      <c r="M18" s="745">
        <v>111.89167999999999</v>
      </c>
      <c r="N18" s="745">
        <v>1600.73946</v>
      </c>
      <c r="O18" s="745">
        <v>878.31355000000008</v>
      </c>
      <c r="P18" s="745">
        <v>435.27744000000001</v>
      </c>
      <c r="Q18" s="745">
        <v>557.12117000000001</v>
      </c>
      <c r="R18" s="745">
        <v>2759.8463400000001</v>
      </c>
      <c r="S18" s="745">
        <v>2232.8112500000002</v>
      </c>
      <c r="T18" s="745">
        <v>6234.9965400000001</v>
      </c>
      <c r="U18" s="745">
        <v>6625.9433399999998</v>
      </c>
      <c r="V18" s="745">
        <v>51.45</v>
      </c>
      <c r="W18" s="745">
        <v>214352.44768000001</v>
      </c>
      <c r="X18" s="748">
        <v>2.861433290297739E-2</v>
      </c>
      <c r="Z18" s="743"/>
    </row>
    <row r="19" spans="1:26" ht="15" customHeight="1">
      <c r="A19" s="671" t="s">
        <v>1088</v>
      </c>
      <c r="B19" s="747">
        <v>319036.14084000001</v>
      </c>
      <c r="C19" s="747">
        <v>113554.64283999999</v>
      </c>
      <c r="D19" s="747">
        <v>206947.34196000002</v>
      </c>
      <c r="E19" s="747">
        <v>102095.00411000001</v>
      </c>
      <c r="F19" s="747">
        <v>205935.63499000002</v>
      </c>
      <c r="G19" s="747">
        <v>100534.62097</v>
      </c>
      <c r="H19" s="747">
        <v>303709.37159</v>
      </c>
      <c r="I19" s="747">
        <v>274499.17934999999</v>
      </c>
      <c r="J19" s="747">
        <v>89479.93611000001</v>
      </c>
      <c r="K19" s="747">
        <v>254522.0085</v>
      </c>
      <c r="L19" s="747">
        <v>74145.680919999999</v>
      </c>
      <c r="M19" s="747">
        <v>72571.499059999987</v>
      </c>
      <c r="N19" s="747">
        <v>58057.1803</v>
      </c>
      <c r="O19" s="747">
        <v>22588.040859999997</v>
      </c>
      <c r="P19" s="747">
        <v>36511.839769999999</v>
      </c>
      <c r="Q19" s="747">
        <v>20340.226549999996</v>
      </c>
      <c r="R19" s="747">
        <v>117391.20095999999</v>
      </c>
      <c r="S19" s="747">
        <v>30350.534629999995</v>
      </c>
      <c r="T19" s="747">
        <v>166530.7231</v>
      </c>
      <c r="U19" s="747">
        <v>80766.977750000005</v>
      </c>
      <c r="V19" s="747">
        <v>24238.798870000002</v>
      </c>
      <c r="W19" s="747">
        <v>7491086.6664899997</v>
      </c>
      <c r="X19" s="746">
        <v>1</v>
      </c>
      <c r="Z19" s="743"/>
    </row>
    <row r="20" spans="1:26" ht="15" customHeight="1">
      <c r="A20" s="740" t="s">
        <v>1279</v>
      </c>
      <c r="B20" s="745">
        <v>11519.363730000001</v>
      </c>
      <c r="C20" s="745">
        <v>8802.7856200000006</v>
      </c>
      <c r="D20" s="745">
        <v>10536.475060000001</v>
      </c>
      <c r="E20" s="745">
        <v>4095.0879</v>
      </c>
      <c r="F20" s="745">
        <v>5759.1430800000007</v>
      </c>
      <c r="G20" s="745">
        <v>4185.2184999999999</v>
      </c>
      <c r="H20" s="745">
        <v>7483.0712700000004</v>
      </c>
      <c r="I20" s="745">
        <v>14076.61508</v>
      </c>
      <c r="J20" s="745">
        <v>2121.7516000000001</v>
      </c>
      <c r="K20" s="745">
        <v>7657.0428700000002</v>
      </c>
      <c r="L20" s="745">
        <v>3354.9242100000001</v>
      </c>
      <c r="M20" s="745">
        <v>1041.1708700000001</v>
      </c>
      <c r="N20" s="745">
        <v>2535.29781</v>
      </c>
      <c r="O20" s="745">
        <v>1333.3911499999999</v>
      </c>
      <c r="P20" s="745">
        <v>938.31425999999988</v>
      </c>
      <c r="Q20" s="745">
        <v>724.74761000000001</v>
      </c>
      <c r="R20" s="745">
        <v>3805.5150800000001</v>
      </c>
      <c r="S20" s="745">
        <v>2640.6871800000004</v>
      </c>
      <c r="T20" s="745">
        <v>9994.3220099999999</v>
      </c>
      <c r="U20" s="745">
        <v>8149.7286699999995</v>
      </c>
      <c r="V20" s="745">
        <v>573.27543000000003</v>
      </c>
      <c r="W20" s="745">
        <v>347745.32319000002</v>
      </c>
      <c r="X20" s="744"/>
      <c r="Z20" s="743"/>
    </row>
    <row r="21" spans="1:26" s="264" customFormat="1" ht="15" customHeight="1" thickBot="1">
      <c r="A21" s="739" t="s">
        <v>1278</v>
      </c>
      <c r="B21" s="742">
        <v>4.2588766495941045E-2</v>
      </c>
      <c r="C21" s="742">
        <v>1.5158634240338698E-2</v>
      </c>
      <c r="D21" s="742">
        <v>2.7625810669864619E-2</v>
      </c>
      <c r="E21" s="742">
        <v>1.3628864363124146E-2</v>
      </c>
      <c r="F21" s="742">
        <v>2.7490755902106333E-2</v>
      </c>
      <c r="G21" s="742">
        <v>1.3420565726428338E-2</v>
      </c>
      <c r="H21" s="742">
        <v>4.0542765704285347E-2</v>
      </c>
      <c r="I21" s="742">
        <v>3.6643439272692126E-2</v>
      </c>
      <c r="J21" s="742">
        <v>1.1944853943590329E-2</v>
      </c>
      <c r="K21" s="742">
        <v>3.3976647158356535E-2</v>
      </c>
      <c r="L21" s="742">
        <v>9.8978538389733334E-3</v>
      </c>
      <c r="M21" s="742">
        <v>9.6877131838075323E-3</v>
      </c>
      <c r="N21" s="742">
        <v>7.7501680176399685E-3</v>
      </c>
      <c r="O21" s="742">
        <v>3.0153223244690852E-3</v>
      </c>
      <c r="P21" s="742">
        <v>4.8740378259577487E-3</v>
      </c>
      <c r="Q21" s="742">
        <v>2.7152571389926997E-3</v>
      </c>
      <c r="R21" s="742">
        <v>1.5670783984535645E-2</v>
      </c>
      <c r="S21" s="742">
        <v>4.0515529964120604E-3</v>
      </c>
      <c r="T21" s="742">
        <v>2.2230516147269341E-2</v>
      </c>
      <c r="U21" s="742">
        <v>1.0781743870524985E-2</v>
      </c>
      <c r="V21" s="742">
        <v>3.2356852816064481E-3</v>
      </c>
      <c r="W21" s="742">
        <v>1</v>
      </c>
      <c r="X21" s="741"/>
    </row>
    <row r="22" spans="1:26" ht="15" customHeight="1">
      <c r="A22" s="1136" t="s">
        <v>1085</v>
      </c>
      <c r="B22" s="1136"/>
      <c r="C22" s="1136"/>
      <c r="D22" s="1136"/>
      <c r="E22" s="1136"/>
      <c r="F22" s="1136"/>
      <c r="G22" s="1136"/>
      <c r="H22" s="1136"/>
      <c r="I22" s="1136"/>
      <c r="J22" s="1136"/>
      <c r="K22" s="1136"/>
      <c r="L22" s="1136"/>
      <c r="M22" s="1136"/>
      <c r="N22" s="1136"/>
      <c r="O22" s="1136"/>
      <c r="P22" s="1136"/>
      <c r="Q22" s="1136"/>
      <c r="R22" s="1136"/>
      <c r="S22" s="1136"/>
      <c r="T22" s="1136"/>
      <c r="U22" s="1136"/>
      <c r="V22" s="1136"/>
      <c r="W22" s="1136"/>
      <c r="X22" s="1136"/>
    </row>
    <row r="23" spans="1:26" ht="38.25" customHeight="1">
      <c r="A23" s="1088" t="s">
        <v>784</v>
      </c>
      <c r="B23" s="1088"/>
      <c r="C23" s="1088"/>
      <c r="D23" s="1088"/>
      <c r="E23" s="1088"/>
      <c r="F23" s="1088"/>
      <c r="G23" s="1088"/>
      <c r="H23" s="1088"/>
      <c r="I23" s="1088"/>
      <c r="J23" s="1088"/>
      <c r="K23" s="1088"/>
      <c r="L23" s="1088"/>
      <c r="M23" s="1088"/>
      <c r="N23" s="1088"/>
      <c r="O23" s="1088"/>
      <c r="P23" s="1088"/>
      <c r="Q23" s="1088"/>
      <c r="R23" s="1088"/>
      <c r="S23" s="1088"/>
      <c r="T23" s="1088"/>
      <c r="U23" s="1088"/>
      <c r="V23" s="1088"/>
      <c r="W23" s="1088"/>
      <c r="X23" s="1088"/>
    </row>
    <row r="24" spans="1:26" ht="37.5" customHeight="1">
      <c r="A24" s="1088" t="s">
        <v>783</v>
      </c>
      <c r="B24" s="1088"/>
      <c r="C24" s="1088"/>
      <c r="D24" s="1088"/>
      <c r="E24" s="1088"/>
      <c r="F24" s="1088"/>
      <c r="G24" s="1088"/>
      <c r="H24" s="1088"/>
      <c r="I24" s="1088"/>
      <c r="J24" s="1088"/>
      <c r="K24" s="1088"/>
      <c r="L24" s="1088"/>
      <c r="M24" s="1088"/>
      <c r="N24" s="1088"/>
      <c r="O24" s="1088"/>
      <c r="P24" s="1088"/>
      <c r="Q24" s="1088"/>
      <c r="R24" s="1088"/>
      <c r="S24" s="1088"/>
      <c r="T24" s="1088"/>
      <c r="U24" s="1088"/>
      <c r="V24" s="1088"/>
      <c r="W24" s="1088"/>
      <c r="X24" s="1088"/>
    </row>
    <row r="25" spans="1:26" ht="15" customHeight="1">
      <c r="A25" s="1077" t="s">
        <v>1084</v>
      </c>
      <c r="B25" s="1077"/>
      <c r="C25" s="1077"/>
      <c r="D25" s="1077"/>
      <c r="E25" s="1077"/>
      <c r="F25" s="1077"/>
      <c r="G25" s="1077"/>
      <c r="H25" s="1077"/>
      <c r="I25" s="1077"/>
      <c r="J25" s="1077"/>
      <c r="K25" s="1077"/>
      <c r="L25" s="1077"/>
      <c r="M25" s="1077"/>
      <c r="N25" s="1077"/>
      <c r="O25" s="1077"/>
      <c r="P25" s="1077"/>
      <c r="Q25" s="1077"/>
      <c r="R25" s="1077"/>
      <c r="S25" s="1077"/>
      <c r="T25" s="1077"/>
      <c r="U25" s="1077"/>
      <c r="V25" s="1077"/>
      <c r="W25" s="1077"/>
      <c r="X25" s="1077"/>
    </row>
  </sheetData>
  <mergeCells count="8">
    <mergeCell ref="A22:X22"/>
    <mergeCell ref="A23:X23"/>
    <mergeCell ref="A24:X24"/>
    <mergeCell ref="A25:X25"/>
    <mergeCell ref="A1:X1"/>
    <mergeCell ref="A2:X2"/>
    <mergeCell ref="A3:X3"/>
    <mergeCell ref="A4:X4"/>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12"/>
  <sheetViews>
    <sheetView zoomScale="89" zoomScaleNormal="89" workbookViewId="0">
      <selection sqref="A1:AR4"/>
    </sheetView>
  </sheetViews>
  <sheetFormatPr baseColWidth="10" defaultColWidth="9.140625" defaultRowHeight="15"/>
  <cols>
    <col min="1" max="1" width="48.7109375" style="111" customWidth="1"/>
    <col min="2" max="2" width="11.7109375" style="111" customWidth="1"/>
    <col min="3" max="3" width="10.140625" style="111" customWidth="1"/>
    <col min="4" max="42" width="9.140625" style="111" customWidth="1"/>
    <col min="43" max="43" width="13.85546875" style="111" customWidth="1"/>
    <col min="44" max="44" width="9.140625" style="111" customWidth="1"/>
    <col min="45" max="16384" width="9.140625" style="111"/>
  </cols>
  <sheetData>
    <row r="1" spans="1:44" ht="30" customHeight="1">
      <c r="A1" s="1057" t="s">
        <v>353</v>
      </c>
      <c r="B1" s="1057"/>
      <c r="C1" s="1057"/>
      <c r="D1" s="1057"/>
      <c r="E1" s="1057"/>
      <c r="F1" s="1057"/>
      <c r="G1" s="1057"/>
      <c r="H1" s="1057"/>
      <c r="I1" s="1057"/>
      <c r="J1" s="1057"/>
      <c r="K1" s="1057"/>
      <c r="L1" s="1057"/>
      <c r="M1" s="1057"/>
      <c r="N1" s="1057"/>
      <c r="O1" s="1057"/>
      <c r="P1" s="1057"/>
      <c r="Q1" s="1057"/>
      <c r="R1" s="1057"/>
      <c r="S1" s="1057"/>
      <c r="T1" s="1057"/>
      <c r="U1" s="1057"/>
      <c r="V1" s="1057"/>
      <c r="W1" s="1057"/>
      <c r="X1" s="1057"/>
      <c r="Y1" s="1057"/>
      <c r="Z1" s="1057"/>
      <c r="AA1" s="1057"/>
      <c r="AB1" s="1057"/>
      <c r="AC1" s="1057"/>
      <c r="AD1" s="1057"/>
      <c r="AE1" s="1057"/>
      <c r="AF1" s="1057"/>
      <c r="AG1" s="1057"/>
      <c r="AH1" s="1057"/>
      <c r="AI1" s="1057"/>
      <c r="AJ1" s="1057"/>
      <c r="AK1" s="1057"/>
      <c r="AL1" s="1057"/>
      <c r="AM1" s="1057"/>
      <c r="AN1" s="1057"/>
      <c r="AO1" s="1057"/>
      <c r="AP1" s="1057"/>
      <c r="AQ1" s="1057"/>
      <c r="AR1" s="1057"/>
    </row>
    <row r="2" spans="1:44" ht="18">
      <c r="A2" s="1058" t="s">
        <v>1287</v>
      </c>
      <c r="B2" s="1058"/>
      <c r="C2" s="1058"/>
      <c r="D2" s="1058"/>
      <c r="E2" s="1058"/>
      <c r="F2" s="1058"/>
      <c r="G2" s="1058"/>
      <c r="H2" s="1058"/>
      <c r="I2" s="1058"/>
      <c r="J2" s="1058"/>
      <c r="K2" s="1058"/>
      <c r="L2" s="1058"/>
      <c r="M2" s="1058"/>
      <c r="N2" s="1058"/>
      <c r="O2" s="1058"/>
      <c r="P2" s="1058"/>
      <c r="Q2" s="1058"/>
      <c r="R2" s="1058"/>
      <c r="S2" s="1058"/>
      <c r="T2" s="1058"/>
      <c r="U2" s="1058"/>
      <c r="V2" s="1058"/>
      <c r="W2" s="1058"/>
      <c r="X2" s="1058"/>
      <c r="Y2" s="1058"/>
      <c r="Z2" s="1058"/>
      <c r="AA2" s="1058"/>
      <c r="AB2" s="1058"/>
      <c r="AC2" s="1058"/>
      <c r="AD2" s="1058"/>
      <c r="AE2" s="1058"/>
      <c r="AF2" s="1058"/>
      <c r="AG2" s="1058"/>
      <c r="AH2" s="1058"/>
      <c r="AI2" s="1058"/>
      <c r="AJ2" s="1058"/>
      <c r="AK2" s="1058"/>
      <c r="AL2" s="1058"/>
      <c r="AM2" s="1058"/>
      <c r="AN2" s="1058"/>
      <c r="AO2" s="1058"/>
      <c r="AP2" s="1058"/>
      <c r="AQ2" s="1058"/>
      <c r="AR2" s="1058"/>
    </row>
    <row r="3" spans="1:44" ht="18">
      <c r="A3" s="1058" t="s">
        <v>712</v>
      </c>
      <c r="B3" s="1058"/>
      <c r="C3" s="1058"/>
      <c r="D3" s="1058"/>
      <c r="E3" s="1058"/>
      <c r="F3" s="1058"/>
      <c r="G3" s="1058"/>
      <c r="H3" s="1058"/>
      <c r="I3" s="1058"/>
      <c r="J3" s="1058"/>
      <c r="K3" s="1058"/>
      <c r="L3" s="1058"/>
      <c r="M3" s="1058"/>
      <c r="N3" s="1058"/>
      <c r="O3" s="1058"/>
      <c r="P3" s="1058"/>
      <c r="Q3" s="1058"/>
      <c r="R3" s="1058"/>
      <c r="S3" s="1058"/>
      <c r="T3" s="1058"/>
      <c r="U3" s="1058"/>
      <c r="V3" s="1058"/>
      <c r="W3" s="1058"/>
      <c r="X3" s="1058"/>
      <c r="Y3" s="1058"/>
      <c r="Z3" s="1058"/>
      <c r="AA3" s="1058"/>
      <c r="AB3" s="1058"/>
      <c r="AC3" s="1058"/>
      <c r="AD3" s="1058"/>
      <c r="AE3" s="1058"/>
      <c r="AF3" s="1058"/>
      <c r="AG3" s="1058"/>
      <c r="AH3" s="1058"/>
      <c r="AI3" s="1058"/>
      <c r="AJ3" s="1058"/>
      <c r="AK3" s="1058"/>
      <c r="AL3" s="1058"/>
      <c r="AM3" s="1058"/>
      <c r="AN3" s="1058"/>
      <c r="AO3" s="1058"/>
      <c r="AP3" s="1058"/>
      <c r="AQ3" s="1058"/>
      <c r="AR3" s="1058"/>
    </row>
    <row r="4" spans="1:44" ht="30" customHeight="1">
      <c r="A4" s="1062" t="s">
        <v>2</v>
      </c>
      <c r="B4" s="1062"/>
      <c r="C4" s="1062"/>
      <c r="D4" s="1062"/>
      <c r="E4" s="1062"/>
      <c r="F4" s="1062"/>
      <c r="G4" s="1062"/>
      <c r="H4" s="1062"/>
      <c r="I4" s="1062"/>
      <c r="J4" s="1062"/>
      <c r="K4" s="1062"/>
      <c r="L4" s="1062"/>
      <c r="M4" s="1062"/>
      <c r="N4" s="1062"/>
      <c r="O4" s="1062"/>
      <c r="P4" s="1062"/>
      <c r="Q4" s="1062"/>
      <c r="R4" s="1062"/>
      <c r="S4" s="1062"/>
      <c r="T4" s="1062"/>
      <c r="U4" s="1062"/>
      <c r="V4" s="1062"/>
      <c r="W4" s="1062"/>
      <c r="X4" s="1062"/>
      <c r="Y4" s="1062"/>
      <c r="Z4" s="1062"/>
      <c r="AA4" s="1062"/>
      <c r="AB4" s="1062"/>
      <c r="AC4" s="1062"/>
      <c r="AD4" s="1062"/>
      <c r="AE4" s="1062"/>
      <c r="AF4" s="1062"/>
      <c r="AG4" s="1062"/>
      <c r="AH4" s="1062"/>
      <c r="AI4" s="1062"/>
      <c r="AJ4" s="1062"/>
      <c r="AK4" s="1062"/>
      <c r="AL4" s="1062"/>
      <c r="AM4" s="1062"/>
      <c r="AN4" s="1062"/>
      <c r="AO4" s="1062"/>
      <c r="AP4" s="1062"/>
      <c r="AQ4" s="1062"/>
      <c r="AR4" s="1062"/>
    </row>
    <row r="5" spans="1:44">
      <c r="A5" s="757"/>
      <c r="B5" s="1"/>
      <c r="C5" s="1"/>
      <c r="D5" s="1"/>
      <c r="E5" s="1"/>
      <c r="F5" s="1"/>
      <c r="G5" s="1"/>
      <c r="H5" s="1"/>
      <c r="I5" s="1"/>
      <c r="J5" s="1"/>
      <c r="K5" s="1"/>
      <c r="L5" s="1"/>
      <c r="M5" s="1"/>
      <c r="N5" s="1"/>
      <c r="O5" s="1"/>
      <c r="P5" s="1"/>
      <c r="Q5" s="373"/>
      <c r="R5" s="372"/>
      <c r="S5" s="1"/>
      <c r="T5" s="1"/>
      <c r="U5" s="1"/>
      <c r="V5" s="1"/>
      <c r="W5" s="1"/>
      <c r="X5" s="1"/>
      <c r="Y5" s="1"/>
      <c r="Z5" s="1"/>
    </row>
    <row r="6" spans="1:44" ht="30" customHeight="1">
      <c r="A6" s="25" t="s">
        <v>1235</v>
      </c>
      <c r="B6" s="382" t="s">
        <v>365</v>
      </c>
      <c r="C6" s="382" t="s">
        <v>379</v>
      </c>
      <c r="D6" s="382" t="s">
        <v>362</v>
      </c>
      <c r="E6" s="382" t="s">
        <v>380</v>
      </c>
      <c r="F6" s="382" t="s">
        <v>369</v>
      </c>
      <c r="G6" s="382" t="s">
        <v>378</v>
      </c>
      <c r="H6" s="382" t="s">
        <v>376</v>
      </c>
      <c r="I6" s="382" t="s">
        <v>363</v>
      </c>
      <c r="J6" s="382" t="s">
        <v>377</v>
      </c>
      <c r="K6" s="382" t="s">
        <v>367</v>
      </c>
      <c r="L6" s="382" t="s">
        <v>372</v>
      </c>
      <c r="M6" s="382" t="s">
        <v>361</v>
      </c>
      <c r="N6" s="382" t="s">
        <v>360</v>
      </c>
      <c r="O6" s="382" t="s">
        <v>358</v>
      </c>
      <c r="P6" s="382" t="s">
        <v>382</v>
      </c>
      <c r="Q6" s="382" t="s">
        <v>383</v>
      </c>
      <c r="R6" s="382" t="s">
        <v>366</v>
      </c>
      <c r="S6" s="382" t="s">
        <v>374</v>
      </c>
      <c r="T6" s="382" t="s">
        <v>364</v>
      </c>
      <c r="U6" s="382" t="s">
        <v>359</v>
      </c>
      <c r="V6" s="382" t="s">
        <v>354</v>
      </c>
      <c r="W6" s="382" t="s">
        <v>355</v>
      </c>
      <c r="X6" s="382" t="s">
        <v>381</v>
      </c>
      <c r="Y6" s="382" t="s">
        <v>373</v>
      </c>
      <c r="Z6" s="382" t="s">
        <v>371</v>
      </c>
      <c r="AA6" s="382" t="s">
        <v>356</v>
      </c>
      <c r="AB6" s="382" t="s">
        <v>357</v>
      </c>
      <c r="AC6" s="382" t="s">
        <v>375</v>
      </c>
      <c r="AD6" s="382" t="s">
        <v>368</v>
      </c>
      <c r="AE6" s="382" t="s">
        <v>370</v>
      </c>
      <c r="AF6" s="382" t="s">
        <v>384</v>
      </c>
      <c r="AG6" s="382" t="s">
        <v>442</v>
      </c>
      <c r="AH6" s="382" t="s">
        <v>443</v>
      </c>
      <c r="AI6" s="382" t="s">
        <v>444</v>
      </c>
      <c r="AJ6" s="382" t="s">
        <v>445</v>
      </c>
      <c r="AK6" s="382" t="s">
        <v>446</v>
      </c>
      <c r="AL6" s="382" t="s">
        <v>447</v>
      </c>
      <c r="AM6" s="382" t="s">
        <v>448</v>
      </c>
      <c r="AN6" s="382" t="s">
        <v>449</v>
      </c>
      <c r="AO6" s="382" t="s">
        <v>450</v>
      </c>
      <c r="AP6" s="382" t="s">
        <v>451</v>
      </c>
      <c r="AQ6" s="383" t="s">
        <v>713</v>
      </c>
      <c r="AR6" s="756" t="s">
        <v>1101</v>
      </c>
    </row>
    <row r="7" spans="1:44">
      <c r="A7" s="121" t="s">
        <v>1232</v>
      </c>
      <c r="B7" s="105">
        <v>0</v>
      </c>
      <c r="C7" s="105">
        <v>14318.45613</v>
      </c>
      <c r="D7" s="105">
        <v>0</v>
      </c>
      <c r="E7" s="105">
        <v>0</v>
      </c>
      <c r="F7" s="105">
        <v>0</v>
      </c>
      <c r="G7" s="105">
        <v>0</v>
      </c>
      <c r="H7" s="105">
        <v>0</v>
      </c>
      <c r="I7" s="105">
        <v>0</v>
      </c>
      <c r="J7" s="105">
        <v>0</v>
      </c>
      <c r="K7" s="105">
        <v>0</v>
      </c>
      <c r="L7" s="105">
        <v>0</v>
      </c>
      <c r="M7" s="105">
        <v>0</v>
      </c>
      <c r="N7" s="105">
        <v>0</v>
      </c>
      <c r="O7" s="105">
        <v>0</v>
      </c>
      <c r="P7" s="105">
        <v>0</v>
      </c>
      <c r="Q7" s="105">
        <v>0</v>
      </c>
      <c r="R7" s="105">
        <v>0</v>
      </c>
      <c r="S7" s="105">
        <v>0</v>
      </c>
      <c r="T7" s="105">
        <v>0</v>
      </c>
      <c r="U7" s="105">
        <v>0</v>
      </c>
      <c r="V7" s="105">
        <v>0</v>
      </c>
      <c r="W7" s="105">
        <v>0</v>
      </c>
      <c r="X7" s="105">
        <v>0</v>
      </c>
      <c r="Y7" s="105">
        <v>0</v>
      </c>
      <c r="Z7" s="105">
        <v>0</v>
      </c>
      <c r="AA7" s="105">
        <v>0</v>
      </c>
      <c r="AB7" s="105">
        <v>0</v>
      </c>
      <c r="AC7" s="105">
        <v>0</v>
      </c>
      <c r="AD7" s="105">
        <v>0</v>
      </c>
      <c r="AE7" s="105">
        <v>0</v>
      </c>
      <c r="AF7" s="105">
        <v>0</v>
      </c>
      <c r="AG7" s="105">
        <v>0</v>
      </c>
      <c r="AH7" s="105">
        <v>0</v>
      </c>
      <c r="AI7" s="105">
        <v>0</v>
      </c>
      <c r="AJ7" s="105">
        <v>0</v>
      </c>
      <c r="AK7" s="105">
        <v>0</v>
      </c>
      <c r="AL7" s="105">
        <v>0</v>
      </c>
      <c r="AM7" s="105">
        <v>0</v>
      </c>
      <c r="AN7" s="105">
        <v>0</v>
      </c>
      <c r="AO7" s="105">
        <v>0</v>
      </c>
      <c r="AP7" s="105">
        <v>0</v>
      </c>
      <c r="AQ7" s="105">
        <v>14318.45613</v>
      </c>
      <c r="AR7" s="131">
        <v>1.9174879396714976E-3</v>
      </c>
    </row>
    <row r="8" spans="1:44">
      <c r="A8" s="121" t="s">
        <v>1231</v>
      </c>
      <c r="B8" s="105">
        <v>38011.015039999998</v>
      </c>
      <c r="C8" s="105">
        <v>9431.5476199999994</v>
      </c>
      <c r="D8" s="105">
        <v>0</v>
      </c>
      <c r="E8" s="105">
        <v>0</v>
      </c>
      <c r="F8" s="105">
        <v>0</v>
      </c>
      <c r="G8" s="105">
        <v>0</v>
      </c>
      <c r="H8" s="105">
        <v>0</v>
      </c>
      <c r="I8" s="105">
        <v>0</v>
      </c>
      <c r="J8" s="105">
        <v>0</v>
      </c>
      <c r="K8" s="105">
        <v>0</v>
      </c>
      <c r="L8" s="105">
        <v>0</v>
      </c>
      <c r="M8" s="105">
        <v>0</v>
      </c>
      <c r="N8" s="105">
        <v>0</v>
      </c>
      <c r="O8" s="105">
        <v>0</v>
      </c>
      <c r="P8" s="105">
        <v>0</v>
      </c>
      <c r="Q8" s="105">
        <v>0</v>
      </c>
      <c r="R8" s="105">
        <v>0</v>
      </c>
      <c r="S8" s="105">
        <v>0</v>
      </c>
      <c r="T8" s="105">
        <v>0</v>
      </c>
      <c r="U8" s="105">
        <v>0</v>
      </c>
      <c r="V8" s="105">
        <v>0</v>
      </c>
      <c r="W8" s="105">
        <v>0</v>
      </c>
      <c r="X8" s="105">
        <v>0</v>
      </c>
      <c r="Y8" s="105">
        <v>0</v>
      </c>
      <c r="Z8" s="105">
        <v>7000</v>
      </c>
      <c r="AA8" s="105">
        <v>0</v>
      </c>
      <c r="AB8" s="105">
        <v>0</v>
      </c>
      <c r="AC8" s="105">
        <v>0</v>
      </c>
      <c r="AD8" s="105">
        <v>0</v>
      </c>
      <c r="AE8" s="105">
        <v>0</v>
      </c>
      <c r="AF8" s="105">
        <v>0</v>
      </c>
      <c r="AG8" s="105">
        <v>0</v>
      </c>
      <c r="AH8" s="105">
        <v>0</v>
      </c>
      <c r="AI8" s="105">
        <v>0</v>
      </c>
      <c r="AJ8" s="105">
        <v>0</v>
      </c>
      <c r="AK8" s="105">
        <v>0</v>
      </c>
      <c r="AL8" s="105">
        <v>0</v>
      </c>
      <c r="AM8" s="105">
        <v>0</v>
      </c>
      <c r="AN8" s="105">
        <v>0</v>
      </c>
      <c r="AO8" s="105">
        <v>0</v>
      </c>
      <c r="AP8" s="105">
        <v>0</v>
      </c>
      <c r="AQ8" s="105">
        <v>54442.562659999996</v>
      </c>
      <c r="AR8" s="131">
        <v>7.2907970215193721E-3</v>
      </c>
    </row>
    <row r="9" spans="1:44">
      <c r="A9" s="121" t="s">
        <v>1230</v>
      </c>
      <c r="B9" s="105">
        <v>93891.512889999998</v>
      </c>
      <c r="C9" s="105">
        <v>44021.037899999996</v>
      </c>
      <c r="D9" s="105">
        <v>3737.3122200000003</v>
      </c>
      <c r="E9" s="105">
        <v>0</v>
      </c>
      <c r="F9" s="105">
        <v>0</v>
      </c>
      <c r="G9" s="105">
        <v>15298.482619999999</v>
      </c>
      <c r="H9" s="105">
        <v>5000</v>
      </c>
      <c r="I9" s="105">
        <v>0</v>
      </c>
      <c r="J9" s="105">
        <v>0</v>
      </c>
      <c r="K9" s="105">
        <v>0</v>
      </c>
      <c r="L9" s="105">
        <v>0</v>
      </c>
      <c r="M9" s="105">
        <v>0</v>
      </c>
      <c r="N9" s="105">
        <v>0</v>
      </c>
      <c r="O9" s="105">
        <v>0</v>
      </c>
      <c r="P9" s="105">
        <v>0</v>
      </c>
      <c r="Q9" s="105">
        <v>0</v>
      </c>
      <c r="R9" s="105">
        <v>0</v>
      </c>
      <c r="S9" s="105">
        <v>0</v>
      </c>
      <c r="T9" s="105">
        <v>0</v>
      </c>
      <c r="U9" s="105">
        <v>0</v>
      </c>
      <c r="V9" s="105">
        <v>0</v>
      </c>
      <c r="W9" s="105">
        <v>0</v>
      </c>
      <c r="X9" s="105">
        <v>3475</v>
      </c>
      <c r="Y9" s="105">
        <v>0</v>
      </c>
      <c r="Z9" s="105">
        <v>0</v>
      </c>
      <c r="AA9" s="105">
        <v>15572.88155</v>
      </c>
      <c r="AB9" s="105">
        <v>0</v>
      </c>
      <c r="AC9" s="105">
        <v>0</v>
      </c>
      <c r="AD9" s="105">
        <v>0</v>
      </c>
      <c r="AE9" s="105">
        <v>0</v>
      </c>
      <c r="AF9" s="105">
        <v>0</v>
      </c>
      <c r="AG9" s="105">
        <v>0</v>
      </c>
      <c r="AH9" s="105">
        <v>0</v>
      </c>
      <c r="AI9" s="105">
        <v>0</v>
      </c>
      <c r="AJ9" s="105">
        <v>5598.6049999999996</v>
      </c>
      <c r="AK9" s="105">
        <v>0</v>
      </c>
      <c r="AL9" s="105">
        <v>0</v>
      </c>
      <c r="AM9" s="105">
        <v>0</v>
      </c>
      <c r="AN9" s="105">
        <v>5000</v>
      </c>
      <c r="AO9" s="105">
        <v>4000</v>
      </c>
      <c r="AP9" s="105">
        <v>0</v>
      </c>
      <c r="AQ9" s="105">
        <v>195594.83218</v>
      </c>
      <c r="AR9" s="131">
        <v>2.6193517538627299E-2</v>
      </c>
    </row>
    <row r="10" spans="1:44">
      <c r="A10" s="121" t="s">
        <v>1229</v>
      </c>
      <c r="B10" s="105">
        <v>121489.9356</v>
      </c>
      <c r="C10" s="105">
        <v>123606.10962</v>
      </c>
      <c r="D10" s="105">
        <v>42338.665990000001</v>
      </c>
      <c r="E10" s="105">
        <v>6892.0717300000006</v>
      </c>
      <c r="F10" s="105">
        <v>36799.074229999998</v>
      </c>
      <c r="G10" s="105">
        <v>4579.3733300000004</v>
      </c>
      <c r="H10" s="105">
        <v>15615.96218</v>
      </c>
      <c r="I10" s="105">
        <v>8727.5408399999997</v>
      </c>
      <c r="J10" s="105">
        <v>12104.489509999999</v>
      </c>
      <c r="K10" s="105">
        <v>0</v>
      </c>
      <c r="L10" s="105">
        <v>3000</v>
      </c>
      <c r="M10" s="105">
        <v>0</v>
      </c>
      <c r="N10" s="105">
        <v>6822.7601199999999</v>
      </c>
      <c r="O10" s="105">
        <v>6721.4</v>
      </c>
      <c r="P10" s="105">
        <v>2013.1006499999999</v>
      </c>
      <c r="Q10" s="105">
        <v>6933.1819100000002</v>
      </c>
      <c r="R10" s="105">
        <v>0</v>
      </c>
      <c r="S10" s="105">
        <v>3457.3400899999997</v>
      </c>
      <c r="T10" s="105">
        <v>0</v>
      </c>
      <c r="U10" s="105">
        <v>2024</v>
      </c>
      <c r="V10" s="105">
        <v>1500</v>
      </c>
      <c r="W10" s="105">
        <v>7757.26991</v>
      </c>
      <c r="X10" s="105">
        <v>18474.20765</v>
      </c>
      <c r="Y10" s="105">
        <v>0</v>
      </c>
      <c r="Z10" s="105">
        <v>35599.277539999995</v>
      </c>
      <c r="AA10" s="105">
        <v>13062</v>
      </c>
      <c r="AB10" s="105">
        <v>13827.32913</v>
      </c>
      <c r="AC10" s="105">
        <v>10255.92007</v>
      </c>
      <c r="AD10" s="105">
        <v>3423.18496</v>
      </c>
      <c r="AE10" s="105">
        <v>8524.9683999999997</v>
      </c>
      <c r="AF10" s="105">
        <v>0</v>
      </c>
      <c r="AG10" s="105">
        <v>0</v>
      </c>
      <c r="AH10" s="105">
        <v>0</v>
      </c>
      <c r="AI10" s="105">
        <v>0</v>
      </c>
      <c r="AJ10" s="105">
        <v>11647.77994</v>
      </c>
      <c r="AK10" s="105">
        <v>0</v>
      </c>
      <c r="AL10" s="105">
        <v>0</v>
      </c>
      <c r="AM10" s="105">
        <v>0</v>
      </c>
      <c r="AN10" s="105">
        <v>3400</v>
      </c>
      <c r="AO10" s="105">
        <v>0</v>
      </c>
      <c r="AP10" s="105">
        <v>0</v>
      </c>
      <c r="AQ10" s="105">
        <v>530596.94339999999</v>
      </c>
      <c r="AR10" s="131">
        <v>7.105607130816137E-2</v>
      </c>
    </row>
    <row r="11" spans="1:44">
      <c r="A11" s="121" t="s">
        <v>1228</v>
      </c>
      <c r="B11" s="105">
        <v>108337.69640999999</v>
      </c>
      <c r="C11" s="105">
        <v>130952.29601999999</v>
      </c>
      <c r="D11" s="105">
        <v>45068.987280000001</v>
      </c>
      <c r="E11" s="105">
        <v>9184.2300500000001</v>
      </c>
      <c r="F11" s="105">
        <v>28409.997489999998</v>
      </c>
      <c r="G11" s="105">
        <v>15491.769340000001</v>
      </c>
      <c r="H11" s="105">
        <v>20826.848399999999</v>
      </c>
      <c r="I11" s="105">
        <v>11422.40105</v>
      </c>
      <c r="J11" s="105">
        <v>20885.955300000001</v>
      </c>
      <c r="K11" s="105">
        <v>2552</v>
      </c>
      <c r="L11" s="105">
        <v>2000</v>
      </c>
      <c r="M11" s="105">
        <v>6422</v>
      </c>
      <c r="N11" s="105">
        <v>12697.4746</v>
      </c>
      <c r="O11" s="105">
        <v>15123.14876</v>
      </c>
      <c r="P11" s="105">
        <v>1244.7458100000001</v>
      </c>
      <c r="Q11" s="105">
        <v>7392.55</v>
      </c>
      <c r="R11" s="105">
        <v>5499.3486500000008</v>
      </c>
      <c r="S11" s="105">
        <v>4184.6000000000004</v>
      </c>
      <c r="T11" s="105">
        <v>922.65403000000003</v>
      </c>
      <c r="U11" s="105">
        <v>14977.850289999998</v>
      </c>
      <c r="V11" s="105">
        <v>6484.3005899999998</v>
      </c>
      <c r="W11" s="105">
        <v>13376.81734</v>
      </c>
      <c r="X11" s="105">
        <v>34106.968780000003</v>
      </c>
      <c r="Y11" s="105">
        <v>2652.6646700000001</v>
      </c>
      <c r="Z11" s="105">
        <v>39513.401770000004</v>
      </c>
      <c r="AA11" s="105">
        <v>13485.807490000001</v>
      </c>
      <c r="AB11" s="105">
        <v>20549.208750000002</v>
      </c>
      <c r="AC11" s="105">
        <v>20567.443149999999</v>
      </c>
      <c r="AD11" s="105">
        <v>10277.297689999999</v>
      </c>
      <c r="AE11" s="105">
        <v>5470.84512</v>
      </c>
      <c r="AF11" s="105">
        <v>1000</v>
      </c>
      <c r="AG11" s="105">
        <v>4039.2492599999996</v>
      </c>
      <c r="AH11" s="105">
        <v>3066.5981499999998</v>
      </c>
      <c r="AI11" s="105">
        <v>1372</v>
      </c>
      <c r="AJ11" s="105">
        <v>4866.3292499999998</v>
      </c>
      <c r="AK11" s="105">
        <v>1518.44201</v>
      </c>
      <c r="AL11" s="105">
        <v>7635.4642599999997</v>
      </c>
      <c r="AM11" s="105">
        <v>0</v>
      </c>
      <c r="AN11" s="105">
        <v>6809.5860899999998</v>
      </c>
      <c r="AO11" s="105">
        <v>7909.0933199999999</v>
      </c>
      <c r="AP11" s="105">
        <v>700</v>
      </c>
      <c r="AQ11" s="105">
        <v>668998.07117000001</v>
      </c>
      <c r="AR11" s="131">
        <v>8.95903665510598E-2</v>
      </c>
    </row>
    <row r="12" spans="1:44">
      <c r="A12" s="121" t="s">
        <v>1227</v>
      </c>
      <c r="B12" s="105">
        <v>104393.92979000001</v>
      </c>
      <c r="C12" s="105">
        <v>129038.81461</v>
      </c>
      <c r="D12" s="105">
        <v>50900.840520000005</v>
      </c>
      <c r="E12" s="105">
        <v>18965.19499</v>
      </c>
      <c r="F12" s="105">
        <v>39109.847310000005</v>
      </c>
      <c r="G12" s="105">
        <v>19597.7032</v>
      </c>
      <c r="H12" s="105">
        <v>19018.669890000001</v>
      </c>
      <c r="I12" s="105">
        <v>17137.077219999999</v>
      </c>
      <c r="J12" s="105">
        <v>19914.286090000001</v>
      </c>
      <c r="K12" s="105">
        <v>7018.3214699999999</v>
      </c>
      <c r="L12" s="105">
        <v>2461.8601899999999</v>
      </c>
      <c r="M12" s="105">
        <v>7780.6242300000004</v>
      </c>
      <c r="N12" s="105">
        <v>26666.612399999998</v>
      </c>
      <c r="O12" s="105">
        <v>14933.9391</v>
      </c>
      <c r="P12" s="105">
        <v>4346.2850799999997</v>
      </c>
      <c r="Q12" s="105">
        <v>13437.417880000001</v>
      </c>
      <c r="R12" s="105">
        <v>7330.39437</v>
      </c>
      <c r="S12" s="105">
        <v>14403.47574</v>
      </c>
      <c r="T12" s="105">
        <v>6040.5520700000006</v>
      </c>
      <c r="U12" s="105">
        <v>28692.761739999998</v>
      </c>
      <c r="V12" s="105">
        <v>13100.101970000002</v>
      </c>
      <c r="W12" s="105">
        <v>8245.9271100000005</v>
      </c>
      <c r="X12" s="105">
        <v>40864.374329999999</v>
      </c>
      <c r="Y12" s="105">
        <v>7904.38015</v>
      </c>
      <c r="Z12" s="105">
        <v>34403.387159999998</v>
      </c>
      <c r="AA12" s="105">
        <v>7399.2698499999997</v>
      </c>
      <c r="AB12" s="105">
        <v>27793.781989999999</v>
      </c>
      <c r="AC12" s="105">
        <v>43462.635620000001</v>
      </c>
      <c r="AD12" s="105">
        <v>11452.68354</v>
      </c>
      <c r="AE12" s="105">
        <v>12633.16786</v>
      </c>
      <c r="AF12" s="105">
        <v>1775.94751</v>
      </c>
      <c r="AG12" s="105">
        <v>6981.3547099999996</v>
      </c>
      <c r="AH12" s="105">
        <v>7031.4737400000004</v>
      </c>
      <c r="AI12" s="105">
        <v>0</v>
      </c>
      <c r="AJ12" s="105">
        <v>1495.2490600000001</v>
      </c>
      <c r="AK12" s="105">
        <v>1373.1567299999999</v>
      </c>
      <c r="AL12" s="105">
        <v>13963.673439999999</v>
      </c>
      <c r="AM12" s="105">
        <v>3908.26395</v>
      </c>
      <c r="AN12" s="105">
        <v>12442.713529999999</v>
      </c>
      <c r="AO12" s="105">
        <v>8668.7539399999987</v>
      </c>
      <c r="AP12" s="105">
        <v>2386</v>
      </c>
      <c r="AQ12" s="105">
        <v>818474.90408000001</v>
      </c>
      <c r="AR12" s="131">
        <v>0.10960788951323804</v>
      </c>
    </row>
    <row r="13" spans="1:44">
      <c r="A13" s="121" t="s">
        <v>1226</v>
      </c>
      <c r="B13" s="105">
        <v>134419.32149999999</v>
      </c>
      <c r="C13" s="105">
        <v>90228.290500000003</v>
      </c>
      <c r="D13" s="105">
        <v>52248.902310000005</v>
      </c>
      <c r="E13" s="105">
        <v>8782.0574099999994</v>
      </c>
      <c r="F13" s="105">
        <v>19407.932539999998</v>
      </c>
      <c r="G13" s="105">
        <v>25151.649969999999</v>
      </c>
      <c r="H13" s="105">
        <v>12281.29882</v>
      </c>
      <c r="I13" s="105">
        <v>15151.730519999999</v>
      </c>
      <c r="J13" s="105">
        <v>15989.3326</v>
      </c>
      <c r="K13" s="105">
        <v>11727.873619999998</v>
      </c>
      <c r="L13" s="105">
        <v>4492.84022</v>
      </c>
      <c r="M13" s="105">
        <v>7241.6019000000006</v>
      </c>
      <c r="N13" s="105">
        <v>27677.18635</v>
      </c>
      <c r="O13" s="105">
        <v>16231.186970000001</v>
      </c>
      <c r="P13" s="105">
        <v>4506.0968000000003</v>
      </c>
      <c r="Q13" s="105">
        <v>6091.0643499999996</v>
      </c>
      <c r="R13" s="105">
        <v>9622.9344600000004</v>
      </c>
      <c r="S13" s="105">
        <v>26239.202420000001</v>
      </c>
      <c r="T13" s="105">
        <v>5471.0242199999993</v>
      </c>
      <c r="U13" s="105">
        <v>28177.99928</v>
      </c>
      <c r="V13" s="105">
        <v>19074.326249999998</v>
      </c>
      <c r="W13" s="105">
        <v>12767.27239</v>
      </c>
      <c r="X13" s="105">
        <v>33832.613060000003</v>
      </c>
      <c r="Y13" s="105">
        <v>8553.4228699999985</v>
      </c>
      <c r="Z13" s="105">
        <v>27475.203120000002</v>
      </c>
      <c r="AA13" s="105">
        <v>7613.41842</v>
      </c>
      <c r="AB13" s="105">
        <v>25723.4205</v>
      </c>
      <c r="AC13" s="105">
        <v>33695.664229999995</v>
      </c>
      <c r="AD13" s="105">
        <v>12613.63956</v>
      </c>
      <c r="AE13" s="105">
        <v>14625.07244</v>
      </c>
      <c r="AF13" s="105">
        <v>4897.7327500000001</v>
      </c>
      <c r="AG13" s="105">
        <v>5704.2640700000002</v>
      </c>
      <c r="AH13" s="105">
        <v>7563.8446900000008</v>
      </c>
      <c r="AI13" s="105">
        <v>2630.1198899999999</v>
      </c>
      <c r="AJ13" s="105">
        <v>4116.9546099999998</v>
      </c>
      <c r="AK13" s="105">
        <v>1732.96273</v>
      </c>
      <c r="AL13" s="105">
        <v>19125.83826</v>
      </c>
      <c r="AM13" s="105">
        <v>2252.1974700000001</v>
      </c>
      <c r="AN13" s="105">
        <v>15379.940369999998</v>
      </c>
      <c r="AO13" s="105">
        <v>4306.9742400000005</v>
      </c>
      <c r="AP13" s="105">
        <v>2179.2643399999997</v>
      </c>
      <c r="AQ13" s="105">
        <v>787003.67301999999</v>
      </c>
      <c r="AR13" s="131">
        <v>0.10539334951980055</v>
      </c>
    </row>
    <row r="14" spans="1:44">
      <c r="A14" s="121" t="s">
        <v>1225</v>
      </c>
      <c r="B14" s="105">
        <v>88451.16128</v>
      </c>
      <c r="C14" s="105">
        <v>76919.47851999999</v>
      </c>
      <c r="D14" s="105">
        <v>40397.320270000004</v>
      </c>
      <c r="E14" s="105">
        <v>6685.4539500000001</v>
      </c>
      <c r="F14" s="105">
        <v>12719.616789999998</v>
      </c>
      <c r="G14" s="105">
        <v>26602.919489999997</v>
      </c>
      <c r="H14" s="105">
        <v>15212.736070000001</v>
      </c>
      <c r="I14" s="105">
        <v>19646.219679999998</v>
      </c>
      <c r="J14" s="105">
        <v>14385.471079999999</v>
      </c>
      <c r="K14" s="105">
        <v>13680.376539999999</v>
      </c>
      <c r="L14" s="105">
        <v>7294.0516900000002</v>
      </c>
      <c r="M14" s="105">
        <v>7715.6847199999993</v>
      </c>
      <c r="N14" s="105">
        <v>33218.597869999998</v>
      </c>
      <c r="O14" s="105">
        <v>18908.716489999999</v>
      </c>
      <c r="P14" s="105">
        <v>10850.337880000001</v>
      </c>
      <c r="Q14" s="105">
        <v>4637.8459999999995</v>
      </c>
      <c r="R14" s="105">
        <v>10892.86803</v>
      </c>
      <c r="S14" s="105">
        <v>23489.905940000001</v>
      </c>
      <c r="T14" s="105">
        <v>7108.4908299999997</v>
      </c>
      <c r="U14" s="105">
        <v>31337.268649999998</v>
      </c>
      <c r="V14" s="105">
        <v>28426.649879999997</v>
      </c>
      <c r="W14" s="105">
        <v>9299.461150000001</v>
      </c>
      <c r="X14" s="105">
        <v>29749.93591</v>
      </c>
      <c r="Y14" s="105">
        <v>11776.99037</v>
      </c>
      <c r="Z14" s="105">
        <v>24909.122620000002</v>
      </c>
      <c r="AA14" s="105">
        <v>9283.95687</v>
      </c>
      <c r="AB14" s="105">
        <v>37652.80053</v>
      </c>
      <c r="AC14" s="105">
        <v>36383.67052</v>
      </c>
      <c r="AD14" s="105">
        <v>7522.1818800000001</v>
      </c>
      <c r="AE14" s="105">
        <v>27375.431840000001</v>
      </c>
      <c r="AF14" s="105">
        <v>2860.98362</v>
      </c>
      <c r="AG14" s="105">
        <v>6535.86229</v>
      </c>
      <c r="AH14" s="105">
        <v>7993.6143400000001</v>
      </c>
      <c r="AI14" s="105">
        <v>4728.9905899999994</v>
      </c>
      <c r="AJ14" s="105">
        <v>3798.2165199999999</v>
      </c>
      <c r="AK14" s="105">
        <v>552.52778000000001</v>
      </c>
      <c r="AL14" s="105">
        <v>17531.601870000002</v>
      </c>
      <c r="AM14" s="105">
        <v>3431.9470299999998</v>
      </c>
      <c r="AN14" s="105">
        <v>16821.154670000004</v>
      </c>
      <c r="AO14" s="105">
        <v>6353.3047500000002</v>
      </c>
      <c r="AP14" s="105">
        <v>3141.8681699999997</v>
      </c>
      <c r="AQ14" s="105">
        <v>766284.79497000005</v>
      </c>
      <c r="AR14" s="131">
        <v>0.10261873482505278</v>
      </c>
    </row>
    <row r="15" spans="1:44">
      <c r="A15" s="121" t="s">
        <v>1224</v>
      </c>
      <c r="B15" s="105">
        <v>47502.274560000005</v>
      </c>
      <c r="C15" s="105">
        <v>38792.865729999998</v>
      </c>
      <c r="D15" s="105">
        <v>20111.208890000002</v>
      </c>
      <c r="E15" s="105">
        <v>3463.0413599999997</v>
      </c>
      <c r="F15" s="105">
        <v>9446.6193800000001</v>
      </c>
      <c r="G15" s="105">
        <v>16835.65538</v>
      </c>
      <c r="H15" s="105">
        <v>8766.1339399999997</v>
      </c>
      <c r="I15" s="105">
        <v>9626.2156799999993</v>
      </c>
      <c r="J15" s="105">
        <v>8448.0176699999993</v>
      </c>
      <c r="K15" s="105">
        <v>10588.56711</v>
      </c>
      <c r="L15" s="105">
        <v>2887.9528599999999</v>
      </c>
      <c r="M15" s="105">
        <v>4895.3041900000007</v>
      </c>
      <c r="N15" s="105">
        <v>15716.76282</v>
      </c>
      <c r="O15" s="105">
        <v>9451.8163100000002</v>
      </c>
      <c r="P15" s="105">
        <v>4473.4712</v>
      </c>
      <c r="Q15" s="105">
        <v>890.68094999999994</v>
      </c>
      <c r="R15" s="105">
        <v>5848.3711299999995</v>
      </c>
      <c r="S15" s="105">
        <v>12932.01216</v>
      </c>
      <c r="T15" s="105">
        <v>5002.3486900000007</v>
      </c>
      <c r="U15" s="105">
        <v>19004.974590000002</v>
      </c>
      <c r="V15" s="105">
        <v>17573.5226</v>
      </c>
      <c r="W15" s="105">
        <v>6064.1694299999999</v>
      </c>
      <c r="X15" s="105">
        <v>14110.46099</v>
      </c>
      <c r="Y15" s="105">
        <v>8499.0674299999991</v>
      </c>
      <c r="Z15" s="105">
        <v>9702.008960000001</v>
      </c>
      <c r="AA15" s="105">
        <v>4229.0329900000006</v>
      </c>
      <c r="AB15" s="105">
        <v>16508.73602</v>
      </c>
      <c r="AC15" s="105">
        <v>18805.43346</v>
      </c>
      <c r="AD15" s="105">
        <v>3479.7756099999997</v>
      </c>
      <c r="AE15" s="105">
        <v>26043.845079999999</v>
      </c>
      <c r="AF15" s="105">
        <v>2143.5672999999997</v>
      </c>
      <c r="AG15" s="105">
        <v>3324.4055499999999</v>
      </c>
      <c r="AH15" s="105">
        <v>3419.0585299999998</v>
      </c>
      <c r="AI15" s="105">
        <v>566.08037999999999</v>
      </c>
      <c r="AJ15" s="105">
        <v>2755.5132599999997</v>
      </c>
      <c r="AK15" s="105">
        <v>0</v>
      </c>
      <c r="AL15" s="105">
        <v>10809.342140000001</v>
      </c>
      <c r="AM15" s="105">
        <v>1503.51648</v>
      </c>
      <c r="AN15" s="105">
        <v>12169.980589999999</v>
      </c>
      <c r="AO15" s="105">
        <v>2532.4324700000002</v>
      </c>
      <c r="AP15" s="105">
        <v>1657.5671100000002</v>
      </c>
      <c r="AQ15" s="105">
        <v>420581.81098000001</v>
      </c>
      <c r="AR15" s="131">
        <v>5.6323149847814453E-2</v>
      </c>
    </row>
    <row r="16" spans="1:44">
      <c r="A16" s="121" t="s">
        <v>1223</v>
      </c>
      <c r="B16" s="105">
        <v>81680.619810000004</v>
      </c>
      <c r="C16" s="105">
        <v>56469.274899999997</v>
      </c>
      <c r="D16" s="105">
        <v>28371.505559999998</v>
      </c>
      <c r="E16" s="105">
        <v>5893.9359800000002</v>
      </c>
      <c r="F16" s="105">
        <v>15313.512699999999</v>
      </c>
      <c r="G16" s="105">
        <v>37082.839039999999</v>
      </c>
      <c r="H16" s="105">
        <v>19754.015480000002</v>
      </c>
      <c r="I16" s="105">
        <v>24926.587520000001</v>
      </c>
      <c r="J16" s="105">
        <v>18803.991590000001</v>
      </c>
      <c r="K16" s="105">
        <v>22110.819050000002</v>
      </c>
      <c r="L16" s="105">
        <v>9908.7426400000004</v>
      </c>
      <c r="M16" s="105">
        <v>9730.0190299999995</v>
      </c>
      <c r="N16" s="105">
        <v>31762.079429999998</v>
      </c>
      <c r="O16" s="105">
        <v>19452.285980000001</v>
      </c>
      <c r="P16" s="105">
        <v>16636.247380000001</v>
      </c>
      <c r="Q16" s="105">
        <v>1365.6143500000001</v>
      </c>
      <c r="R16" s="105">
        <v>14302.72363</v>
      </c>
      <c r="S16" s="105">
        <v>26879.79754</v>
      </c>
      <c r="T16" s="105">
        <v>11109.58073</v>
      </c>
      <c r="U16" s="105">
        <v>34585.604869999996</v>
      </c>
      <c r="V16" s="105">
        <v>47388.617279999999</v>
      </c>
      <c r="W16" s="105">
        <v>11740.55982</v>
      </c>
      <c r="X16" s="105">
        <v>29639.482760000003</v>
      </c>
      <c r="Y16" s="105">
        <v>18715.093579999997</v>
      </c>
      <c r="Z16" s="105">
        <v>17356.545699999999</v>
      </c>
      <c r="AA16" s="105">
        <v>9573.8208599999998</v>
      </c>
      <c r="AB16" s="105">
        <v>53001.24078</v>
      </c>
      <c r="AC16" s="105">
        <v>38480.277580000002</v>
      </c>
      <c r="AD16" s="105">
        <v>10207.51491</v>
      </c>
      <c r="AE16" s="105">
        <v>56355.592109999998</v>
      </c>
      <c r="AF16" s="105">
        <v>3138.5614700000001</v>
      </c>
      <c r="AG16" s="105">
        <v>9952.8334099999993</v>
      </c>
      <c r="AH16" s="105">
        <v>8347.6214099999997</v>
      </c>
      <c r="AI16" s="105">
        <v>3321.6623399999999</v>
      </c>
      <c r="AJ16" s="105">
        <v>5319.3600299999998</v>
      </c>
      <c r="AK16" s="105">
        <v>638.00009999999997</v>
      </c>
      <c r="AL16" s="105">
        <v>18158.46371</v>
      </c>
      <c r="AM16" s="105">
        <v>4840.5144099999998</v>
      </c>
      <c r="AN16" s="105">
        <v>20271.20822</v>
      </c>
      <c r="AO16" s="105">
        <v>5538.1205899999995</v>
      </c>
      <c r="AP16" s="105">
        <v>2981.9434000000001</v>
      </c>
      <c r="AQ16" s="105">
        <v>861106.83167999994</v>
      </c>
      <c r="AR16" s="131">
        <v>0.11531703903856108</v>
      </c>
    </row>
    <row r="17" spans="1:44">
      <c r="A17" s="121" t="s">
        <v>1222</v>
      </c>
      <c r="B17" s="105">
        <v>99894.647830000002</v>
      </c>
      <c r="C17" s="105">
        <v>53652.941060000005</v>
      </c>
      <c r="D17" s="105">
        <v>30328.670300000002</v>
      </c>
      <c r="E17" s="105">
        <v>8824.8701999999994</v>
      </c>
      <c r="F17" s="105">
        <v>16801.316440000002</v>
      </c>
      <c r="G17" s="105">
        <v>41830.421409999995</v>
      </c>
      <c r="H17" s="105">
        <v>22744.44558</v>
      </c>
      <c r="I17" s="105">
        <v>31258.013510000001</v>
      </c>
      <c r="J17" s="105">
        <v>21085.53499</v>
      </c>
      <c r="K17" s="105">
        <v>25462.708489999997</v>
      </c>
      <c r="L17" s="105">
        <v>13292.152699999999</v>
      </c>
      <c r="M17" s="105">
        <v>8780.3554800000002</v>
      </c>
      <c r="N17" s="105">
        <v>40125.920429999998</v>
      </c>
      <c r="O17" s="105">
        <v>22579.385200000001</v>
      </c>
      <c r="P17" s="105">
        <v>15172.885340000001</v>
      </c>
      <c r="Q17" s="105">
        <v>3322.4578999999999</v>
      </c>
      <c r="R17" s="105">
        <v>15547.233679999999</v>
      </c>
      <c r="S17" s="105">
        <v>26754.637940000001</v>
      </c>
      <c r="T17" s="105">
        <v>11335.93744</v>
      </c>
      <c r="U17" s="105">
        <v>41143.863920000003</v>
      </c>
      <c r="V17" s="105">
        <v>66883.128989999997</v>
      </c>
      <c r="W17" s="105">
        <v>13605.63968</v>
      </c>
      <c r="X17" s="105">
        <v>25674.197969999997</v>
      </c>
      <c r="Y17" s="105">
        <v>20754.249159999999</v>
      </c>
      <c r="Z17" s="105">
        <v>20221.364839999998</v>
      </c>
      <c r="AA17" s="105">
        <v>11853.067499999999</v>
      </c>
      <c r="AB17" s="105">
        <v>39562.908689999997</v>
      </c>
      <c r="AC17" s="105">
        <v>36346.572799999994</v>
      </c>
      <c r="AD17" s="105">
        <v>9171.100480000001</v>
      </c>
      <c r="AE17" s="105">
        <v>53347.182759999996</v>
      </c>
      <c r="AF17" s="105">
        <v>5316.38915</v>
      </c>
      <c r="AG17" s="105">
        <v>12197.1145</v>
      </c>
      <c r="AH17" s="105">
        <v>6250.2892099999999</v>
      </c>
      <c r="AI17" s="105">
        <v>2019.18596</v>
      </c>
      <c r="AJ17" s="105">
        <v>3093.3422099999998</v>
      </c>
      <c r="AK17" s="105">
        <v>435.58123000000001</v>
      </c>
      <c r="AL17" s="105">
        <v>21097.460149999999</v>
      </c>
      <c r="AM17" s="105">
        <v>3958.8149800000001</v>
      </c>
      <c r="AN17" s="105">
        <v>24201.448609999999</v>
      </c>
      <c r="AO17" s="105">
        <v>6996.2245000000003</v>
      </c>
      <c r="AP17" s="105">
        <v>3437.8142699999999</v>
      </c>
      <c r="AQ17" s="105">
        <v>936361.47748</v>
      </c>
      <c r="AR17" s="131">
        <v>0.12539493252202216</v>
      </c>
    </row>
    <row r="18" spans="1:44">
      <c r="A18" s="121" t="s">
        <v>1221</v>
      </c>
      <c r="B18" s="105">
        <v>118118.32854</v>
      </c>
      <c r="C18" s="105">
        <v>51737.905740000002</v>
      </c>
      <c r="D18" s="105">
        <v>26319.260010000002</v>
      </c>
      <c r="E18" s="105">
        <v>9114.8004600000004</v>
      </c>
      <c r="F18" s="105">
        <v>15280.13047</v>
      </c>
      <c r="G18" s="105">
        <v>46538.990509999996</v>
      </c>
      <c r="H18" s="105">
        <v>21854.613679999999</v>
      </c>
      <c r="I18" s="105">
        <v>24876.463219999998</v>
      </c>
      <c r="J18" s="105">
        <v>21815.976129999999</v>
      </c>
      <c r="K18" s="105">
        <v>21365.34618</v>
      </c>
      <c r="L18" s="105">
        <v>18467.549600000002</v>
      </c>
      <c r="M18" s="105">
        <v>9617.0730700000004</v>
      </c>
      <c r="N18" s="105">
        <v>47264.936809999999</v>
      </c>
      <c r="O18" s="105">
        <v>25188.060450000001</v>
      </c>
      <c r="P18" s="105">
        <v>16080.229359999999</v>
      </c>
      <c r="Q18" s="105">
        <v>4556.1743299999998</v>
      </c>
      <c r="R18" s="105">
        <v>12288.780919999999</v>
      </c>
      <c r="S18" s="105">
        <v>25707.783299999999</v>
      </c>
      <c r="T18" s="105">
        <v>13183.319230000001</v>
      </c>
      <c r="U18" s="105">
        <v>48844.689599999998</v>
      </c>
      <c r="V18" s="105">
        <v>100392.37474</v>
      </c>
      <c r="W18" s="105">
        <v>14190.111640000001</v>
      </c>
      <c r="X18" s="105">
        <v>20636.488069999999</v>
      </c>
      <c r="Y18" s="105">
        <v>19982.925469999998</v>
      </c>
      <c r="Z18" s="105">
        <v>13155.258980000001</v>
      </c>
      <c r="AA18" s="105">
        <v>12049.279849999999</v>
      </c>
      <c r="AB18" s="105">
        <v>52236.907899999998</v>
      </c>
      <c r="AC18" s="105">
        <v>37157.120869999999</v>
      </c>
      <c r="AD18" s="105">
        <v>7276.1242000000002</v>
      </c>
      <c r="AE18" s="105">
        <v>65349.475149999998</v>
      </c>
      <c r="AF18" s="105">
        <v>7499.6923299999999</v>
      </c>
      <c r="AG18" s="105">
        <v>15288.698420000001</v>
      </c>
      <c r="AH18" s="105">
        <v>7017.4558099999995</v>
      </c>
      <c r="AI18" s="105">
        <v>1535.4880600000001</v>
      </c>
      <c r="AJ18" s="105">
        <v>2683.19436</v>
      </c>
      <c r="AK18" s="105">
        <v>551.57889</v>
      </c>
      <c r="AL18" s="105">
        <v>15745.96034</v>
      </c>
      <c r="AM18" s="105">
        <v>3487.3733099999999</v>
      </c>
      <c r="AN18" s="105">
        <v>24779.915539999998</v>
      </c>
      <c r="AO18" s="105">
        <v>6510.7089400000004</v>
      </c>
      <c r="AP18" s="105">
        <v>4407.6611800000001</v>
      </c>
      <c r="AQ18" s="105">
        <v>1010154.20566</v>
      </c>
      <c r="AR18" s="131">
        <v>0.13527705005172869</v>
      </c>
    </row>
    <row r="19" spans="1:44">
      <c r="A19" s="121" t="s">
        <v>1220</v>
      </c>
      <c r="B19" s="105">
        <v>25742.36217</v>
      </c>
      <c r="C19" s="105">
        <v>8415.5287100000005</v>
      </c>
      <c r="D19" s="105">
        <v>3738.0191400000003</v>
      </c>
      <c r="E19" s="105">
        <v>1538.8073400000001</v>
      </c>
      <c r="F19" s="105">
        <v>1928.6841499999998</v>
      </c>
      <c r="G19" s="105">
        <v>8305.5706100000007</v>
      </c>
      <c r="H19" s="105">
        <v>3199.07438</v>
      </c>
      <c r="I19" s="105">
        <v>2877.6207000000004</v>
      </c>
      <c r="J19" s="105">
        <v>3392.3556100000001</v>
      </c>
      <c r="K19" s="105">
        <v>2281.46641</v>
      </c>
      <c r="L19" s="105">
        <v>3932.7950000000001</v>
      </c>
      <c r="M19" s="105">
        <v>1300.26063</v>
      </c>
      <c r="N19" s="105">
        <v>7020.4434199999996</v>
      </c>
      <c r="O19" s="105">
        <v>2804.3899900000001</v>
      </c>
      <c r="P19" s="105">
        <v>1919.0581200000001</v>
      </c>
      <c r="Q19" s="105">
        <v>1082.7142099999999</v>
      </c>
      <c r="R19" s="105">
        <v>2764.9620599999998</v>
      </c>
      <c r="S19" s="105">
        <v>2868.11004</v>
      </c>
      <c r="T19" s="105">
        <v>1873.3557700000001</v>
      </c>
      <c r="U19" s="105">
        <v>8032.67101</v>
      </c>
      <c r="V19" s="105">
        <v>16323.257740000001</v>
      </c>
      <c r="W19" s="105">
        <v>1963.84484</v>
      </c>
      <c r="X19" s="105">
        <v>1924.1768500000001</v>
      </c>
      <c r="Y19" s="105">
        <v>2622.1819100000002</v>
      </c>
      <c r="Z19" s="105">
        <v>1674.3918799999999</v>
      </c>
      <c r="AA19" s="105">
        <v>1661.2437</v>
      </c>
      <c r="AB19" s="105">
        <v>7508.9164299999993</v>
      </c>
      <c r="AC19" s="105">
        <v>5329.8266100000001</v>
      </c>
      <c r="AD19" s="105">
        <v>988.67504000000008</v>
      </c>
      <c r="AE19" s="105">
        <v>6566.57024</v>
      </c>
      <c r="AF19" s="105">
        <v>1940.44641</v>
      </c>
      <c r="AG19" s="105">
        <v>3496.8542499999999</v>
      </c>
      <c r="AH19" s="105">
        <v>791.62476000000004</v>
      </c>
      <c r="AI19" s="105">
        <v>251.11886999999999</v>
      </c>
      <c r="AJ19" s="105">
        <v>347.05634000000003</v>
      </c>
      <c r="AK19" s="105">
        <v>188.44092999999998</v>
      </c>
      <c r="AL19" s="105">
        <v>1722.56322</v>
      </c>
      <c r="AM19" s="105">
        <v>395.94943000000001</v>
      </c>
      <c r="AN19" s="105">
        <v>4034.8840699999996</v>
      </c>
      <c r="AO19" s="105">
        <v>1301.6759299999999</v>
      </c>
      <c r="AP19" s="105">
        <v>884.34918999999991</v>
      </c>
      <c r="AQ19" s="105">
        <v>156936.29811</v>
      </c>
      <c r="AR19" s="131">
        <v>2.1016473856571842E-2</v>
      </c>
    </row>
    <row r="20" spans="1:44">
      <c r="A20" s="121" t="s">
        <v>1219</v>
      </c>
      <c r="B20" s="105">
        <v>35884.671999999999</v>
      </c>
      <c r="C20" s="105">
        <v>10918.904279999999</v>
      </c>
      <c r="D20" s="105">
        <v>7013.5664900000002</v>
      </c>
      <c r="E20" s="105">
        <v>2456.4161300000001</v>
      </c>
      <c r="F20" s="105">
        <v>2655.8972000000003</v>
      </c>
      <c r="G20" s="105">
        <v>25881.662760000003</v>
      </c>
      <c r="H20" s="105">
        <v>5037.6547899999996</v>
      </c>
      <c r="I20" s="105">
        <v>4300.6961100000008</v>
      </c>
      <c r="J20" s="105">
        <v>5601.4203399999997</v>
      </c>
      <c r="K20" s="105">
        <v>3196.7983399999998</v>
      </c>
      <c r="L20" s="105">
        <v>6352.0445999999993</v>
      </c>
      <c r="M20" s="105">
        <v>2069.7447200000001</v>
      </c>
      <c r="N20" s="105">
        <v>8475.8744600000009</v>
      </c>
      <c r="O20" s="105">
        <v>3798.3233</v>
      </c>
      <c r="P20" s="105">
        <v>2486.19715</v>
      </c>
      <c r="Q20" s="105">
        <v>4098.0588299999999</v>
      </c>
      <c r="R20" s="105">
        <v>3802.0142999999998</v>
      </c>
      <c r="S20" s="105">
        <v>3639.20973</v>
      </c>
      <c r="T20" s="105">
        <v>2798.7767999999996</v>
      </c>
      <c r="U20" s="105">
        <v>12812.278970000001</v>
      </c>
      <c r="V20" s="105">
        <v>26124.58165</v>
      </c>
      <c r="W20" s="105">
        <v>2491.9404800000002</v>
      </c>
      <c r="X20" s="105">
        <v>2059.0443399999999</v>
      </c>
      <c r="Y20" s="105">
        <v>2975.13114</v>
      </c>
      <c r="Z20" s="105">
        <v>3302.0947000000001</v>
      </c>
      <c r="AA20" s="105">
        <v>2583.89752</v>
      </c>
      <c r="AB20" s="105">
        <v>8334.3319499999998</v>
      </c>
      <c r="AC20" s="105">
        <v>6422.5268099999994</v>
      </c>
      <c r="AD20" s="105">
        <v>2740.4208799999997</v>
      </c>
      <c r="AE20" s="105">
        <v>8198.1985999999997</v>
      </c>
      <c r="AF20" s="105">
        <v>3904.0178799999999</v>
      </c>
      <c r="AG20" s="105">
        <v>3319.51064</v>
      </c>
      <c r="AH20" s="105">
        <v>2672.99269</v>
      </c>
      <c r="AI20" s="105">
        <v>581.95799</v>
      </c>
      <c r="AJ20" s="105">
        <v>885.35053000000005</v>
      </c>
      <c r="AK20" s="105">
        <v>432.66505000000001</v>
      </c>
      <c r="AL20" s="105">
        <v>2535.2964300000003</v>
      </c>
      <c r="AM20" s="105">
        <v>499.96699999999998</v>
      </c>
      <c r="AN20" s="105">
        <v>6663.7725499999997</v>
      </c>
      <c r="AO20" s="105">
        <v>4556.75047</v>
      </c>
      <c r="AP20" s="105">
        <v>1879.6633200000001</v>
      </c>
      <c r="AQ20" s="105">
        <v>246444.32392</v>
      </c>
      <c r="AR20" s="131">
        <v>3.3003140466170915E-2</v>
      </c>
    </row>
    <row r="21" spans="1:44">
      <c r="A21" s="25" t="s">
        <v>7</v>
      </c>
      <c r="B21" s="106">
        <v>1097817.4774200001</v>
      </c>
      <c r="C21" s="106">
        <v>838503.4513399998</v>
      </c>
      <c r="D21" s="106">
        <v>350574.25898000004</v>
      </c>
      <c r="E21" s="106">
        <v>81800.8796</v>
      </c>
      <c r="F21" s="106">
        <v>197872.62869999994</v>
      </c>
      <c r="G21" s="106">
        <v>283197.03765999997</v>
      </c>
      <c r="H21" s="106">
        <v>169311.45321000001</v>
      </c>
      <c r="I21" s="106">
        <v>169950.56604999999</v>
      </c>
      <c r="J21" s="106">
        <v>162426.83091000002</v>
      </c>
      <c r="K21" s="106">
        <v>119984.27720999999</v>
      </c>
      <c r="L21" s="106">
        <v>74089.989499999996</v>
      </c>
      <c r="M21" s="106">
        <v>65552.667969999995</v>
      </c>
      <c r="N21" s="106">
        <v>257448.64870999998</v>
      </c>
      <c r="O21" s="106">
        <v>155192.65254999997</v>
      </c>
      <c r="P21" s="106">
        <v>79728.654769999994</v>
      </c>
      <c r="Q21" s="106">
        <v>53807.76071000001</v>
      </c>
      <c r="R21" s="106">
        <v>87899.631230000014</v>
      </c>
      <c r="S21" s="106">
        <v>170556.07490000001</v>
      </c>
      <c r="T21" s="106">
        <v>64846.039810000002</v>
      </c>
      <c r="U21" s="106">
        <v>269633.96291999996</v>
      </c>
      <c r="V21" s="106">
        <v>343270.86168999999</v>
      </c>
      <c r="W21" s="106">
        <v>101503.01379000003</v>
      </c>
      <c r="X21" s="106">
        <v>254546.95071</v>
      </c>
      <c r="Y21" s="106">
        <v>104436.10674999999</v>
      </c>
      <c r="Z21" s="106">
        <v>234312.05727000002</v>
      </c>
      <c r="AA21" s="106">
        <v>108367.67659999999</v>
      </c>
      <c r="AB21" s="106">
        <v>302699.58267000003</v>
      </c>
      <c r="AC21" s="106">
        <v>286907.09171999997</v>
      </c>
      <c r="AD21" s="106">
        <v>79152.598750000005</v>
      </c>
      <c r="AE21" s="106">
        <v>284490.34959999996</v>
      </c>
      <c r="AF21" s="106">
        <v>34477.33842</v>
      </c>
      <c r="AG21" s="106">
        <v>70840.147100000002</v>
      </c>
      <c r="AH21" s="106">
        <v>54154.573329999999</v>
      </c>
      <c r="AI21" s="106">
        <v>17006.604079999997</v>
      </c>
      <c r="AJ21" s="106">
        <v>46606.951110000016</v>
      </c>
      <c r="AK21" s="106">
        <v>7423.3554499999991</v>
      </c>
      <c r="AL21" s="106">
        <v>128325.66381999999</v>
      </c>
      <c r="AM21" s="106">
        <v>24278.54406</v>
      </c>
      <c r="AN21" s="106">
        <v>151974.60423999999</v>
      </c>
      <c r="AO21" s="106">
        <v>58674.039149999997</v>
      </c>
      <c r="AP21" s="106">
        <v>23656.130979999998</v>
      </c>
      <c r="AQ21" s="106">
        <v>7467299.1854400011</v>
      </c>
      <c r="AR21" s="130">
        <v>1</v>
      </c>
    </row>
    <row r="22" spans="1:44">
      <c r="A22" s="379" t="s">
        <v>1218</v>
      </c>
      <c r="B22" s="131">
        <v>0.14701667231447788</v>
      </c>
      <c r="C22" s="131">
        <v>0.11229005702288491</v>
      </c>
      <c r="D22" s="131">
        <v>4.6947932615792588E-2</v>
      </c>
      <c r="E22" s="131">
        <v>1.0954546961168798E-2</v>
      </c>
      <c r="F22" s="131">
        <v>2.6498553732227426E-2</v>
      </c>
      <c r="G22" s="131">
        <v>3.79249619744964E-2</v>
      </c>
      <c r="H22" s="131">
        <v>2.2673720311103825E-2</v>
      </c>
      <c r="I22" s="131">
        <v>2.2759308530368717E-2</v>
      </c>
      <c r="J22" s="131">
        <v>2.1751750783831656E-2</v>
      </c>
      <c r="K22" s="131">
        <v>1.6067961686060402E-2</v>
      </c>
      <c r="L22" s="131">
        <v>9.9219259413715778E-3</v>
      </c>
      <c r="M22" s="131">
        <v>8.7786315161734602E-3</v>
      </c>
      <c r="N22" s="131">
        <v>3.4476809126917307E-2</v>
      </c>
      <c r="O22" s="131">
        <v>2.0782969678327604E-2</v>
      </c>
      <c r="P22" s="131">
        <v>1.0677040358240592E-2</v>
      </c>
      <c r="Q22" s="131">
        <v>7.2057861046891285E-3</v>
      </c>
      <c r="R22" s="131">
        <v>1.1771274867543778E-2</v>
      </c>
      <c r="S22" s="131">
        <v>2.2840396596477099E-2</v>
      </c>
      <c r="T22" s="131">
        <v>8.6840018324749937E-3</v>
      </c>
      <c r="U22" s="131">
        <v>3.6108632615891652E-2</v>
      </c>
      <c r="V22" s="131">
        <v>4.5969881903127896E-2</v>
      </c>
      <c r="W22" s="131">
        <v>1.3593002137628839E-2</v>
      </c>
      <c r="X22" s="131">
        <v>3.4088221777202186E-2</v>
      </c>
      <c r="Y22" s="131">
        <v>1.3985793813328536E-2</v>
      </c>
      <c r="Z22" s="131">
        <v>3.1378420959330224E-2</v>
      </c>
      <c r="AA22" s="131">
        <v>1.4512298745348123E-2</v>
      </c>
      <c r="AB22" s="131">
        <v>4.0536688721434143E-2</v>
      </c>
      <c r="AC22" s="131">
        <v>3.8421802126185241E-2</v>
      </c>
      <c r="AD22" s="131">
        <v>1.0599896533452748E-2</v>
      </c>
      <c r="AE22" s="131">
        <v>3.8098158723130993E-2</v>
      </c>
      <c r="AF22" s="131">
        <v>4.6171095551153368E-3</v>
      </c>
      <c r="AG22" s="131">
        <v>9.4867160590172382E-3</v>
      </c>
      <c r="AH22" s="131">
        <v>7.2522302890437908E-3</v>
      </c>
      <c r="AI22" s="131">
        <v>2.2774772588675788E-3</v>
      </c>
      <c r="AJ22" s="131">
        <v>6.2414736509922982E-3</v>
      </c>
      <c r="AK22" s="131">
        <v>9.9411517680640334E-4</v>
      </c>
      <c r="AL22" s="131">
        <v>1.7185017050102107E-2</v>
      </c>
      <c r="AM22" s="131">
        <v>3.2513152958085767E-3</v>
      </c>
      <c r="AN22" s="131">
        <v>2.0352017572340658E-2</v>
      </c>
      <c r="AO22" s="131">
        <v>7.8574646191228916E-3</v>
      </c>
      <c r="AP22" s="131">
        <v>3.1679634620942394E-3</v>
      </c>
      <c r="AQ22" s="131">
        <v>1</v>
      </c>
      <c r="AR22" s="131"/>
    </row>
    <row r="23" spans="1:44" ht="30" customHeight="1">
      <c r="A23" s="384" t="s">
        <v>1244</v>
      </c>
      <c r="B23" s="382" t="s">
        <v>365</v>
      </c>
      <c r="C23" s="382" t="s">
        <v>379</v>
      </c>
      <c r="D23" s="382" t="s">
        <v>362</v>
      </c>
      <c r="E23" s="382" t="s">
        <v>380</v>
      </c>
      <c r="F23" s="382" t="s">
        <v>369</v>
      </c>
      <c r="G23" s="382" t="s">
        <v>378</v>
      </c>
      <c r="H23" s="382" t="s">
        <v>376</v>
      </c>
      <c r="I23" s="382" t="s">
        <v>363</v>
      </c>
      <c r="J23" s="382" t="s">
        <v>377</v>
      </c>
      <c r="K23" s="382" t="s">
        <v>367</v>
      </c>
      <c r="L23" s="382" t="s">
        <v>372</v>
      </c>
      <c r="M23" s="382" t="s">
        <v>361</v>
      </c>
      <c r="N23" s="382" t="s">
        <v>360</v>
      </c>
      <c r="O23" s="382" t="s">
        <v>358</v>
      </c>
      <c r="P23" s="382" t="s">
        <v>382</v>
      </c>
      <c r="Q23" s="382" t="s">
        <v>383</v>
      </c>
      <c r="R23" s="382" t="s">
        <v>366</v>
      </c>
      <c r="S23" s="382" t="s">
        <v>374</v>
      </c>
      <c r="T23" s="382" t="s">
        <v>364</v>
      </c>
      <c r="U23" s="382" t="s">
        <v>359</v>
      </c>
      <c r="V23" s="382" t="s">
        <v>354</v>
      </c>
      <c r="W23" s="382" t="s">
        <v>355</v>
      </c>
      <c r="X23" s="382" t="s">
        <v>381</v>
      </c>
      <c r="Y23" s="382" t="s">
        <v>373</v>
      </c>
      <c r="Z23" s="382" t="s">
        <v>371</v>
      </c>
      <c r="AA23" s="382" t="s">
        <v>356</v>
      </c>
      <c r="AB23" s="382" t="s">
        <v>357</v>
      </c>
      <c r="AC23" s="382" t="s">
        <v>375</v>
      </c>
      <c r="AD23" s="382" t="s">
        <v>368</v>
      </c>
      <c r="AE23" s="382" t="s">
        <v>370</v>
      </c>
      <c r="AF23" s="382" t="s">
        <v>384</v>
      </c>
      <c r="AG23" s="382" t="s">
        <v>442</v>
      </c>
      <c r="AH23" s="382" t="s">
        <v>443</v>
      </c>
      <c r="AI23" s="382" t="s">
        <v>444</v>
      </c>
      <c r="AJ23" s="382" t="s">
        <v>445</v>
      </c>
      <c r="AK23" s="382" t="s">
        <v>446</v>
      </c>
      <c r="AL23" s="382" t="s">
        <v>447</v>
      </c>
      <c r="AM23" s="382" t="s">
        <v>448</v>
      </c>
      <c r="AN23" s="382" t="s">
        <v>449</v>
      </c>
      <c r="AO23" s="382" t="s">
        <v>450</v>
      </c>
      <c r="AP23" s="382" t="s">
        <v>451</v>
      </c>
      <c r="AQ23" s="383" t="s">
        <v>7</v>
      </c>
      <c r="AR23" s="756" t="s">
        <v>1101</v>
      </c>
    </row>
    <row r="24" spans="1:44">
      <c r="A24" s="121" t="s">
        <v>1232</v>
      </c>
      <c r="B24" s="105">
        <v>0</v>
      </c>
      <c r="C24" s="105">
        <v>1</v>
      </c>
      <c r="D24" s="105">
        <v>0</v>
      </c>
      <c r="E24" s="105">
        <v>0</v>
      </c>
      <c r="F24" s="105">
        <v>0</v>
      </c>
      <c r="G24" s="105">
        <v>0</v>
      </c>
      <c r="H24" s="105">
        <v>0</v>
      </c>
      <c r="I24" s="105">
        <v>0</v>
      </c>
      <c r="J24" s="105">
        <v>0</v>
      </c>
      <c r="K24" s="105">
        <v>0</v>
      </c>
      <c r="L24" s="105">
        <v>0</v>
      </c>
      <c r="M24" s="105">
        <v>0</v>
      </c>
      <c r="N24" s="105">
        <v>0</v>
      </c>
      <c r="O24" s="105">
        <v>0</v>
      </c>
      <c r="P24" s="105">
        <v>0</v>
      </c>
      <c r="Q24" s="105">
        <v>0</v>
      </c>
      <c r="R24" s="105">
        <v>0</v>
      </c>
      <c r="S24" s="105">
        <v>0</v>
      </c>
      <c r="T24" s="105">
        <v>0</v>
      </c>
      <c r="U24" s="105">
        <v>0</v>
      </c>
      <c r="V24" s="105">
        <v>0</v>
      </c>
      <c r="W24" s="105">
        <v>0</v>
      </c>
      <c r="X24" s="105">
        <v>0</v>
      </c>
      <c r="Y24" s="105">
        <v>0</v>
      </c>
      <c r="Z24" s="105">
        <v>0</v>
      </c>
      <c r="AA24" s="105">
        <v>0</v>
      </c>
      <c r="AB24" s="105">
        <v>0</v>
      </c>
      <c r="AC24" s="105">
        <v>0</v>
      </c>
      <c r="AD24" s="105">
        <v>0</v>
      </c>
      <c r="AE24" s="105">
        <v>0</v>
      </c>
      <c r="AF24" s="105">
        <v>0</v>
      </c>
      <c r="AG24" s="105">
        <v>0</v>
      </c>
      <c r="AH24" s="105">
        <v>0</v>
      </c>
      <c r="AI24" s="105">
        <v>0</v>
      </c>
      <c r="AJ24" s="105">
        <v>0</v>
      </c>
      <c r="AK24" s="105">
        <v>0</v>
      </c>
      <c r="AL24" s="105">
        <v>0</v>
      </c>
      <c r="AM24" s="105">
        <v>0</v>
      </c>
      <c r="AN24" s="105">
        <v>0</v>
      </c>
      <c r="AO24" s="105">
        <v>0</v>
      </c>
      <c r="AP24" s="105">
        <v>0</v>
      </c>
      <c r="AQ24" s="105">
        <v>1</v>
      </c>
      <c r="AR24" s="131">
        <v>8.8959186414864724E-7</v>
      </c>
    </row>
    <row r="25" spans="1:44">
      <c r="A25" s="121" t="s">
        <v>1231</v>
      </c>
      <c r="B25" s="105">
        <v>4</v>
      </c>
      <c r="C25" s="105">
        <v>1</v>
      </c>
      <c r="D25" s="105">
        <v>0</v>
      </c>
      <c r="E25" s="105">
        <v>0</v>
      </c>
      <c r="F25" s="105">
        <v>0</v>
      </c>
      <c r="G25" s="105">
        <v>0</v>
      </c>
      <c r="H25" s="105">
        <v>0</v>
      </c>
      <c r="I25" s="105">
        <v>0</v>
      </c>
      <c r="J25" s="105">
        <v>0</v>
      </c>
      <c r="K25" s="105">
        <v>0</v>
      </c>
      <c r="L25" s="105">
        <v>0</v>
      </c>
      <c r="M25" s="105">
        <v>0</v>
      </c>
      <c r="N25" s="105">
        <v>0</v>
      </c>
      <c r="O25" s="105">
        <v>0</v>
      </c>
      <c r="P25" s="105">
        <v>0</v>
      </c>
      <c r="Q25" s="105">
        <v>0</v>
      </c>
      <c r="R25" s="105">
        <v>0</v>
      </c>
      <c r="S25" s="105">
        <v>0</v>
      </c>
      <c r="T25" s="105">
        <v>0</v>
      </c>
      <c r="U25" s="105">
        <v>0</v>
      </c>
      <c r="V25" s="105">
        <v>0</v>
      </c>
      <c r="W25" s="105">
        <v>0</v>
      </c>
      <c r="X25" s="105">
        <v>0</v>
      </c>
      <c r="Y25" s="105">
        <v>0</v>
      </c>
      <c r="Z25" s="105">
        <v>1</v>
      </c>
      <c r="AA25" s="105">
        <v>0</v>
      </c>
      <c r="AB25" s="105">
        <v>0</v>
      </c>
      <c r="AC25" s="105">
        <v>0</v>
      </c>
      <c r="AD25" s="105">
        <v>0</v>
      </c>
      <c r="AE25" s="105">
        <v>0</v>
      </c>
      <c r="AF25" s="105">
        <v>0</v>
      </c>
      <c r="AG25" s="105">
        <v>0</v>
      </c>
      <c r="AH25" s="105">
        <v>0</v>
      </c>
      <c r="AI25" s="105">
        <v>0</v>
      </c>
      <c r="AJ25" s="105">
        <v>0</v>
      </c>
      <c r="AK25" s="105">
        <v>0</v>
      </c>
      <c r="AL25" s="105">
        <v>0</v>
      </c>
      <c r="AM25" s="105">
        <v>0</v>
      </c>
      <c r="AN25" s="105">
        <v>0</v>
      </c>
      <c r="AO25" s="105">
        <v>0</v>
      </c>
      <c r="AP25" s="105">
        <v>0</v>
      </c>
      <c r="AQ25" s="105">
        <v>6</v>
      </c>
      <c r="AR25" s="131">
        <v>5.3375511848918837E-6</v>
      </c>
    </row>
    <row r="26" spans="1:44">
      <c r="A26" s="121" t="s">
        <v>1230</v>
      </c>
      <c r="B26" s="105">
        <v>19</v>
      </c>
      <c r="C26" s="105">
        <v>10</v>
      </c>
      <c r="D26" s="105">
        <v>1</v>
      </c>
      <c r="E26" s="105">
        <v>0</v>
      </c>
      <c r="F26" s="105">
        <v>0</v>
      </c>
      <c r="G26" s="105">
        <v>3</v>
      </c>
      <c r="H26" s="105">
        <v>1</v>
      </c>
      <c r="I26" s="105">
        <v>0</v>
      </c>
      <c r="J26" s="105">
        <v>0</v>
      </c>
      <c r="K26" s="105">
        <v>0</v>
      </c>
      <c r="L26" s="105">
        <v>0</v>
      </c>
      <c r="M26" s="105">
        <v>0</v>
      </c>
      <c r="N26" s="105">
        <v>0</v>
      </c>
      <c r="O26" s="105">
        <v>0</v>
      </c>
      <c r="P26" s="105">
        <v>0</v>
      </c>
      <c r="Q26" s="105">
        <v>0</v>
      </c>
      <c r="R26" s="105">
        <v>0</v>
      </c>
      <c r="S26" s="105">
        <v>0</v>
      </c>
      <c r="T26" s="105">
        <v>0</v>
      </c>
      <c r="U26" s="105">
        <v>0</v>
      </c>
      <c r="V26" s="105">
        <v>0</v>
      </c>
      <c r="W26" s="105">
        <v>0</v>
      </c>
      <c r="X26" s="105">
        <v>1</v>
      </c>
      <c r="Y26" s="105">
        <v>0</v>
      </c>
      <c r="Z26" s="105">
        <v>0</v>
      </c>
      <c r="AA26" s="105">
        <v>3</v>
      </c>
      <c r="AB26" s="105">
        <v>0</v>
      </c>
      <c r="AC26" s="105">
        <v>0</v>
      </c>
      <c r="AD26" s="105">
        <v>0</v>
      </c>
      <c r="AE26" s="105">
        <v>0</v>
      </c>
      <c r="AF26" s="105">
        <v>0</v>
      </c>
      <c r="AG26" s="105">
        <v>0</v>
      </c>
      <c r="AH26" s="105">
        <v>0</v>
      </c>
      <c r="AI26" s="105">
        <v>0</v>
      </c>
      <c r="AJ26" s="105">
        <v>1</v>
      </c>
      <c r="AK26" s="105">
        <v>0</v>
      </c>
      <c r="AL26" s="105">
        <v>0</v>
      </c>
      <c r="AM26" s="105">
        <v>0</v>
      </c>
      <c r="AN26" s="105">
        <v>1</v>
      </c>
      <c r="AO26" s="105">
        <v>1</v>
      </c>
      <c r="AP26" s="105">
        <v>0</v>
      </c>
      <c r="AQ26" s="105">
        <v>41</v>
      </c>
      <c r="AR26" s="131">
        <v>3.6473266430094534E-5</v>
      </c>
    </row>
    <row r="27" spans="1:44">
      <c r="A27" s="121" t="s">
        <v>1229</v>
      </c>
      <c r="B27" s="105">
        <v>56</v>
      </c>
      <c r="C27" s="105">
        <v>61</v>
      </c>
      <c r="D27" s="105">
        <v>21</v>
      </c>
      <c r="E27" s="105">
        <v>3</v>
      </c>
      <c r="F27" s="105">
        <v>16</v>
      </c>
      <c r="G27" s="105">
        <v>3</v>
      </c>
      <c r="H27" s="105">
        <v>8</v>
      </c>
      <c r="I27" s="105">
        <v>4</v>
      </c>
      <c r="J27" s="105">
        <v>7</v>
      </c>
      <c r="K27" s="105">
        <v>0</v>
      </c>
      <c r="L27" s="105">
        <v>1</v>
      </c>
      <c r="M27" s="105">
        <v>0</v>
      </c>
      <c r="N27" s="105">
        <v>4</v>
      </c>
      <c r="O27" s="105">
        <v>4</v>
      </c>
      <c r="P27" s="105">
        <v>1</v>
      </c>
      <c r="Q27" s="105">
        <v>3</v>
      </c>
      <c r="R27" s="105">
        <v>0</v>
      </c>
      <c r="S27" s="105">
        <v>2</v>
      </c>
      <c r="T27" s="105">
        <v>0</v>
      </c>
      <c r="U27" s="105">
        <v>1</v>
      </c>
      <c r="V27" s="105">
        <v>1</v>
      </c>
      <c r="W27" s="105">
        <v>4</v>
      </c>
      <c r="X27" s="105">
        <v>11</v>
      </c>
      <c r="Y27" s="105">
        <v>0</v>
      </c>
      <c r="Z27" s="105">
        <v>20</v>
      </c>
      <c r="AA27" s="105">
        <v>7</v>
      </c>
      <c r="AB27" s="105">
        <v>6</v>
      </c>
      <c r="AC27" s="105">
        <v>5</v>
      </c>
      <c r="AD27" s="105">
        <v>1</v>
      </c>
      <c r="AE27" s="105">
        <v>4</v>
      </c>
      <c r="AF27" s="105">
        <v>0</v>
      </c>
      <c r="AG27" s="105">
        <v>0</v>
      </c>
      <c r="AH27" s="105">
        <v>0</v>
      </c>
      <c r="AI27" s="105">
        <v>0</v>
      </c>
      <c r="AJ27" s="105">
        <v>7</v>
      </c>
      <c r="AK27" s="105">
        <v>0</v>
      </c>
      <c r="AL27" s="105">
        <v>0</v>
      </c>
      <c r="AM27" s="105">
        <v>0</v>
      </c>
      <c r="AN27" s="105">
        <v>2</v>
      </c>
      <c r="AO27" s="105">
        <v>0</v>
      </c>
      <c r="AP27" s="105">
        <v>0</v>
      </c>
      <c r="AQ27" s="105">
        <v>263</v>
      </c>
      <c r="AR27" s="131">
        <v>2.3396266027109422E-4</v>
      </c>
    </row>
    <row r="28" spans="1:44">
      <c r="A28" s="121" t="s">
        <v>1228</v>
      </c>
      <c r="B28" s="105">
        <v>119</v>
      </c>
      <c r="C28" s="105">
        <v>138</v>
      </c>
      <c r="D28" s="105">
        <v>48</v>
      </c>
      <c r="E28" s="105">
        <v>11</v>
      </c>
      <c r="F28" s="105">
        <v>31</v>
      </c>
      <c r="G28" s="105">
        <v>18</v>
      </c>
      <c r="H28" s="105">
        <v>22</v>
      </c>
      <c r="I28" s="105">
        <v>11</v>
      </c>
      <c r="J28" s="105">
        <v>24</v>
      </c>
      <c r="K28" s="105">
        <v>3</v>
      </c>
      <c r="L28" s="105">
        <v>2</v>
      </c>
      <c r="M28" s="105">
        <v>7</v>
      </c>
      <c r="N28" s="105">
        <v>13</v>
      </c>
      <c r="O28" s="105">
        <v>18</v>
      </c>
      <c r="P28" s="105">
        <v>1</v>
      </c>
      <c r="Q28" s="105">
        <v>8</v>
      </c>
      <c r="R28" s="105">
        <v>7</v>
      </c>
      <c r="S28" s="105">
        <v>4</v>
      </c>
      <c r="T28" s="105">
        <v>1</v>
      </c>
      <c r="U28" s="105">
        <v>16</v>
      </c>
      <c r="V28" s="105">
        <v>8</v>
      </c>
      <c r="W28" s="105">
        <v>14</v>
      </c>
      <c r="X28" s="105">
        <v>38</v>
      </c>
      <c r="Y28" s="105">
        <v>3</v>
      </c>
      <c r="Z28" s="105">
        <v>40</v>
      </c>
      <c r="AA28" s="105">
        <v>14</v>
      </c>
      <c r="AB28" s="105">
        <v>23</v>
      </c>
      <c r="AC28" s="105">
        <v>23</v>
      </c>
      <c r="AD28" s="105">
        <v>11</v>
      </c>
      <c r="AE28" s="105">
        <v>7</v>
      </c>
      <c r="AF28" s="105">
        <v>1</v>
      </c>
      <c r="AG28" s="105">
        <v>4</v>
      </c>
      <c r="AH28" s="105">
        <v>3</v>
      </c>
      <c r="AI28" s="105">
        <v>1</v>
      </c>
      <c r="AJ28" s="105">
        <v>6</v>
      </c>
      <c r="AK28" s="105">
        <v>2</v>
      </c>
      <c r="AL28" s="105">
        <v>9</v>
      </c>
      <c r="AM28" s="105">
        <v>0</v>
      </c>
      <c r="AN28" s="105">
        <v>7</v>
      </c>
      <c r="AO28" s="105">
        <v>9</v>
      </c>
      <c r="AP28" s="105">
        <v>1</v>
      </c>
      <c r="AQ28" s="105">
        <v>726</v>
      </c>
      <c r="AR28" s="131">
        <v>6.4584369337191794E-4</v>
      </c>
    </row>
    <row r="29" spans="1:44">
      <c r="A29" s="121" t="s">
        <v>1227</v>
      </c>
      <c r="B29" s="105">
        <v>218</v>
      </c>
      <c r="C29" s="105">
        <v>276</v>
      </c>
      <c r="D29" s="105">
        <v>105</v>
      </c>
      <c r="E29" s="105">
        <v>41</v>
      </c>
      <c r="F29" s="105">
        <v>81</v>
      </c>
      <c r="G29" s="105">
        <v>43</v>
      </c>
      <c r="H29" s="105">
        <v>42</v>
      </c>
      <c r="I29" s="105">
        <v>35</v>
      </c>
      <c r="J29" s="105">
        <v>42</v>
      </c>
      <c r="K29" s="105">
        <v>14</v>
      </c>
      <c r="L29" s="105">
        <v>5</v>
      </c>
      <c r="M29" s="105">
        <v>17</v>
      </c>
      <c r="N29" s="105">
        <v>56</v>
      </c>
      <c r="O29" s="105">
        <v>33</v>
      </c>
      <c r="P29" s="105">
        <v>10</v>
      </c>
      <c r="Q29" s="105">
        <v>27</v>
      </c>
      <c r="R29" s="105">
        <v>16</v>
      </c>
      <c r="S29" s="105">
        <v>32</v>
      </c>
      <c r="T29" s="105">
        <v>13</v>
      </c>
      <c r="U29" s="105">
        <v>64</v>
      </c>
      <c r="V29" s="105">
        <v>30</v>
      </c>
      <c r="W29" s="105">
        <v>19</v>
      </c>
      <c r="X29" s="105">
        <v>85</v>
      </c>
      <c r="Y29" s="105">
        <v>19</v>
      </c>
      <c r="Z29" s="105">
        <v>73</v>
      </c>
      <c r="AA29" s="105">
        <v>16</v>
      </c>
      <c r="AB29" s="105">
        <v>59</v>
      </c>
      <c r="AC29" s="105">
        <v>92</v>
      </c>
      <c r="AD29" s="105">
        <v>24</v>
      </c>
      <c r="AE29" s="105">
        <v>26</v>
      </c>
      <c r="AF29" s="105">
        <v>4</v>
      </c>
      <c r="AG29" s="105">
        <v>17</v>
      </c>
      <c r="AH29" s="105">
        <v>15</v>
      </c>
      <c r="AI29" s="105">
        <v>0</v>
      </c>
      <c r="AJ29" s="105">
        <v>3</v>
      </c>
      <c r="AK29" s="105">
        <v>3</v>
      </c>
      <c r="AL29" s="105">
        <v>29</v>
      </c>
      <c r="AM29" s="105">
        <v>9</v>
      </c>
      <c r="AN29" s="105">
        <v>27</v>
      </c>
      <c r="AO29" s="105">
        <v>19</v>
      </c>
      <c r="AP29" s="105">
        <v>4</v>
      </c>
      <c r="AQ29" s="105">
        <v>1743</v>
      </c>
      <c r="AR29" s="131">
        <v>1.5505586192110922E-3</v>
      </c>
    </row>
    <row r="30" spans="1:44">
      <c r="A30" s="121" t="s">
        <v>1226</v>
      </c>
      <c r="B30" s="105">
        <v>461</v>
      </c>
      <c r="C30" s="105">
        <v>335</v>
      </c>
      <c r="D30" s="105">
        <v>193</v>
      </c>
      <c r="E30" s="105">
        <v>32</v>
      </c>
      <c r="F30" s="105">
        <v>73</v>
      </c>
      <c r="G30" s="105">
        <v>96</v>
      </c>
      <c r="H30" s="105">
        <v>48</v>
      </c>
      <c r="I30" s="105">
        <v>60</v>
      </c>
      <c r="J30" s="105">
        <v>59</v>
      </c>
      <c r="K30" s="105">
        <v>46</v>
      </c>
      <c r="L30" s="105">
        <v>18</v>
      </c>
      <c r="M30" s="105">
        <v>28</v>
      </c>
      <c r="N30" s="105">
        <v>105</v>
      </c>
      <c r="O30" s="105">
        <v>61</v>
      </c>
      <c r="P30" s="105">
        <v>18</v>
      </c>
      <c r="Q30" s="105">
        <v>25</v>
      </c>
      <c r="R30" s="105">
        <v>36</v>
      </c>
      <c r="S30" s="105">
        <v>99</v>
      </c>
      <c r="T30" s="105">
        <v>20</v>
      </c>
      <c r="U30" s="105">
        <v>105</v>
      </c>
      <c r="V30" s="105">
        <v>73</v>
      </c>
      <c r="W30" s="105">
        <v>49</v>
      </c>
      <c r="X30" s="105">
        <v>124</v>
      </c>
      <c r="Y30" s="105">
        <v>33</v>
      </c>
      <c r="Z30" s="105">
        <v>109</v>
      </c>
      <c r="AA30" s="105">
        <v>30</v>
      </c>
      <c r="AB30" s="105">
        <v>101</v>
      </c>
      <c r="AC30" s="105">
        <v>128</v>
      </c>
      <c r="AD30" s="105">
        <v>47</v>
      </c>
      <c r="AE30" s="105">
        <v>57</v>
      </c>
      <c r="AF30" s="105">
        <v>19</v>
      </c>
      <c r="AG30" s="105">
        <v>22</v>
      </c>
      <c r="AH30" s="105">
        <v>29</v>
      </c>
      <c r="AI30" s="105">
        <v>10</v>
      </c>
      <c r="AJ30" s="105">
        <v>16</v>
      </c>
      <c r="AK30" s="105">
        <v>7</v>
      </c>
      <c r="AL30" s="105">
        <v>73</v>
      </c>
      <c r="AM30" s="105">
        <v>8</v>
      </c>
      <c r="AN30" s="105">
        <v>61</v>
      </c>
      <c r="AO30" s="105">
        <v>17</v>
      </c>
      <c r="AP30" s="105">
        <v>8</v>
      </c>
      <c r="AQ30" s="105">
        <v>2939</v>
      </c>
      <c r="AR30" s="131">
        <v>2.6145104887328741E-3</v>
      </c>
    </row>
    <row r="31" spans="1:44">
      <c r="A31" s="121" t="s">
        <v>1225</v>
      </c>
      <c r="B31" s="105">
        <v>520</v>
      </c>
      <c r="C31" s="105">
        <v>451</v>
      </c>
      <c r="D31" s="105">
        <v>233</v>
      </c>
      <c r="E31" s="105">
        <v>41</v>
      </c>
      <c r="F31" s="105">
        <v>76</v>
      </c>
      <c r="G31" s="105">
        <v>159</v>
      </c>
      <c r="H31" s="105">
        <v>89</v>
      </c>
      <c r="I31" s="105">
        <v>120</v>
      </c>
      <c r="J31" s="105">
        <v>87</v>
      </c>
      <c r="K31" s="105">
        <v>82</v>
      </c>
      <c r="L31" s="105">
        <v>42</v>
      </c>
      <c r="M31" s="105">
        <v>47</v>
      </c>
      <c r="N31" s="105">
        <v>196</v>
      </c>
      <c r="O31" s="105">
        <v>113</v>
      </c>
      <c r="P31" s="105">
        <v>64</v>
      </c>
      <c r="Q31" s="105">
        <v>30</v>
      </c>
      <c r="R31" s="105">
        <v>65</v>
      </c>
      <c r="S31" s="105">
        <v>140</v>
      </c>
      <c r="T31" s="105">
        <v>41</v>
      </c>
      <c r="U31" s="105">
        <v>183</v>
      </c>
      <c r="V31" s="105">
        <v>169</v>
      </c>
      <c r="W31" s="105">
        <v>55</v>
      </c>
      <c r="X31" s="105">
        <v>174</v>
      </c>
      <c r="Y31" s="105">
        <v>73</v>
      </c>
      <c r="Z31" s="105">
        <v>145</v>
      </c>
      <c r="AA31" s="105">
        <v>54</v>
      </c>
      <c r="AB31" s="105">
        <v>222</v>
      </c>
      <c r="AC31" s="105">
        <v>216</v>
      </c>
      <c r="AD31" s="105">
        <v>44</v>
      </c>
      <c r="AE31" s="105">
        <v>161</v>
      </c>
      <c r="AF31" s="105">
        <v>17</v>
      </c>
      <c r="AG31" s="105">
        <v>38</v>
      </c>
      <c r="AH31" s="105">
        <v>46</v>
      </c>
      <c r="AI31" s="105">
        <v>26</v>
      </c>
      <c r="AJ31" s="105">
        <v>23</v>
      </c>
      <c r="AK31" s="105">
        <v>3</v>
      </c>
      <c r="AL31" s="105">
        <v>104</v>
      </c>
      <c r="AM31" s="105">
        <v>21</v>
      </c>
      <c r="AN31" s="105">
        <v>101</v>
      </c>
      <c r="AO31" s="105">
        <v>37</v>
      </c>
      <c r="AP31" s="105">
        <v>19</v>
      </c>
      <c r="AQ31" s="105">
        <v>4527</v>
      </c>
      <c r="AR31" s="131">
        <v>4.027182369000926E-3</v>
      </c>
    </row>
    <row r="32" spans="1:44">
      <c r="A32" s="121" t="s">
        <v>1224</v>
      </c>
      <c r="B32" s="105">
        <v>401</v>
      </c>
      <c r="C32" s="105">
        <v>322</v>
      </c>
      <c r="D32" s="105">
        <v>164</v>
      </c>
      <c r="E32" s="105">
        <v>29</v>
      </c>
      <c r="F32" s="105">
        <v>80</v>
      </c>
      <c r="G32" s="105">
        <v>142</v>
      </c>
      <c r="H32" s="105">
        <v>75</v>
      </c>
      <c r="I32" s="105">
        <v>82</v>
      </c>
      <c r="J32" s="105">
        <v>72</v>
      </c>
      <c r="K32" s="105">
        <v>90</v>
      </c>
      <c r="L32" s="105">
        <v>25</v>
      </c>
      <c r="M32" s="105">
        <v>42</v>
      </c>
      <c r="N32" s="105">
        <v>133</v>
      </c>
      <c r="O32" s="105">
        <v>80</v>
      </c>
      <c r="P32" s="105">
        <v>38</v>
      </c>
      <c r="Q32" s="105">
        <v>8</v>
      </c>
      <c r="R32" s="105">
        <v>50</v>
      </c>
      <c r="S32" s="105">
        <v>112</v>
      </c>
      <c r="T32" s="105">
        <v>43</v>
      </c>
      <c r="U32" s="105">
        <v>162</v>
      </c>
      <c r="V32" s="105">
        <v>149</v>
      </c>
      <c r="W32" s="105">
        <v>52</v>
      </c>
      <c r="X32" s="105">
        <v>119</v>
      </c>
      <c r="Y32" s="105">
        <v>72</v>
      </c>
      <c r="Z32" s="105">
        <v>80</v>
      </c>
      <c r="AA32" s="105">
        <v>36</v>
      </c>
      <c r="AB32" s="105">
        <v>141</v>
      </c>
      <c r="AC32" s="105">
        <v>158</v>
      </c>
      <c r="AD32" s="105">
        <v>29</v>
      </c>
      <c r="AE32" s="105">
        <v>222</v>
      </c>
      <c r="AF32" s="105">
        <v>18</v>
      </c>
      <c r="AG32" s="105">
        <v>28</v>
      </c>
      <c r="AH32" s="105">
        <v>28</v>
      </c>
      <c r="AI32" s="105">
        <v>5</v>
      </c>
      <c r="AJ32" s="105">
        <v>23</v>
      </c>
      <c r="AK32" s="105">
        <v>0</v>
      </c>
      <c r="AL32" s="105">
        <v>92</v>
      </c>
      <c r="AM32" s="105">
        <v>13</v>
      </c>
      <c r="AN32" s="105">
        <v>103</v>
      </c>
      <c r="AO32" s="105">
        <v>21</v>
      </c>
      <c r="AP32" s="105">
        <v>14</v>
      </c>
      <c r="AQ32" s="105">
        <v>3553</v>
      </c>
      <c r="AR32" s="131">
        <v>3.1607198933201438E-3</v>
      </c>
    </row>
    <row r="33" spans="1:44">
      <c r="A33" s="121" t="s">
        <v>1223</v>
      </c>
      <c r="B33" s="105">
        <v>960</v>
      </c>
      <c r="C33" s="105">
        <v>658</v>
      </c>
      <c r="D33" s="105">
        <v>335</v>
      </c>
      <c r="E33" s="105">
        <v>70</v>
      </c>
      <c r="F33" s="105">
        <v>185</v>
      </c>
      <c r="G33" s="105">
        <v>441</v>
      </c>
      <c r="H33" s="105">
        <v>228</v>
      </c>
      <c r="I33" s="105">
        <v>292</v>
      </c>
      <c r="J33" s="105">
        <v>222</v>
      </c>
      <c r="K33" s="105">
        <v>266</v>
      </c>
      <c r="L33" s="105">
        <v>115</v>
      </c>
      <c r="M33" s="105">
        <v>111</v>
      </c>
      <c r="N33" s="105">
        <v>373</v>
      </c>
      <c r="O33" s="105">
        <v>227</v>
      </c>
      <c r="P33" s="105">
        <v>190</v>
      </c>
      <c r="Q33" s="105">
        <v>16</v>
      </c>
      <c r="R33" s="105">
        <v>170</v>
      </c>
      <c r="S33" s="105">
        <v>309</v>
      </c>
      <c r="T33" s="105">
        <v>131</v>
      </c>
      <c r="U33" s="105">
        <v>405</v>
      </c>
      <c r="V33" s="105">
        <v>548</v>
      </c>
      <c r="W33" s="105">
        <v>138</v>
      </c>
      <c r="X33" s="105">
        <v>342</v>
      </c>
      <c r="Y33" s="105">
        <v>218</v>
      </c>
      <c r="Z33" s="105">
        <v>204</v>
      </c>
      <c r="AA33" s="105">
        <v>110</v>
      </c>
      <c r="AB33" s="105">
        <v>643</v>
      </c>
      <c r="AC33" s="105">
        <v>448</v>
      </c>
      <c r="AD33" s="105">
        <v>114</v>
      </c>
      <c r="AE33" s="105">
        <v>651</v>
      </c>
      <c r="AF33" s="105">
        <v>37</v>
      </c>
      <c r="AG33" s="105">
        <v>114</v>
      </c>
      <c r="AH33" s="105">
        <v>93</v>
      </c>
      <c r="AI33" s="105">
        <v>37</v>
      </c>
      <c r="AJ33" s="105">
        <v>62</v>
      </c>
      <c r="AK33" s="105">
        <v>7</v>
      </c>
      <c r="AL33" s="105">
        <v>216</v>
      </c>
      <c r="AM33" s="105">
        <v>56</v>
      </c>
      <c r="AN33" s="105">
        <v>240</v>
      </c>
      <c r="AO33" s="105">
        <v>65</v>
      </c>
      <c r="AP33" s="105">
        <v>34</v>
      </c>
      <c r="AQ33" s="105">
        <v>10081</v>
      </c>
      <c r="AR33" s="131">
        <v>8.9679755824825132E-3</v>
      </c>
    </row>
    <row r="34" spans="1:44">
      <c r="A34" s="121" t="s">
        <v>1222</v>
      </c>
      <c r="B34" s="105">
        <v>2039</v>
      </c>
      <c r="C34" s="105">
        <v>1092</v>
      </c>
      <c r="D34" s="105">
        <v>606</v>
      </c>
      <c r="E34" s="105">
        <v>182</v>
      </c>
      <c r="F34" s="105">
        <v>339</v>
      </c>
      <c r="G34" s="105">
        <v>865</v>
      </c>
      <c r="H34" s="105">
        <v>467</v>
      </c>
      <c r="I34" s="105">
        <v>646</v>
      </c>
      <c r="J34" s="105">
        <v>434</v>
      </c>
      <c r="K34" s="105">
        <v>524</v>
      </c>
      <c r="L34" s="105">
        <v>277</v>
      </c>
      <c r="M34" s="105">
        <v>185</v>
      </c>
      <c r="N34" s="105">
        <v>827</v>
      </c>
      <c r="O34" s="105">
        <v>478</v>
      </c>
      <c r="P34" s="105">
        <v>315</v>
      </c>
      <c r="Q34" s="105">
        <v>71</v>
      </c>
      <c r="R34" s="105">
        <v>319</v>
      </c>
      <c r="S34" s="105">
        <v>558</v>
      </c>
      <c r="T34" s="105">
        <v>234</v>
      </c>
      <c r="U34" s="105">
        <v>847</v>
      </c>
      <c r="V34" s="105">
        <v>1411</v>
      </c>
      <c r="W34" s="105">
        <v>288</v>
      </c>
      <c r="X34" s="105">
        <v>525</v>
      </c>
      <c r="Y34" s="105">
        <v>427</v>
      </c>
      <c r="Z34" s="105">
        <v>405</v>
      </c>
      <c r="AA34" s="105">
        <v>246</v>
      </c>
      <c r="AB34" s="105">
        <v>820</v>
      </c>
      <c r="AC34" s="105">
        <v>744</v>
      </c>
      <c r="AD34" s="105">
        <v>190</v>
      </c>
      <c r="AE34" s="105">
        <v>1091</v>
      </c>
      <c r="AF34" s="105">
        <v>112</v>
      </c>
      <c r="AG34" s="105">
        <v>255</v>
      </c>
      <c r="AH34" s="105">
        <v>129</v>
      </c>
      <c r="AI34" s="105">
        <v>40</v>
      </c>
      <c r="AJ34" s="105">
        <v>63</v>
      </c>
      <c r="AK34" s="105">
        <v>10</v>
      </c>
      <c r="AL34" s="105">
        <v>429</v>
      </c>
      <c r="AM34" s="105">
        <v>81</v>
      </c>
      <c r="AN34" s="105">
        <v>501</v>
      </c>
      <c r="AO34" s="105">
        <v>144</v>
      </c>
      <c r="AP34" s="105">
        <v>73</v>
      </c>
      <c r="AQ34" s="105">
        <v>19289</v>
      </c>
      <c r="AR34" s="131">
        <v>1.7159337467563256E-2</v>
      </c>
    </row>
    <row r="35" spans="1:44">
      <c r="A35" s="121" t="s">
        <v>1221</v>
      </c>
      <c r="B35" s="105">
        <v>7624</v>
      </c>
      <c r="C35" s="105">
        <v>3155</v>
      </c>
      <c r="D35" s="105">
        <v>1538</v>
      </c>
      <c r="E35" s="105">
        <v>562</v>
      </c>
      <c r="F35" s="105">
        <v>928</v>
      </c>
      <c r="G35" s="105">
        <v>2934</v>
      </c>
      <c r="H35" s="105">
        <v>1325</v>
      </c>
      <c r="I35" s="105">
        <v>1488</v>
      </c>
      <c r="J35" s="105">
        <v>1323</v>
      </c>
      <c r="K35" s="105">
        <v>1250</v>
      </c>
      <c r="L35" s="105">
        <v>1189</v>
      </c>
      <c r="M35" s="105">
        <v>594</v>
      </c>
      <c r="N35" s="105">
        <v>2930</v>
      </c>
      <c r="O35" s="105">
        <v>1521</v>
      </c>
      <c r="P35" s="105">
        <v>970</v>
      </c>
      <c r="Q35" s="105">
        <v>291</v>
      </c>
      <c r="R35" s="105">
        <v>729</v>
      </c>
      <c r="S35" s="105">
        <v>1507</v>
      </c>
      <c r="T35" s="105">
        <v>843</v>
      </c>
      <c r="U35" s="105">
        <v>3140</v>
      </c>
      <c r="V35" s="105">
        <v>6465</v>
      </c>
      <c r="W35" s="105">
        <v>852</v>
      </c>
      <c r="X35" s="105">
        <v>1162</v>
      </c>
      <c r="Y35" s="105">
        <v>1228</v>
      </c>
      <c r="Z35" s="105">
        <v>777</v>
      </c>
      <c r="AA35" s="105">
        <v>731</v>
      </c>
      <c r="AB35" s="105">
        <v>3239</v>
      </c>
      <c r="AC35" s="105">
        <v>2305</v>
      </c>
      <c r="AD35" s="105">
        <v>437</v>
      </c>
      <c r="AE35" s="105">
        <v>3761</v>
      </c>
      <c r="AF35" s="105">
        <v>512</v>
      </c>
      <c r="AG35" s="105">
        <v>1021</v>
      </c>
      <c r="AH35" s="105">
        <v>403</v>
      </c>
      <c r="AI35" s="105">
        <v>98</v>
      </c>
      <c r="AJ35" s="105">
        <v>151</v>
      </c>
      <c r="AK35" s="105">
        <v>34</v>
      </c>
      <c r="AL35" s="105">
        <v>934</v>
      </c>
      <c r="AM35" s="105">
        <v>211</v>
      </c>
      <c r="AN35" s="105">
        <v>1541</v>
      </c>
      <c r="AO35" s="105">
        <v>399</v>
      </c>
      <c r="AP35" s="105">
        <v>272</v>
      </c>
      <c r="AQ35" s="105">
        <v>62374</v>
      </c>
      <c r="AR35" s="131">
        <v>5.5487402934407723E-2</v>
      </c>
    </row>
    <row r="36" spans="1:44">
      <c r="A36" s="121" t="s">
        <v>1220</v>
      </c>
      <c r="B36" s="105">
        <v>5318</v>
      </c>
      <c r="C36" s="105">
        <v>1726</v>
      </c>
      <c r="D36" s="105">
        <v>770</v>
      </c>
      <c r="E36" s="105">
        <v>310</v>
      </c>
      <c r="F36" s="105">
        <v>396</v>
      </c>
      <c r="G36" s="105">
        <v>1708</v>
      </c>
      <c r="H36" s="105">
        <v>649</v>
      </c>
      <c r="I36" s="105">
        <v>585</v>
      </c>
      <c r="J36" s="105">
        <v>704</v>
      </c>
      <c r="K36" s="105">
        <v>461</v>
      </c>
      <c r="L36" s="105">
        <v>813</v>
      </c>
      <c r="M36" s="105">
        <v>263</v>
      </c>
      <c r="N36" s="105">
        <v>1422</v>
      </c>
      <c r="O36" s="105">
        <v>565</v>
      </c>
      <c r="P36" s="105">
        <v>392</v>
      </c>
      <c r="Q36" s="105">
        <v>225</v>
      </c>
      <c r="R36" s="105">
        <v>560</v>
      </c>
      <c r="S36" s="105">
        <v>578</v>
      </c>
      <c r="T36" s="105">
        <v>387</v>
      </c>
      <c r="U36" s="105">
        <v>1656</v>
      </c>
      <c r="V36" s="105">
        <v>3357</v>
      </c>
      <c r="W36" s="105">
        <v>400</v>
      </c>
      <c r="X36" s="105">
        <v>388</v>
      </c>
      <c r="Y36" s="105">
        <v>524</v>
      </c>
      <c r="Z36" s="105">
        <v>351</v>
      </c>
      <c r="AA36" s="105">
        <v>338</v>
      </c>
      <c r="AB36" s="105">
        <v>1537</v>
      </c>
      <c r="AC36" s="105">
        <v>1092</v>
      </c>
      <c r="AD36" s="105">
        <v>201</v>
      </c>
      <c r="AE36" s="105">
        <v>1314</v>
      </c>
      <c r="AF36" s="105">
        <v>404</v>
      </c>
      <c r="AG36" s="105">
        <v>712</v>
      </c>
      <c r="AH36" s="105">
        <v>160</v>
      </c>
      <c r="AI36" s="105">
        <v>54</v>
      </c>
      <c r="AJ36" s="105">
        <v>72</v>
      </c>
      <c r="AK36" s="105">
        <v>41</v>
      </c>
      <c r="AL36" s="105">
        <v>352</v>
      </c>
      <c r="AM36" s="105">
        <v>79</v>
      </c>
      <c r="AN36" s="105">
        <v>812</v>
      </c>
      <c r="AO36" s="105">
        <v>270</v>
      </c>
      <c r="AP36" s="105">
        <v>184</v>
      </c>
      <c r="AQ36" s="105">
        <v>32130</v>
      </c>
      <c r="AR36" s="131">
        <v>2.8582586595096035E-2</v>
      </c>
    </row>
    <row r="37" spans="1:44">
      <c r="A37" s="121" t="s">
        <v>1219</v>
      </c>
      <c r="B37" s="105">
        <v>192926</v>
      </c>
      <c r="C37" s="105">
        <v>91808</v>
      </c>
      <c r="D37" s="105">
        <v>29931</v>
      </c>
      <c r="E37" s="105">
        <v>12946</v>
      </c>
      <c r="F37" s="105">
        <v>11343</v>
      </c>
      <c r="G37" s="105">
        <v>41166</v>
      </c>
      <c r="H37" s="105">
        <v>18792</v>
      </c>
      <c r="I37" s="105">
        <v>17174</v>
      </c>
      <c r="J37" s="105">
        <v>24252</v>
      </c>
      <c r="K37" s="105">
        <v>12891</v>
      </c>
      <c r="L37" s="105">
        <v>19881</v>
      </c>
      <c r="M37" s="105">
        <v>11629</v>
      </c>
      <c r="N37" s="105">
        <v>25043</v>
      </c>
      <c r="O37" s="105">
        <v>15745</v>
      </c>
      <c r="P37" s="105">
        <v>10495</v>
      </c>
      <c r="Q37" s="105">
        <v>27747</v>
      </c>
      <c r="R37" s="105">
        <v>13138</v>
      </c>
      <c r="S37" s="105">
        <v>16510</v>
      </c>
      <c r="T37" s="105">
        <v>9248</v>
      </c>
      <c r="U37" s="105">
        <v>29151</v>
      </c>
      <c r="V37" s="105">
        <v>48204</v>
      </c>
      <c r="W37" s="105">
        <v>13426</v>
      </c>
      <c r="X37" s="105">
        <v>13147</v>
      </c>
      <c r="Y37" s="105">
        <v>14184</v>
      </c>
      <c r="Z37" s="105">
        <v>17047</v>
      </c>
      <c r="AA37" s="105">
        <v>9097</v>
      </c>
      <c r="AB37" s="105">
        <v>30877</v>
      </c>
      <c r="AC37" s="105">
        <v>41499</v>
      </c>
      <c r="AD37" s="105">
        <v>28044</v>
      </c>
      <c r="AE37" s="105">
        <v>26746</v>
      </c>
      <c r="AF37" s="105">
        <v>7675</v>
      </c>
      <c r="AG37" s="105">
        <v>7632</v>
      </c>
      <c r="AH37" s="105">
        <v>18061</v>
      </c>
      <c r="AI37" s="105">
        <v>5295</v>
      </c>
      <c r="AJ37" s="105">
        <v>4844</v>
      </c>
      <c r="AK37" s="105">
        <v>3818</v>
      </c>
      <c r="AL37" s="105">
        <v>16079</v>
      </c>
      <c r="AM37" s="105">
        <v>3131</v>
      </c>
      <c r="AN37" s="105">
        <v>19377</v>
      </c>
      <c r="AO37" s="105">
        <v>21970</v>
      </c>
      <c r="AP37" s="105">
        <v>4469</v>
      </c>
      <c r="AQ37" s="105">
        <v>986438</v>
      </c>
      <c r="AR37" s="131">
        <v>0.87752721928706334</v>
      </c>
    </row>
    <row r="38" spans="1:44">
      <c r="A38" s="25" t="s">
        <v>7</v>
      </c>
      <c r="B38" s="106">
        <v>210665</v>
      </c>
      <c r="C38" s="106">
        <v>100034</v>
      </c>
      <c r="D38" s="106">
        <v>33945</v>
      </c>
      <c r="E38" s="106">
        <v>14227</v>
      </c>
      <c r="F38" s="106">
        <v>13548</v>
      </c>
      <c r="G38" s="106">
        <v>47578</v>
      </c>
      <c r="H38" s="106">
        <v>21746</v>
      </c>
      <c r="I38" s="106">
        <v>20497</v>
      </c>
      <c r="J38" s="106">
        <v>27226</v>
      </c>
      <c r="K38" s="106">
        <v>15627</v>
      </c>
      <c r="L38" s="106">
        <v>22368</v>
      </c>
      <c r="M38" s="106">
        <v>12923</v>
      </c>
      <c r="N38" s="106">
        <v>31102</v>
      </c>
      <c r="O38" s="106">
        <v>18845</v>
      </c>
      <c r="P38" s="106">
        <v>12494</v>
      </c>
      <c r="Q38" s="106">
        <v>28451</v>
      </c>
      <c r="R38" s="106">
        <v>15090</v>
      </c>
      <c r="S38" s="106">
        <v>19851</v>
      </c>
      <c r="T38" s="106">
        <v>10961</v>
      </c>
      <c r="U38" s="106">
        <v>35730</v>
      </c>
      <c r="V38" s="106">
        <v>60415</v>
      </c>
      <c r="W38" s="106">
        <v>15297</v>
      </c>
      <c r="X38" s="106">
        <v>16116</v>
      </c>
      <c r="Y38" s="106">
        <v>16781</v>
      </c>
      <c r="Z38" s="106">
        <v>19252</v>
      </c>
      <c r="AA38" s="106">
        <v>10682</v>
      </c>
      <c r="AB38" s="106">
        <v>37668</v>
      </c>
      <c r="AC38" s="106">
        <v>46710</v>
      </c>
      <c r="AD38" s="106">
        <v>29142</v>
      </c>
      <c r="AE38" s="106">
        <v>34040</v>
      </c>
      <c r="AF38" s="106">
        <v>8799</v>
      </c>
      <c r="AG38" s="106">
        <v>9843</v>
      </c>
      <c r="AH38" s="106">
        <v>18967</v>
      </c>
      <c r="AI38" s="106">
        <v>5566</v>
      </c>
      <c r="AJ38" s="106">
        <v>5271</v>
      </c>
      <c r="AK38" s="106">
        <v>3925</v>
      </c>
      <c r="AL38" s="106">
        <v>18317</v>
      </c>
      <c r="AM38" s="106">
        <v>3609</v>
      </c>
      <c r="AN38" s="106">
        <v>22773</v>
      </c>
      <c r="AO38" s="106">
        <v>22952</v>
      </c>
      <c r="AP38" s="106">
        <v>5078</v>
      </c>
      <c r="AQ38" s="106">
        <v>1124111</v>
      </c>
      <c r="AR38" s="130">
        <v>1</v>
      </c>
    </row>
    <row r="39" spans="1:44">
      <c r="A39" s="379" t="s">
        <v>1218</v>
      </c>
      <c r="B39" s="131">
        <v>0.18740587006087478</v>
      </c>
      <c r="C39" s="131">
        <v>8.8989432538245775E-2</v>
      </c>
      <c r="D39" s="131">
        <v>3.0197195828525831E-2</v>
      </c>
      <c r="E39" s="131">
        <v>1.2656223451242805E-2</v>
      </c>
      <c r="F39" s="131">
        <v>1.2052190575485873E-2</v>
      </c>
      <c r="G39" s="131">
        <v>4.2325001712464339E-2</v>
      </c>
      <c r="H39" s="131">
        <v>1.9345064677776483E-2</v>
      </c>
      <c r="I39" s="131">
        <v>1.8233964439454822E-2</v>
      </c>
      <c r="J39" s="131">
        <v>2.4220028093311068E-2</v>
      </c>
      <c r="K39" s="131">
        <v>1.3901652061050911E-2</v>
      </c>
      <c r="L39" s="131">
        <v>1.9898390817276942E-2</v>
      </c>
      <c r="M39" s="131">
        <v>1.1496195660392968E-2</v>
      </c>
      <c r="N39" s="131">
        <v>2.7668086158751225E-2</v>
      </c>
      <c r="O39" s="131">
        <v>1.6764358679881259E-2</v>
      </c>
      <c r="P39" s="131">
        <v>1.1114560750673198E-2</v>
      </c>
      <c r="Q39" s="131">
        <v>2.5309778126893164E-2</v>
      </c>
      <c r="R39" s="131">
        <v>1.3423941230003086E-2</v>
      </c>
      <c r="S39" s="131">
        <v>1.7659288095214797E-2</v>
      </c>
      <c r="T39" s="131">
        <v>9.7508164229333227E-3</v>
      </c>
      <c r="U39" s="131">
        <v>3.1785117306031167E-2</v>
      </c>
      <c r="V39" s="131">
        <v>5.3744692472540524E-2</v>
      </c>
      <c r="W39" s="131">
        <v>1.3608086745881856E-2</v>
      </c>
      <c r="X39" s="131">
        <v>1.4336662482619599E-2</v>
      </c>
      <c r="Y39" s="131">
        <v>1.4928241072278449E-2</v>
      </c>
      <c r="Z39" s="131">
        <v>1.7126422568589757E-2</v>
      </c>
      <c r="AA39" s="131">
        <v>9.5026202928358491E-3</v>
      </c>
      <c r="AB39" s="131">
        <v>3.3509146338751246E-2</v>
      </c>
      <c r="AC39" s="131">
        <v>4.1552835974383313E-2</v>
      </c>
      <c r="AD39" s="131">
        <v>2.5924486105019878E-2</v>
      </c>
      <c r="AE39" s="131">
        <v>3.0281707055619951E-2</v>
      </c>
      <c r="AF39" s="131">
        <v>7.8275188126439472E-3</v>
      </c>
      <c r="AG39" s="131">
        <v>8.756252718815135E-3</v>
      </c>
      <c r="AH39" s="131">
        <v>1.6872888887307393E-2</v>
      </c>
      <c r="AI39" s="131">
        <v>4.9514683158513708E-3</v>
      </c>
      <c r="AJ39" s="131">
        <v>4.6890387159275199E-3</v>
      </c>
      <c r="AK39" s="131">
        <v>3.4916480667834403E-3</v>
      </c>
      <c r="AL39" s="131">
        <v>1.6294654175610771E-2</v>
      </c>
      <c r="AM39" s="131">
        <v>3.210537037712468E-3</v>
      </c>
      <c r="AN39" s="131">
        <v>2.0258675522257144E-2</v>
      </c>
      <c r="AO39" s="131">
        <v>2.0417912465939752E-2</v>
      </c>
      <c r="AP39" s="131">
        <v>4.5173474861468308E-3</v>
      </c>
      <c r="AQ39" s="131">
        <v>1</v>
      </c>
      <c r="AR39" s="131"/>
    </row>
    <row r="40" spans="1:44" ht="15.75" thickBot="1">
      <c r="A40" s="755"/>
      <c r="B40" s="753"/>
      <c r="C40" s="753"/>
      <c r="D40" s="754"/>
      <c r="E40" s="754"/>
      <c r="F40" s="754"/>
      <c r="G40" s="754"/>
      <c r="H40" s="754"/>
      <c r="I40" s="753"/>
      <c r="J40" s="753"/>
      <c r="K40" s="753"/>
      <c r="L40" s="753"/>
      <c r="M40" s="753"/>
      <c r="N40" s="753"/>
      <c r="O40" s="753"/>
      <c r="P40" s="753"/>
      <c r="Q40" s="753"/>
      <c r="R40" s="752"/>
      <c r="S40" s="752"/>
      <c r="T40" s="752"/>
      <c r="U40" s="752"/>
      <c r="V40" s="752"/>
      <c r="W40" s="752"/>
      <c r="X40" s="752"/>
      <c r="Y40" s="752"/>
      <c r="Z40" s="752"/>
      <c r="AA40" s="751"/>
      <c r="AB40" s="751"/>
      <c r="AC40" s="751"/>
      <c r="AD40" s="751"/>
      <c r="AE40" s="751"/>
      <c r="AF40" s="751"/>
      <c r="AG40" s="751"/>
      <c r="AH40" s="751"/>
      <c r="AI40" s="751"/>
      <c r="AJ40" s="751"/>
      <c r="AK40" s="751"/>
      <c r="AL40" s="751"/>
      <c r="AM40" s="751"/>
      <c r="AN40" s="751"/>
      <c r="AO40" s="751"/>
      <c r="AP40" s="751"/>
      <c r="AQ40" s="751"/>
      <c r="AR40" s="751"/>
    </row>
    <row r="41" spans="1:44" ht="30" customHeight="1">
      <c r="A41" s="1137" t="s">
        <v>1281</v>
      </c>
      <c r="B41" s="1137"/>
      <c r="C41" s="1137"/>
      <c r="D41" s="1137"/>
      <c r="E41" s="1137"/>
      <c r="F41" s="1137"/>
      <c r="G41" s="1137"/>
      <c r="H41" s="1137"/>
      <c r="I41" s="1137"/>
      <c r="J41" s="1137"/>
      <c r="K41" s="1137"/>
      <c r="L41" s="1137"/>
      <c r="M41" s="1137"/>
      <c r="N41" s="1137"/>
      <c r="O41" s="1137"/>
      <c r="P41" s="1137"/>
      <c r="Q41" s="1137"/>
      <c r="R41" s="1137"/>
      <c r="S41" s="1137"/>
      <c r="T41" s="1137"/>
      <c r="U41" s="1137"/>
      <c r="V41" s="1137"/>
      <c r="W41" s="1137"/>
      <c r="X41" s="1137"/>
      <c r="Y41" s="1137"/>
      <c r="Z41" s="1137"/>
      <c r="AA41" s="1137"/>
      <c r="AB41" s="1137"/>
      <c r="AC41" s="1137"/>
      <c r="AD41" s="1137"/>
      <c r="AE41" s="1137"/>
      <c r="AF41" s="1137"/>
      <c r="AG41" s="1137"/>
      <c r="AH41" s="1137"/>
      <c r="AI41" s="1137"/>
      <c r="AJ41" s="1137"/>
      <c r="AK41" s="1137"/>
      <c r="AL41" s="1137"/>
      <c r="AM41" s="1137"/>
      <c r="AN41" s="1137"/>
      <c r="AO41" s="1137"/>
      <c r="AP41" s="1137"/>
      <c r="AQ41" s="1137"/>
      <c r="AR41" s="1137"/>
    </row>
    <row r="42" spans="1:44">
      <c r="A42" s="758"/>
      <c r="B42" s="758"/>
      <c r="C42" s="758"/>
      <c r="D42" s="758"/>
      <c r="E42" s="758"/>
      <c r="F42" s="758"/>
      <c r="G42" s="758"/>
      <c r="H42" s="758"/>
      <c r="I42" s="758"/>
      <c r="J42" s="758"/>
      <c r="K42" s="758"/>
      <c r="L42" s="758"/>
      <c r="M42" s="758"/>
      <c r="N42" s="758"/>
      <c r="O42" s="758"/>
      <c r="P42" s="758"/>
      <c r="Q42" s="758"/>
      <c r="R42" s="758"/>
      <c r="S42" s="758"/>
      <c r="T42" s="758"/>
      <c r="U42" s="758"/>
      <c r="V42" s="758"/>
      <c r="W42" s="758"/>
      <c r="X42" s="758"/>
      <c r="Y42" s="758"/>
      <c r="Z42" s="758"/>
      <c r="AA42" s="758"/>
      <c r="AB42" s="758"/>
      <c r="AC42" s="758"/>
      <c r="AD42" s="758"/>
      <c r="AE42" s="758"/>
      <c r="AF42" s="758"/>
      <c r="AG42" s="758"/>
      <c r="AH42" s="758"/>
      <c r="AI42" s="758"/>
      <c r="AJ42" s="758"/>
      <c r="AK42" s="758"/>
      <c r="AL42" s="758"/>
      <c r="AM42" s="758"/>
      <c r="AN42" s="758"/>
      <c r="AO42" s="758"/>
      <c r="AP42" s="758"/>
      <c r="AQ42" s="758"/>
      <c r="AR42" s="758"/>
    </row>
    <row r="43" spans="1:44" ht="30" customHeight="1">
      <c r="A43" s="1097" t="s">
        <v>353</v>
      </c>
      <c r="B43" s="1097"/>
      <c r="C43" s="1097"/>
      <c r="D43" s="1097"/>
      <c r="E43" s="1097"/>
      <c r="F43" s="1097"/>
      <c r="G43" s="1097"/>
      <c r="H43" s="1097"/>
      <c r="I43" s="1097"/>
      <c r="J43" s="1097"/>
      <c r="K43" s="1097"/>
      <c r="L43" s="1097"/>
      <c r="M43" s="1097"/>
      <c r="N43" s="1097"/>
      <c r="O43" s="1097"/>
      <c r="P43" s="1097"/>
      <c r="Q43" s="1097"/>
      <c r="R43" s="1097"/>
      <c r="S43" s="1097"/>
      <c r="T43" s="1097"/>
      <c r="U43" s="1097"/>
      <c r="V43" s="1097"/>
      <c r="W43" s="1097"/>
      <c r="X43" s="1097"/>
      <c r="Y43" s="1097"/>
      <c r="Z43" s="1097"/>
      <c r="AA43" s="1097"/>
      <c r="AB43" s="1097"/>
      <c r="AC43" s="1097"/>
      <c r="AD43" s="1097"/>
      <c r="AE43" s="1097"/>
      <c r="AF43" s="1097"/>
      <c r="AG43" s="1097"/>
      <c r="AH43" s="1097"/>
      <c r="AI43" s="1097"/>
      <c r="AJ43" s="1097"/>
      <c r="AK43" s="1097"/>
      <c r="AL43" s="1097"/>
      <c r="AM43" s="1097"/>
      <c r="AN43" s="1097"/>
      <c r="AO43" s="1097"/>
      <c r="AP43" s="1097"/>
      <c r="AQ43" s="1097"/>
      <c r="AR43" s="1097"/>
    </row>
    <row r="44" spans="1:44" ht="18">
      <c r="A44" s="1095" t="s">
        <v>1242</v>
      </c>
      <c r="B44" s="1095"/>
      <c r="C44" s="1095"/>
      <c r="D44" s="1095"/>
      <c r="E44" s="1095"/>
      <c r="F44" s="1095"/>
      <c r="G44" s="1095"/>
      <c r="H44" s="1095"/>
      <c r="I44" s="1095"/>
      <c r="J44" s="1095"/>
      <c r="K44" s="1095"/>
      <c r="L44" s="1095"/>
      <c r="M44" s="1095"/>
      <c r="N44" s="1095"/>
      <c r="O44" s="1095"/>
      <c r="P44" s="1095"/>
      <c r="Q44" s="1095"/>
      <c r="R44" s="1095"/>
      <c r="S44" s="1095"/>
      <c r="T44" s="1095"/>
      <c r="U44" s="1095"/>
      <c r="V44" s="1095"/>
      <c r="W44" s="1095"/>
      <c r="X44" s="1095"/>
      <c r="Y44" s="1095"/>
      <c r="Z44" s="1095"/>
      <c r="AA44" s="1095"/>
      <c r="AB44" s="1095"/>
      <c r="AC44" s="1095"/>
      <c r="AD44" s="1095"/>
      <c r="AE44" s="1095"/>
      <c r="AF44" s="1095"/>
      <c r="AG44" s="1095"/>
      <c r="AH44" s="1095"/>
      <c r="AI44" s="1095"/>
      <c r="AJ44" s="1095"/>
      <c r="AK44" s="1095"/>
      <c r="AL44" s="1095"/>
      <c r="AM44" s="1095"/>
      <c r="AN44" s="1095"/>
      <c r="AO44" s="1095"/>
      <c r="AP44" s="1095"/>
      <c r="AQ44" s="1095"/>
      <c r="AR44" s="1095"/>
    </row>
    <row r="45" spans="1:44" ht="18">
      <c r="A45" s="1095" t="s">
        <v>712</v>
      </c>
      <c r="B45" s="1095"/>
      <c r="C45" s="1095"/>
      <c r="D45" s="1095"/>
      <c r="E45" s="1095"/>
      <c r="F45" s="1095"/>
      <c r="G45" s="1095"/>
      <c r="H45" s="1095"/>
      <c r="I45" s="1095"/>
      <c r="J45" s="1095"/>
      <c r="K45" s="1095"/>
      <c r="L45" s="1095"/>
      <c r="M45" s="1095"/>
      <c r="N45" s="1095"/>
      <c r="O45" s="1095"/>
      <c r="P45" s="1095"/>
      <c r="Q45" s="1095"/>
      <c r="R45" s="1095"/>
      <c r="S45" s="1095"/>
      <c r="T45" s="1095"/>
      <c r="U45" s="1095"/>
      <c r="V45" s="1095"/>
      <c r="W45" s="1095"/>
      <c r="X45" s="1095"/>
      <c r="Y45" s="1095"/>
      <c r="Z45" s="1095"/>
      <c r="AA45" s="1095"/>
      <c r="AB45" s="1095"/>
      <c r="AC45" s="1095"/>
      <c r="AD45" s="1095"/>
      <c r="AE45" s="1095"/>
      <c r="AF45" s="1095"/>
      <c r="AG45" s="1095"/>
      <c r="AH45" s="1095"/>
      <c r="AI45" s="1095"/>
      <c r="AJ45" s="1095"/>
      <c r="AK45" s="1095"/>
      <c r="AL45" s="1095"/>
      <c r="AM45" s="1095"/>
      <c r="AN45" s="1095"/>
      <c r="AO45" s="1095"/>
      <c r="AP45" s="1095"/>
      <c r="AQ45" s="1095"/>
      <c r="AR45" s="1095"/>
    </row>
    <row r="46" spans="1:44" ht="30" customHeight="1">
      <c r="A46" s="1096" t="s">
        <v>2</v>
      </c>
      <c r="B46" s="1096"/>
      <c r="C46" s="1096"/>
      <c r="D46" s="1096"/>
      <c r="E46" s="1096"/>
      <c r="F46" s="1096"/>
      <c r="G46" s="1096"/>
      <c r="H46" s="1096"/>
      <c r="I46" s="1096"/>
      <c r="J46" s="1096"/>
      <c r="K46" s="1096"/>
      <c r="L46" s="1096"/>
      <c r="M46" s="1096"/>
      <c r="N46" s="1096"/>
      <c r="O46" s="1096"/>
      <c r="P46" s="1096"/>
      <c r="Q46" s="1096"/>
      <c r="R46" s="1096"/>
      <c r="S46" s="1096"/>
      <c r="T46" s="1096"/>
      <c r="U46" s="1096"/>
      <c r="V46" s="1096"/>
      <c r="W46" s="1096"/>
      <c r="X46" s="1096"/>
      <c r="Y46" s="1096"/>
      <c r="Z46" s="1096"/>
      <c r="AA46" s="1096"/>
      <c r="AB46" s="1096"/>
      <c r="AC46" s="1096"/>
      <c r="AD46" s="1096"/>
      <c r="AE46" s="1096"/>
      <c r="AF46" s="1096"/>
      <c r="AG46" s="1096"/>
      <c r="AH46" s="1096"/>
      <c r="AI46" s="1096"/>
      <c r="AJ46" s="1096"/>
      <c r="AK46" s="1096"/>
      <c r="AL46" s="1096"/>
      <c r="AM46" s="1096"/>
      <c r="AN46" s="1096"/>
      <c r="AO46" s="1096"/>
      <c r="AP46" s="1096"/>
      <c r="AQ46" s="1096"/>
      <c r="AR46" s="1096"/>
    </row>
    <row r="47" spans="1:44">
      <c r="A47" s="774"/>
      <c r="B47" s="126"/>
      <c r="C47" s="126"/>
      <c r="D47" s="126"/>
      <c r="E47" s="126"/>
      <c r="F47" s="126"/>
      <c r="G47" s="126"/>
      <c r="H47" s="126"/>
      <c r="I47" s="126"/>
      <c r="J47" s="126"/>
      <c r="K47" s="126"/>
      <c r="L47" s="126"/>
      <c r="M47" s="126"/>
      <c r="N47" s="126"/>
      <c r="O47" s="126"/>
      <c r="P47" s="126"/>
      <c r="Q47" s="773"/>
      <c r="R47" s="126"/>
      <c r="S47" s="772"/>
      <c r="T47" s="126"/>
      <c r="U47" s="126"/>
    </row>
    <row r="48" spans="1:44" ht="30" customHeight="1">
      <c r="A48" s="25" t="s">
        <v>1235</v>
      </c>
      <c r="B48" s="382" t="s">
        <v>365</v>
      </c>
      <c r="C48" s="382" t="s">
        <v>379</v>
      </c>
      <c r="D48" s="382" t="s">
        <v>362</v>
      </c>
      <c r="E48" s="382" t="s">
        <v>380</v>
      </c>
      <c r="F48" s="382" t="s">
        <v>369</v>
      </c>
      <c r="G48" s="382" t="s">
        <v>378</v>
      </c>
      <c r="H48" s="382" t="s">
        <v>376</v>
      </c>
      <c r="I48" s="382" t="s">
        <v>363</v>
      </c>
      <c r="J48" s="382" t="s">
        <v>377</v>
      </c>
      <c r="K48" s="382" t="s">
        <v>367</v>
      </c>
      <c r="L48" s="382" t="s">
        <v>372</v>
      </c>
      <c r="M48" s="382" t="s">
        <v>361</v>
      </c>
      <c r="N48" s="382" t="s">
        <v>360</v>
      </c>
      <c r="O48" s="382" t="s">
        <v>358</v>
      </c>
      <c r="P48" s="382" t="s">
        <v>382</v>
      </c>
      <c r="Q48" s="382" t="s">
        <v>383</v>
      </c>
      <c r="R48" s="382" t="s">
        <v>366</v>
      </c>
      <c r="S48" s="382" t="s">
        <v>374</v>
      </c>
      <c r="T48" s="382" t="s">
        <v>364</v>
      </c>
      <c r="U48" s="382" t="s">
        <v>359</v>
      </c>
      <c r="V48" s="382" t="s">
        <v>354</v>
      </c>
      <c r="W48" s="382" t="s">
        <v>355</v>
      </c>
      <c r="X48" s="382" t="s">
        <v>381</v>
      </c>
      <c r="Y48" s="382" t="s">
        <v>373</v>
      </c>
      <c r="Z48" s="382" t="s">
        <v>371</v>
      </c>
      <c r="AA48" s="382" t="s">
        <v>356</v>
      </c>
      <c r="AB48" s="382" t="s">
        <v>357</v>
      </c>
      <c r="AC48" s="382" t="s">
        <v>375</v>
      </c>
      <c r="AD48" s="382" t="s">
        <v>368</v>
      </c>
      <c r="AE48" s="382" t="s">
        <v>370</v>
      </c>
      <c r="AF48" s="382" t="s">
        <v>384</v>
      </c>
      <c r="AG48" s="382" t="s">
        <v>442</v>
      </c>
      <c r="AH48" s="382" t="s">
        <v>443</v>
      </c>
      <c r="AI48" s="382" t="s">
        <v>444</v>
      </c>
      <c r="AJ48" s="382" t="s">
        <v>445</v>
      </c>
      <c r="AK48" s="382" t="s">
        <v>446</v>
      </c>
      <c r="AL48" s="382" t="s">
        <v>447</v>
      </c>
      <c r="AM48" s="382" t="s">
        <v>448</v>
      </c>
      <c r="AN48" s="382" t="s">
        <v>449</v>
      </c>
      <c r="AO48" s="382" t="s">
        <v>450</v>
      </c>
      <c r="AP48" s="382" t="s">
        <v>451</v>
      </c>
      <c r="AQ48" s="383" t="s">
        <v>713</v>
      </c>
      <c r="AR48" s="756" t="s">
        <v>1101</v>
      </c>
    </row>
    <row r="49" spans="1:44">
      <c r="A49" s="771" t="s">
        <v>1232</v>
      </c>
      <c r="B49" s="770">
        <v>0</v>
      </c>
      <c r="C49" s="770">
        <v>0</v>
      </c>
      <c r="D49" s="770">
        <v>0</v>
      </c>
      <c r="E49" s="770">
        <v>0</v>
      </c>
      <c r="F49" s="770">
        <v>0</v>
      </c>
      <c r="G49" s="770">
        <v>0</v>
      </c>
      <c r="H49" s="770">
        <v>0</v>
      </c>
      <c r="I49" s="770">
        <v>0</v>
      </c>
      <c r="J49" s="770">
        <v>0</v>
      </c>
      <c r="K49" s="770">
        <v>0</v>
      </c>
      <c r="L49" s="770">
        <v>0</v>
      </c>
      <c r="M49" s="770">
        <v>0</v>
      </c>
      <c r="N49" s="770">
        <v>0</v>
      </c>
      <c r="O49" s="770">
        <v>0</v>
      </c>
      <c r="P49" s="770">
        <v>0</v>
      </c>
      <c r="Q49" s="770">
        <v>0</v>
      </c>
      <c r="R49" s="770">
        <v>0</v>
      </c>
      <c r="S49" s="770">
        <v>0</v>
      </c>
      <c r="T49" s="770">
        <v>0</v>
      </c>
      <c r="U49" s="770">
        <v>0</v>
      </c>
      <c r="V49" s="770">
        <v>0</v>
      </c>
      <c r="W49" s="770">
        <v>0</v>
      </c>
      <c r="X49" s="770">
        <v>0</v>
      </c>
      <c r="Y49" s="770">
        <v>0</v>
      </c>
      <c r="Z49" s="770">
        <v>0</v>
      </c>
      <c r="AA49" s="770">
        <v>0</v>
      </c>
      <c r="AB49" s="770">
        <v>0</v>
      </c>
      <c r="AC49" s="770">
        <v>0</v>
      </c>
      <c r="AD49" s="770">
        <v>0</v>
      </c>
      <c r="AE49" s="770">
        <v>0</v>
      </c>
      <c r="AF49" s="770">
        <v>0</v>
      </c>
      <c r="AG49" s="770">
        <v>0</v>
      </c>
      <c r="AH49" s="770">
        <v>0</v>
      </c>
      <c r="AI49" s="770">
        <v>0</v>
      </c>
      <c r="AJ49" s="770">
        <v>0</v>
      </c>
      <c r="AK49" s="770">
        <v>0</v>
      </c>
      <c r="AL49" s="770">
        <v>0</v>
      </c>
      <c r="AM49" s="770">
        <v>0</v>
      </c>
      <c r="AN49" s="770">
        <v>0</v>
      </c>
      <c r="AO49" s="770">
        <v>0</v>
      </c>
      <c r="AP49" s="770">
        <v>0</v>
      </c>
      <c r="AQ49" s="770">
        <v>0</v>
      </c>
      <c r="AR49" s="676">
        <v>0</v>
      </c>
    </row>
    <row r="50" spans="1:44">
      <c r="A50" s="771" t="s">
        <v>1231</v>
      </c>
      <c r="B50" s="770">
        <v>0</v>
      </c>
      <c r="C50" s="770">
        <v>0</v>
      </c>
      <c r="D50" s="770">
        <v>0</v>
      </c>
      <c r="E50" s="770">
        <v>0</v>
      </c>
      <c r="F50" s="770">
        <v>0</v>
      </c>
      <c r="G50" s="770">
        <v>0</v>
      </c>
      <c r="H50" s="770">
        <v>0</v>
      </c>
      <c r="I50" s="770">
        <v>0</v>
      </c>
      <c r="J50" s="770">
        <v>0</v>
      </c>
      <c r="K50" s="770">
        <v>0</v>
      </c>
      <c r="L50" s="770">
        <v>0</v>
      </c>
      <c r="M50" s="770">
        <v>0</v>
      </c>
      <c r="N50" s="770">
        <v>0</v>
      </c>
      <c r="O50" s="770">
        <v>0</v>
      </c>
      <c r="P50" s="770">
        <v>0</v>
      </c>
      <c r="Q50" s="770">
        <v>0</v>
      </c>
      <c r="R50" s="770">
        <v>0</v>
      </c>
      <c r="S50" s="770">
        <v>0</v>
      </c>
      <c r="T50" s="770">
        <v>0</v>
      </c>
      <c r="U50" s="770">
        <v>0</v>
      </c>
      <c r="V50" s="770">
        <v>0</v>
      </c>
      <c r="W50" s="770">
        <v>0</v>
      </c>
      <c r="X50" s="770">
        <v>0</v>
      </c>
      <c r="Y50" s="770">
        <v>0</v>
      </c>
      <c r="Z50" s="770">
        <v>0</v>
      </c>
      <c r="AA50" s="770">
        <v>0</v>
      </c>
      <c r="AB50" s="770">
        <v>0</v>
      </c>
      <c r="AC50" s="770">
        <v>0</v>
      </c>
      <c r="AD50" s="770">
        <v>0</v>
      </c>
      <c r="AE50" s="770">
        <v>0</v>
      </c>
      <c r="AF50" s="770">
        <v>0</v>
      </c>
      <c r="AG50" s="770">
        <v>0</v>
      </c>
      <c r="AH50" s="770">
        <v>0</v>
      </c>
      <c r="AI50" s="770">
        <v>0</v>
      </c>
      <c r="AJ50" s="770">
        <v>0</v>
      </c>
      <c r="AK50" s="770">
        <v>0</v>
      </c>
      <c r="AL50" s="770">
        <v>0</v>
      </c>
      <c r="AM50" s="770">
        <v>0</v>
      </c>
      <c r="AN50" s="770">
        <v>0</v>
      </c>
      <c r="AO50" s="770">
        <v>0</v>
      </c>
      <c r="AP50" s="770">
        <v>0</v>
      </c>
      <c r="AQ50" s="770">
        <v>0</v>
      </c>
      <c r="AR50" s="676">
        <v>0</v>
      </c>
    </row>
    <row r="51" spans="1:44">
      <c r="A51" s="771" t="s">
        <v>1230</v>
      </c>
      <c r="B51" s="770">
        <v>0</v>
      </c>
      <c r="C51" s="770">
        <v>0</v>
      </c>
      <c r="D51" s="770">
        <v>0</v>
      </c>
      <c r="E51" s="770">
        <v>0</v>
      </c>
      <c r="F51" s="770">
        <v>0</v>
      </c>
      <c r="G51" s="770">
        <v>0</v>
      </c>
      <c r="H51" s="770">
        <v>0</v>
      </c>
      <c r="I51" s="770">
        <v>0</v>
      </c>
      <c r="J51" s="770">
        <v>0</v>
      </c>
      <c r="K51" s="770">
        <v>0</v>
      </c>
      <c r="L51" s="770">
        <v>0</v>
      </c>
      <c r="M51" s="770">
        <v>0</v>
      </c>
      <c r="N51" s="770">
        <v>0</v>
      </c>
      <c r="O51" s="770">
        <v>0</v>
      </c>
      <c r="P51" s="770">
        <v>0</v>
      </c>
      <c r="Q51" s="770">
        <v>0</v>
      </c>
      <c r="R51" s="770">
        <v>0</v>
      </c>
      <c r="S51" s="770">
        <v>0</v>
      </c>
      <c r="T51" s="770">
        <v>0</v>
      </c>
      <c r="U51" s="770">
        <v>0</v>
      </c>
      <c r="V51" s="770">
        <v>0</v>
      </c>
      <c r="W51" s="770">
        <v>0</v>
      </c>
      <c r="X51" s="770">
        <v>0</v>
      </c>
      <c r="Y51" s="770">
        <v>0</v>
      </c>
      <c r="Z51" s="770">
        <v>0</v>
      </c>
      <c r="AA51" s="770">
        <v>0</v>
      </c>
      <c r="AB51" s="770">
        <v>0</v>
      </c>
      <c r="AC51" s="770">
        <v>0</v>
      </c>
      <c r="AD51" s="770">
        <v>0</v>
      </c>
      <c r="AE51" s="770">
        <v>0</v>
      </c>
      <c r="AF51" s="770">
        <v>0</v>
      </c>
      <c r="AG51" s="770">
        <v>0</v>
      </c>
      <c r="AH51" s="770">
        <v>0</v>
      </c>
      <c r="AI51" s="770">
        <v>0</v>
      </c>
      <c r="AJ51" s="770">
        <v>0</v>
      </c>
      <c r="AK51" s="770">
        <v>0</v>
      </c>
      <c r="AL51" s="770">
        <v>0</v>
      </c>
      <c r="AM51" s="770">
        <v>0</v>
      </c>
      <c r="AN51" s="770">
        <v>0</v>
      </c>
      <c r="AO51" s="770">
        <v>0</v>
      </c>
      <c r="AP51" s="770">
        <v>0</v>
      </c>
      <c r="AQ51" s="770">
        <v>0</v>
      </c>
      <c r="AR51" s="676">
        <v>0</v>
      </c>
    </row>
    <row r="52" spans="1:44">
      <c r="A52" s="771" t="s">
        <v>1229</v>
      </c>
      <c r="B52" s="770">
        <v>0</v>
      </c>
      <c r="C52" s="770">
        <v>1776.58116</v>
      </c>
      <c r="D52" s="770">
        <v>0</v>
      </c>
      <c r="E52" s="770">
        <v>0</v>
      </c>
      <c r="F52" s="770">
        <v>0</v>
      </c>
      <c r="G52" s="770">
        <v>0</v>
      </c>
      <c r="H52" s="770">
        <v>0</v>
      </c>
      <c r="I52" s="770">
        <v>0</v>
      </c>
      <c r="J52" s="770">
        <v>0</v>
      </c>
      <c r="K52" s="770">
        <v>0</v>
      </c>
      <c r="L52" s="770">
        <v>0</v>
      </c>
      <c r="M52" s="770">
        <v>0</v>
      </c>
      <c r="N52" s="770">
        <v>0</v>
      </c>
      <c r="O52" s="770">
        <v>0</v>
      </c>
      <c r="P52" s="770">
        <v>0</v>
      </c>
      <c r="Q52" s="770">
        <v>0</v>
      </c>
      <c r="R52" s="770">
        <v>0</v>
      </c>
      <c r="S52" s="770">
        <v>0</v>
      </c>
      <c r="T52" s="770">
        <v>0</v>
      </c>
      <c r="U52" s="770">
        <v>0</v>
      </c>
      <c r="V52" s="770">
        <v>0</v>
      </c>
      <c r="W52" s="770">
        <v>0</v>
      </c>
      <c r="X52" s="770">
        <v>0</v>
      </c>
      <c r="Y52" s="770">
        <v>0</v>
      </c>
      <c r="Z52" s="770">
        <v>0</v>
      </c>
      <c r="AA52" s="770">
        <v>0</v>
      </c>
      <c r="AB52" s="770">
        <v>0</v>
      </c>
      <c r="AC52" s="770">
        <v>0</v>
      </c>
      <c r="AD52" s="770">
        <v>0</v>
      </c>
      <c r="AE52" s="770">
        <v>0</v>
      </c>
      <c r="AF52" s="770">
        <v>0</v>
      </c>
      <c r="AG52" s="770">
        <v>0</v>
      </c>
      <c r="AH52" s="770">
        <v>0</v>
      </c>
      <c r="AI52" s="770">
        <v>0</v>
      </c>
      <c r="AJ52" s="770">
        <v>0</v>
      </c>
      <c r="AK52" s="770">
        <v>0</v>
      </c>
      <c r="AL52" s="770">
        <v>0</v>
      </c>
      <c r="AM52" s="770">
        <v>0</v>
      </c>
      <c r="AN52" s="770">
        <v>0</v>
      </c>
      <c r="AO52" s="770">
        <v>0</v>
      </c>
      <c r="AP52" s="770">
        <v>0</v>
      </c>
      <c r="AQ52" s="770">
        <v>1776.58116</v>
      </c>
      <c r="AR52" s="676">
        <v>0.68587250497911423</v>
      </c>
    </row>
    <row r="53" spans="1:44">
      <c r="A53" s="771" t="s">
        <v>1228</v>
      </c>
      <c r="B53" s="770">
        <v>0</v>
      </c>
      <c r="C53" s="770">
        <v>0</v>
      </c>
      <c r="D53" s="770">
        <v>0</v>
      </c>
      <c r="E53" s="770">
        <v>0</v>
      </c>
      <c r="F53" s="770">
        <v>0</v>
      </c>
      <c r="G53" s="770">
        <v>0</v>
      </c>
      <c r="H53" s="770">
        <v>0</v>
      </c>
      <c r="I53" s="770">
        <v>0</v>
      </c>
      <c r="J53" s="770">
        <v>0</v>
      </c>
      <c r="K53" s="770">
        <v>0</v>
      </c>
      <c r="L53" s="770">
        <v>0</v>
      </c>
      <c r="M53" s="770">
        <v>0</v>
      </c>
      <c r="N53" s="770">
        <v>0</v>
      </c>
      <c r="O53" s="770">
        <v>0</v>
      </c>
      <c r="P53" s="770">
        <v>0</v>
      </c>
      <c r="Q53" s="770">
        <v>0</v>
      </c>
      <c r="R53" s="770">
        <v>0</v>
      </c>
      <c r="S53" s="770">
        <v>0</v>
      </c>
      <c r="T53" s="770">
        <v>0</v>
      </c>
      <c r="U53" s="770">
        <v>0</v>
      </c>
      <c r="V53" s="770">
        <v>0</v>
      </c>
      <c r="W53" s="770">
        <v>0</v>
      </c>
      <c r="X53" s="770">
        <v>0</v>
      </c>
      <c r="Y53" s="770">
        <v>0</v>
      </c>
      <c r="Z53" s="770">
        <v>0</v>
      </c>
      <c r="AA53" s="770">
        <v>0</v>
      </c>
      <c r="AB53" s="770">
        <v>0</v>
      </c>
      <c r="AC53" s="770">
        <v>0</v>
      </c>
      <c r="AD53" s="770">
        <v>0</v>
      </c>
      <c r="AE53" s="770">
        <v>0</v>
      </c>
      <c r="AF53" s="770">
        <v>0</v>
      </c>
      <c r="AG53" s="770">
        <v>0</v>
      </c>
      <c r="AH53" s="770">
        <v>0</v>
      </c>
      <c r="AI53" s="770">
        <v>0</v>
      </c>
      <c r="AJ53" s="770">
        <v>0</v>
      </c>
      <c r="AK53" s="770">
        <v>0</v>
      </c>
      <c r="AL53" s="770">
        <v>0</v>
      </c>
      <c r="AM53" s="770">
        <v>0</v>
      </c>
      <c r="AN53" s="770">
        <v>0</v>
      </c>
      <c r="AO53" s="770">
        <v>0</v>
      </c>
      <c r="AP53" s="770">
        <v>0</v>
      </c>
      <c r="AQ53" s="770">
        <v>0</v>
      </c>
      <c r="AR53" s="676">
        <v>0</v>
      </c>
    </row>
    <row r="54" spans="1:44">
      <c r="A54" s="771" t="s">
        <v>1227</v>
      </c>
      <c r="B54" s="770">
        <v>0</v>
      </c>
      <c r="C54" s="770">
        <v>0</v>
      </c>
      <c r="D54" s="770">
        <v>0</v>
      </c>
      <c r="E54" s="770">
        <v>0</v>
      </c>
      <c r="F54" s="770">
        <v>0</v>
      </c>
      <c r="G54" s="770">
        <v>0</v>
      </c>
      <c r="H54" s="770">
        <v>0</v>
      </c>
      <c r="I54" s="770">
        <v>0</v>
      </c>
      <c r="J54" s="770">
        <v>0</v>
      </c>
      <c r="K54" s="770">
        <v>0</v>
      </c>
      <c r="L54" s="770">
        <v>0</v>
      </c>
      <c r="M54" s="770">
        <v>0</v>
      </c>
      <c r="N54" s="770">
        <v>0</v>
      </c>
      <c r="O54" s="770">
        <v>0</v>
      </c>
      <c r="P54" s="770">
        <v>0</v>
      </c>
      <c r="Q54" s="770">
        <v>0</v>
      </c>
      <c r="R54" s="770">
        <v>0</v>
      </c>
      <c r="S54" s="770">
        <v>0</v>
      </c>
      <c r="T54" s="770">
        <v>0</v>
      </c>
      <c r="U54" s="770">
        <v>0</v>
      </c>
      <c r="V54" s="770">
        <v>0</v>
      </c>
      <c r="W54" s="770">
        <v>0</v>
      </c>
      <c r="X54" s="770">
        <v>0</v>
      </c>
      <c r="Y54" s="770">
        <v>0</v>
      </c>
      <c r="Z54" s="770">
        <v>0</v>
      </c>
      <c r="AA54" s="770">
        <v>0</v>
      </c>
      <c r="AB54" s="770">
        <v>0</v>
      </c>
      <c r="AC54" s="770">
        <v>0</v>
      </c>
      <c r="AD54" s="770">
        <v>0</v>
      </c>
      <c r="AE54" s="770">
        <v>0</v>
      </c>
      <c r="AF54" s="770">
        <v>0</v>
      </c>
      <c r="AG54" s="770">
        <v>0</v>
      </c>
      <c r="AH54" s="770">
        <v>0</v>
      </c>
      <c r="AI54" s="770">
        <v>0</v>
      </c>
      <c r="AJ54" s="770">
        <v>0</v>
      </c>
      <c r="AK54" s="770">
        <v>0</v>
      </c>
      <c r="AL54" s="770">
        <v>0</v>
      </c>
      <c r="AM54" s="770">
        <v>0</v>
      </c>
      <c r="AN54" s="770">
        <v>0</v>
      </c>
      <c r="AO54" s="770">
        <v>0</v>
      </c>
      <c r="AP54" s="770">
        <v>0</v>
      </c>
      <c r="AQ54" s="770">
        <v>0</v>
      </c>
      <c r="AR54" s="676">
        <v>0</v>
      </c>
    </row>
    <row r="55" spans="1:44">
      <c r="A55" s="771" t="s">
        <v>1226</v>
      </c>
      <c r="B55" s="770">
        <v>0</v>
      </c>
      <c r="C55" s="770">
        <v>0</v>
      </c>
      <c r="D55" s="770">
        <v>0</v>
      </c>
      <c r="E55" s="770">
        <v>0</v>
      </c>
      <c r="F55" s="770">
        <v>0</v>
      </c>
      <c r="G55" s="770">
        <v>0</v>
      </c>
      <c r="H55" s="770">
        <v>0</v>
      </c>
      <c r="I55" s="770">
        <v>0</v>
      </c>
      <c r="J55" s="770">
        <v>0</v>
      </c>
      <c r="K55" s="770">
        <v>0</v>
      </c>
      <c r="L55" s="770">
        <v>0</v>
      </c>
      <c r="M55" s="770">
        <v>0</v>
      </c>
      <c r="N55" s="770">
        <v>0</v>
      </c>
      <c r="O55" s="770">
        <v>0</v>
      </c>
      <c r="P55" s="770">
        <v>0</v>
      </c>
      <c r="Q55" s="770">
        <v>0</v>
      </c>
      <c r="R55" s="770">
        <v>0</v>
      </c>
      <c r="S55" s="770">
        <v>0</v>
      </c>
      <c r="T55" s="770">
        <v>0</v>
      </c>
      <c r="U55" s="770">
        <v>0</v>
      </c>
      <c r="V55" s="770">
        <v>0</v>
      </c>
      <c r="W55" s="770">
        <v>0</v>
      </c>
      <c r="X55" s="770">
        <v>0</v>
      </c>
      <c r="Y55" s="770">
        <v>0</v>
      </c>
      <c r="Z55" s="770">
        <v>0</v>
      </c>
      <c r="AA55" s="770">
        <v>0</v>
      </c>
      <c r="AB55" s="770">
        <v>0</v>
      </c>
      <c r="AC55" s="770">
        <v>0</v>
      </c>
      <c r="AD55" s="770">
        <v>0</v>
      </c>
      <c r="AE55" s="770">
        <v>0</v>
      </c>
      <c r="AF55" s="770">
        <v>0</v>
      </c>
      <c r="AG55" s="770">
        <v>0</v>
      </c>
      <c r="AH55" s="770">
        <v>0</v>
      </c>
      <c r="AI55" s="770">
        <v>0</v>
      </c>
      <c r="AJ55" s="770">
        <v>0</v>
      </c>
      <c r="AK55" s="770">
        <v>0</v>
      </c>
      <c r="AL55" s="770">
        <v>0</v>
      </c>
      <c r="AM55" s="770">
        <v>0</v>
      </c>
      <c r="AN55" s="770">
        <v>0</v>
      </c>
      <c r="AO55" s="770">
        <v>0</v>
      </c>
      <c r="AP55" s="770">
        <v>0</v>
      </c>
      <c r="AQ55" s="770">
        <v>0</v>
      </c>
      <c r="AR55" s="676">
        <v>0</v>
      </c>
    </row>
    <row r="56" spans="1:44">
      <c r="A56" s="771" t="s">
        <v>1225</v>
      </c>
      <c r="B56" s="770">
        <v>0</v>
      </c>
      <c r="C56" s="770">
        <v>197.75713000000002</v>
      </c>
      <c r="D56" s="770">
        <v>0</v>
      </c>
      <c r="E56" s="770">
        <v>0</v>
      </c>
      <c r="F56" s="770">
        <v>0</v>
      </c>
      <c r="G56" s="770">
        <v>0</v>
      </c>
      <c r="H56" s="770">
        <v>0</v>
      </c>
      <c r="I56" s="770">
        <v>0</v>
      </c>
      <c r="J56" s="770">
        <v>0</v>
      </c>
      <c r="K56" s="770">
        <v>0</v>
      </c>
      <c r="L56" s="770">
        <v>0</v>
      </c>
      <c r="M56" s="770">
        <v>0</v>
      </c>
      <c r="N56" s="770">
        <v>0</v>
      </c>
      <c r="O56" s="770">
        <v>0</v>
      </c>
      <c r="P56" s="770">
        <v>0</v>
      </c>
      <c r="Q56" s="770">
        <v>0</v>
      </c>
      <c r="R56" s="770">
        <v>0</v>
      </c>
      <c r="S56" s="770">
        <v>0</v>
      </c>
      <c r="T56" s="770">
        <v>0</v>
      </c>
      <c r="U56" s="770">
        <v>0</v>
      </c>
      <c r="V56" s="770">
        <v>0</v>
      </c>
      <c r="W56" s="770">
        <v>0</v>
      </c>
      <c r="X56" s="770">
        <v>0</v>
      </c>
      <c r="Y56" s="770">
        <v>0</v>
      </c>
      <c r="Z56" s="770">
        <v>0</v>
      </c>
      <c r="AA56" s="770">
        <v>0</v>
      </c>
      <c r="AB56" s="770">
        <v>0</v>
      </c>
      <c r="AC56" s="770">
        <v>0</v>
      </c>
      <c r="AD56" s="770">
        <v>0</v>
      </c>
      <c r="AE56" s="770">
        <v>0</v>
      </c>
      <c r="AF56" s="770">
        <v>0</v>
      </c>
      <c r="AG56" s="770">
        <v>0</v>
      </c>
      <c r="AH56" s="770">
        <v>0</v>
      </c>
      <c r="AI56" s="770">
        <v>0</v>
      </c>
      <c r="AJ56" s="770">
        <v>0</v>
      </c>
      <c r="AK56" s="770">
        <v>0</v>
      </c>
      <c r="AL56" s="770">
        <v>0</v>
      </c>
      <c r="AM56" s="770">
        <v>0</v>
      </c>
      <c r="AN56" s="770">
        <v>0</v>
      </c>
      <c r="AO56" s="770">
        <v>0</v>
      </c>
      <c r="AP56" s="770">
        <v>0</v>
      </c>
      <c r="AQ56" s="770">
        <v>197.75713000000002</v>
      </c>
      <c r="AR56" s="676">
        <v>7.63467389976039E-2</v>
      </c>
    </row>
    <row r="57" spans="1:44">
      <c r="A57" s="771" t="s">
        <v>1224</v>
      </c>
      <c r="B57" s="770">
        <v>0</v>
      </c>
      <c r="C57" s="770">
        <v>238.85917999999998</v>
      </c>
      <c r="D57" s="770">
        <v>0</v>
      </c>
      <c r="E57" s="770">
        <v>0</v>
      </c>
      <c r="F57" s="770">
        <v>0</v>
      </c>
      <c r="G57" s="770">
        <v>0</v>
      </c>
      <c r="H57" s="770">
        <v>0</v>
      </c>
      <c r="I57" s="770">
        <v>0</v>
      </c>
      <c r="J57" s="770">
        <v>0</v>
      </c>
      <c r="K57" s="770">
        <v>0</v>
      </c>
      <c r="L57" s="770">
        <v>0</v>
      </c>
      <c r="M57" s="770">
        <v>0</v>
      </c>
      <c r="N57" s="770">
        <v>0</v>
      </c>
      <c r="O57" s="770">
        <v>0</v>
      </c>
      <c r="P57" s="770">
        <v>0</v>
      </c>
      <c r="Q57" s="770">
        <v>0</v>
      </c>
      <c r="R57" s="770">
        <v>0</v>
      </c>
      <c r="S57" s="770">
        <v>0</v>
      </c>
      <c r="T57" s="770">
        <v>0</v>
      </c>
      <c r="U57" s="770">
        <v>0</v>
      </c>
      <c r="V57" s="770">
        <v>0</v>
      </c>
      <c r="W57" s="770">
        <v>0</v>
      </c>
      <c r="X57" s="770">
        <v>0</v>
      </c>
      <c r="Y57" s="770">
        <v>0</v>
      </c>
      <c r="Z57" s="770">
        <v>0</v>
      </c>
      <c r="AA57" s="770">
        <v>0</v>
      </c>
      <c r="AB57" s="770">
        <v>0</v>
      </c>
      <c r="AC57" s="770">
        <v>0</v>
      </c>
      <c r="AD57" s="770">
        <v>0</v>
      </c>
      <c r="AE57" s="770">
        <v>0</v>
      </c>
      <c r="AF57" s="770">
        <v>0</v>
      </c>
      <c r="AG57" s="770">
        <v>0</v>
      </c>
      <c r="AH57" s="770">
        <v>0</v>
      </c>
      <c r="AI57" s="770">
        <v>0</v>
      </c>
      <c r="AJ57" s="770">
        <v>0</v>
      </c>
      <c r="AK57" s="770">
        <v>0</v>
      </c>
      <c r="AL57" s="770">
        <v>0</v>
      </c>
      <c r="AM57" s="770">
        <v>0</v>
      </c>
      <c r="AN57" s="770">
        <v>0</v>
      </c>
      <c r="AO57" s="770">
        <v>0</v>
      </c>
      <c r="AP57" s="770">
        <v>0</v>
      </c>
      <c r="AQ57" s="770">
        <v>238.85917999999998</v>
      </c>
      <c r="AR57" s="676">
        <v>9.2214725570914605E-2</v>
      </c>
    </row>
    <row r="58" spans="1:44">
      <c r="A58" s="771" t="s">
        <v>1223</v>
      </c>
      <c r="B58" s="770">
        <v>0</v>
      </c>
      <c r="C58" s="770">
        <v>180.63679000000002</v>
      </c>
      <c r="D58" s="770">
        <v>0</v>
      </c>
      <c r="E58" s="770">
        <v>0</v>
      </c>
      <c r="F58" s="770">
        <v>0</v>
      </c>
      <c r="G58" s="770">
        <v>0</v>
      </c>
      <c r="H58" s="770">
        <v>0</v>
      </c>
      <c r="I58" s="770">
        <v>0</v>
      </c>
      <c r="J58" s="770">
        <v>0</v>
      </c>
      <c r="K58" s="770">
        <v>0</v>
      </c>
      <c r="L58" s="770">
        <v>0</v>
      </c>
      <c r="M58" s="770">
        <v>0</v>
      </c>
      <c r="N58" s="770">
        <v>0</v>
      </c>
      <c r="O58" s="770">
        <v>0</v>
      </c>
      <c r="P58" s="770">
        <v>0</v>
      </c>
      <c r="Q58" s="770">
        <v>0</v>
      </c>
      <c r="R58" s="770">
        <v>0</v>
      </c>
      <c r="S58" s="770">
        <v>0</v>
      </c>
      <c r="T58" s="770">
        <v>0</v>
      </c>
      <c r="U58" s="770">
        <v>0</v>
      </c>
      <c r="V58" s="770">
        <v>0</v>
      </c>
      <c r="W58" s="770">
        <v>0</v>
      </c>
      <c r="X58" s="770">
        <v>0</v>
      </c>
      <c r="Y58" s="770">
        <v>0</v>
      </c>
      <c r="Z58" s="770">
        <v>0</v>
      </c>
      <c r="AA58" s="770">
        <v>0</v>
      </c>
      <c r="AB58" s="770">
        <v>0</v>
      </c>
      <c r="AC58" s="770">
        <v>0</v>
      </c>
      <c r="AD58" s="770">
        <v>0</v>
      </c>
      <c r="AE58" s="770">
        <v>0</v>
      </c>
      <c r="AF58" s="770">
        <v>0</v>
      </c>
      <c r="AG58" s="770">
        <v>0</v>
      </c>
      <c r="AH58" s="770">
        <v>0</v>
      </c>
      <c r="AI58" s="770">
        <v>0</v>
      </c>
      <c r="AJ58" s="770">
        <v>0</v>
      </c>
      <c r="AK58" s="770">
        <v>0</v>
      </c>
      <c r="AL58" s="770">
        <v>0</v>
      </c>
      <c r="AM58" s="770">
        <v>0</v>
      </c>
      <c r="AN58" s="770">
        <v>0</v>
      </c>
      <c r="AO58" s="770">
        <v>0</v>
      </c>
      <c r="AP58" s="770">
        <v>0</v>
      </c>
      <c r="AQ58" s="770">
        <v>180.63679000000002</v>
      </c>
      <c r="AR58" s="676">
        <v>6.9737206741900967E-2</v>
      </c>
    </row>
    <row r="59" spans="1:44">
      <c r="A59" s="771" t="s">
        <v>1222</v>
      </c>
      <c r="B59" s="770">
        <v>0</v>
      </c>
      <c r="C59" s="770">
        <v>51.1</v>
      </c>
      <c r="D59" s="770">
        <v>0</v>
      </c>
      <c r="E59" s="770">
        <v>0</v>
      </c>
      <c r="F59" s="770">
        <v>0</v>
      </c>
      <c r="G59" s="770">
        <v>0</v>
      </c>
      <c r="H59" s="770">
        <v>0</v>
      </c>
      <c r="I59" s="770">
        <v>0</v>
      </c>
      <c r="J59" s="770">
        <v>0</v>
      </c>
      <c r="K59" s="770">
        <v>0</v>
      </c>
      <c r="L59" s="770">
        <v>0</v>
      </c>
      <c r="M59" s="770">
        <v>0</v>
      </c>
      <c r="N59" s="770">
        <v>0</v>
      </c>
      <c r="O59" s="770">
        <v>0</v>
      </c>
      <c r="P59" s="770">
        <v>0</v>
      </c>
      <c r="Q59" s="770">
        <v>0</v>
      </c>
      <c r="R59" s="770">
        <v>0</v>
      </c>
      <c r="S59" s="770">
        <v>0</v>
      </c>
      <c r="T59" s="770">
        <v>0</v>
      </c>
      <c r="U59" s="770">
        <v>0</v>
      </c>
      <c r="V59" s="770">
        <v>0</v>
      </c>
      <c r="W59" s="770">
        <v>0</v>
      </c>
      <c r="X59" s="770">
        <v>0</v>
      </c>
      <c r="Y59" s="770">
        <v>0</v>
      </c>
      <c r="Z59" s="770">
        <v>0</v>
      </c>
      <c r="AA59" s="770">
        <v>0</v>
      </c>
      <c r="AB59" s="770">
        <v>0</v>
      </c>
      <c r="AC59" s="770">
        <v>0</v>
      </c>
      <c r="AD59" s="770">
        <v>0</v>
      </c>
      <c r="AE59" s="770">
        <v>0</v>
      </c>
      <c r="AF59" s="770">
        <v>0</v>
      </c>
      <c r="AG59" s="770">
        <v>0</v>
      </c>
      <c r="AH59" s="770">
        <v>0</v>
      </c>
      <c r="AI59" s="770">
        <v>0</v>
      </c>
      <c r="AJ59" s="770">
        <v>0</v>
      </c>
      <c r="AK59" s="770">
        <v>0</v>
      </c>
      <c r="AL59" s="770">
        <v>0</v>
      </c>
      <c r="AM59" s="770">
        <v>0</v>
      </c>
      <c r="AN59" s="770">
        <v>0</v>
      </c>
      <c r="AO59" s="770">
        <v>0</v>
      </c>
      <c r="AP59" s="770">
        <v>0</v>
      </c>
      <c r="AQ59" s="770">
        <v>51.1</v>
      </c>
      <c r="AR59" s="676">
        <v>1.9727826565735247E-2</v>
      </c>
    </row>
    <row r="60" spans="1:44">
      <c r="A60" s="771" t="s">
        <v>1221</v>
      </c>
      <c r="B60" s="770">
        <v>0</v>
      </c>
      <c r="C60" s="770">
        <v>118.8467</v>
      </c>
      <c r="D60" s="770">
        <v>0</v>
      </c>
      <c r="E60" s="770">
        <v>0</v>
      </c>
      <c r="F60" s="770">
        <v>0</v>
      </c>
      <c r="G60" s="770">
        <v>0</v>
      </c>
      <c r="H60" s="770">
        <v>0</v>
      </c>
      <c r="I60" s="770">
        <v>0</v>
      </c>
      <c r="J60" s="770">
        <v>0</v>
      </c>
      <c r="K60" s="770">
        <v>0</v>
      </c>
      <c r="L60" s="770">
        <v>0</v>
      </c>
      <c r="M60" s="770">
        <v>0</v>
      </c>
      <c r="N60" s="770">
        <v>0</v>
      </c>
      <c r="O60" s="770">
        <v>0</v>
      </c>
      <c r="P60" s="770">
        <v>0</v>
      </c>
      <c r="Q60" s="770">
        <v>0</v>
      </c>
      <c r="R60" s="770">
        <v>0</v>
      </c>
      <c r="S60" s="770">
        <v>0</v>
      </c>
      <c r="T60" s="770">
        <v>0</v>
      </c>
      <c r="U60" s="770">
        <v>0</v>
      </c>
      <c r="V60" s="770">
        <v>0</v>
      </c>
      <c r="W60" s="770">
        <v>0</v>
      </c>
      <c r="X60" s="770">
        <v>0</v>
      </c>
      <c r="Y60" s="770">
        <v>0</v>
      </c>
      <c r="Z60" s="770">
        <v>0</v>
      </c>
      <c r="AA60" s="770">
        <v>0</v>
      </c>
      <c r="AB60" s="770">
        <v>0</v>
      </c>
      <c r="AC60" s="770">
        <v>0</v>
      </c>
      <c r="AD60" s="770">
        <v>0</v>
      </c>
      <c r="AE60" s="770">
        <v>0</v>
      </c>
      <c r="AF60" s="770">
        <v>0</v>
      </c>
      <c r="AG60" s="770">
        <v>0</v>
      </c>
      <c r="AH60" s="770">
        <v>0</v>
      </c>
      <c r="AI60" s="770">
        <v>0</v>
      </c>
      <c r="AJ60" s="770">
        <v>0</v>
      </c>
      <c r="AK60" s="770">
        <v>0</v>
      </c>
      <c r="AL60" s="770">
        <v>0</v>
      </c>
      <c r="AM60" s="770">
        <v>0</v>
      </c>
      <c r="AN60" s="770">
        <v>0</v>
      </c>
      <c r="AO60" s="770">
        <v>0</v>
      </c>
      <c r="AP60" s="770">
        <v>0</v>
      </c>
      <c r="AQ60" s="770">
        <v>118.8467</v>
      </c>
      <c r="AR60" s="676">
        <v>4.5882330440508164E-2</v>
      </c>
    </row>
    <row r="61" spans="1:44">
      <c r="A61" s="771" t="s">
        <v>1220</v>
      </c>
      <c r="B61" s="770">
        <v>0</v>
      </c>
      <c r="C61" s="770">
        <v>9.8693899999999992</v>
      </c>
      <c r="D61" s="770">
        <v>0</v>
      </c>
      <c r="E61" s="770">
        <v>0</v>
      </c>
      <c r="F61" s="770">
        <v>0</v>
      </c>
      <c r="G61" s="770">
        <v>0</v>
      </c>
      <c r="H61" s="770">
        <v>0</v>
      </c>
      <c r="I61" s="770">
        <v>0</v>
      </c>
      <c r="J61" s="770">
        <v>0</v>
      </c>
      <c r="K61" s="770">
        <v>0</v>
      </c>
      <c r="L61" s="770">
        <v>0</v>
      </c>
      <c r="M61" s="770">
        <v>0</v>
      </c>
      <c r="N61" s="770">
        <v>0</v>
      </c>
      <c r="O61" s="770">
        <v>0</v>
      </c>
      <c r="P61" s="770">
        <v>0</v>
      </c>
      <c r="Q61" s="770">
        <v>0</v>
      </c>
      <c r="R61" s="770">
        <v>0</v>
      </c>
      <c r="S61" s="770">
        <v>0</v>
      </c>
      <c r="T61" s="770">
        <v>0</v>
      </c>
      <c r="U61" s="770">
        <v>0</v>
      </c>
      <c r="V61" s="770">
        <v>0</v>
      </c>
      <c r="W61" s="770">
        <v>0</v>
      </c>
      <c r="X61" s="770">
        <v>0</v>
      </c>
      <c r="Y61" s="770">
        <v>0</v>
      </c>
      <c r="Z61" s="770">
        <v>0</v>
      </c>
      <c r="AA61" s="770">
        <v>0</v>
      </c>
      <c r="AB61" s="770">
        <v>0</v>
      </c>
      <c r="AC61" s="770">
        <v>0</v>
      </c>
      <c r="AD61" s="770">
        <v>0</v>
      </c>
      <c r="AE61" s="770">
        <v>0</v>
      </c>
      <c r="AF61" s="770">
        <v>0</v>
      </c>
      <c r="AG61" s="770">
        <v>0</v>
      </c>
      <c r="AH61" s="770">
        <v>0</v>
      </c>
      <c r="AI61" s="770">
        <v>0</v>
      </c>
      <c r="AJ61" s="770">
        <v>0</v>
      </c>
      <c r="AK61" s="770">
        <v>0</v>
      </c>
      <c r="AL61" s="770">
        <v>0</v>
      </c>
      <c r="AM61" s="770">
        <v>0</v>
      </c>
      <c r="AN61" s="770">
        <v>0</v>
      </c>
      <c r="AO61" s="770">
        <v>0</v>
      </c>
      <c r="AP61" s="770">
        <v>0</v>
      </c>
      <c r="AQ61" s="770">
        <v>9.8693899999999992</v>
      </c>
      <c r="AR61" s="676">
        <v>3.8102077148650052E-3</v>
      </c>
    </row>
    <row r="62" spans="1:44">
      <c r="A62" s="771" t="s">
        <v>1219</v>
      </c>
      <c r="B62" s="770">
        <v>0</v>
      </c>
      <c r="C62" s="770">
        <v>16.599509999999999</v>
      </c>
      <c r="D62" s="770">
        <v>0</v>
      </c>
      <c r="E62" s="770">
        <v>0</v>
      </c>
      <c r="F62" s="770">
        <v>0</v>
      </c>
      <c r="G62" s="770">
        <v>0</v>
      </c>
      <c r="H62" s="770">
        <v>0</v>
      </c>
      <c r="I62" s="770">
        <v>0</v>
      </c>
      <c r="J62" s="770">
        <v>0</v>
      </c>
      <c r="K62" s="770">
        <v>0</v>
      </c>
      <c r="L62" s="770">
        <v>0</v>
      </c>
      <c r="M62" s="770">
        <v>0</v>
      </c>
      <c r="N62" s="770">
        <v>0</v>
      </c>
      <c r="O62" s="770">
        <v>0</v>
      </c>
      <c r="P62" s="770">
        <v>0</v>
      </c>
      <c r="Q62" s="770">
        <v>0</v>
      </c>
      <c r="R62" s="770">
        <v>0</v>
      </c>
      <c r="S62" s="770">
        <v>0</v>
      </c>
      <c r="T62" s="770">
        <v>0</v>
      </c>
      <c r="U62" s="770">
        <v>0</v>
      </c>
      <c r="V62" s="770">
        <v>0</v>
      </c>
      <c r="W62" s="770">
        <v>0</v>
      </c>
      <c r="X62" s="770">
        <v>0</v>
      </c>
      <c r="Y62" s="770">
        <v>0</v>
      </c>
      <c r="Z62" s="770">
        <v>0</v>
      </c>
      <c r="AA62" s="770">
        <v>0</v>
      </c>
      <c r="AB62" s="770">
        <v>0</v>
      </c>
      <c r="AC62" s="770">
        <v>0</v>
      </c>
      <c r="AD62" s="770">
        <v>0</v>
      </c>
      <c r="AE62" s="770">
        <v>0</v>
      </c>
      <c r="AF62" s="770">
        <v>0</v>
      </c>
      <c r="AG62" s="770">
        <v>0</v>
      </c>
      <c r="AH62" s="770">
        <v>0</v>
      </c>
      <c r="AI62" s="770">
        <v>0</v>
      </c>
      <c r="AJ62" s="770">
        <v>0</v>
      </c>
      <c r="AK62" s="770">
        <v>0</v>
      </c>
      <c r="AL62" s="770">
        <v>0</v>
      </c>
      <c r="AM62" s="770">
        <v>0</v>
      </c>
      <c r="AN62" s="770">
        <v>0</v>
      </c>
      <c r="AO62" s="770">
        <v>0</v>
      </c>
      <c r="AP62" s="770">
        <v>0</v>
      </c>
      <c r="AQ62" s="770">
        <v>16.599509999999999</v>
      </c>
      <c r="AR62" s="676">
        <v>6.4084589893578835E-3</v>
      </c>
    </row>
    <row r="63" spans="1:44">
      <c r="A63" s="769" t="s">
        <v>7</v>
      </c>
      <c r="B63" s="768">
        <v>0</v>
      </c>
      <c r="C63" s="768">
        <v>2590.2498599999999</v>
      </c>
      <c r="D63" s="768">
        <v>0</v>
      </c>
      <c r="E63" s="768">
        <v>0</v>
      </c>
      <c r="F63" s="768">
        <v>0</v>
      </c>
      <c r="G63" s="768">
        <v>0</v>
      </c>
      <c r="H63" s="768">
        <v>0</v>
      </c>
      <c r="I63" s="768">
        <v>0</v>
      </c>
      <c r="J63" s="768">
        <v>0</v>
      </c>
      <c r="K63" s="768">
        <v>0</v>
      </c>
      <c r="L63" s="768">
        <v>0</v>
      </c>
      <c r="M63" s="768">
        <v>0</v>
      </c>
      <c r="N63" s="768">
        <v>0</v>
      </c>
      <c r="O63" s="768">
        <v>0</v>
      </c>
      <c r="P63" s="768">
        <v>0</v>
      </c>
      <c r="Q63" s="768">
        <v>0</v>
      </c>
      <c r="R63" s="768">
        <v>0</v>
      </c>
      <c r="S63" s="768">
        <v>0</v>
      </c>
      <c r="T63" s="768">
        <v>0</v>
      </c>
      <c r="U63" s="768">
        <v>0</v>
      </c>
      <c r="V63" s="768">
        <v>0</v>
      </c>
      <c r="W63" s="768">
        <v>0</v>
      </c>
      <c r="X63" s="768">
        <v>0</v>
      </c>
      <c r="Y63" s="768">
        <v>0</v>
      </c>
      <c r="Z63" s="768">
        <v>0</v>
      </c>
      <c r="AA63" s="768">
        <v>0</v>
      </c>
      <c r="AB63" s="768">
        <v>0</v>
      </c>
      <c r="AC63" s="768">
        <v>0</v>
      </c>
      <c r="AD63" s="768">
        <v>0</v>
      </c>
      <c r="AE63" s="768">
        <v>0</v>
      </c>
      <c r="AF63" s="768">
        <v>0</v>
      </c>
      <c r="AG63" s="768">
        <v>0</v>
      </c>
      <c r="AH63" s="768">
        <v>0</v>
      </c>
      <c r="AI63" s="768">
        <v>0</v>
      </c>
      <c r="AJ63" s="768">
        <v>0</v>
      </c>
      <c r="AK63" s="768">
        <v>0</v>
      </c>
      <c r="AL63" s="768">
        <v>0</v>
      </c>
      <c r="AM63" s="768">
        <v>0</v>
      </c>
      <c r="AN63" s="768">
        <v>0</v>
      </c>
      <c r="AO63" s="768">
        <v>0</v>
      </c>
      <c r="AP63" s="768">
        <v>0</v>
      </c>
      <c r="AQ63" s="768">
        <v>2590.2498599999999</v>
      </c>
      <c r="AR63" s="130">
        <v>1</v>
      </c>
    </row>
    <row r="64" spans="1:44">
      <c r="A64" s="379" t="s">
        <v>1218</v>
      </c>
      <c r="B64" s="131">
        <v>0</v>
      </c>
      <c r="C64" s="131">
        <v>1</v>
      </c>
      <c r="D64" s="131">
        <v>0</v>
      </c>
      <c r="E64" s="131">
        <v>0</v>
      </c>
      <c r="F64" s="131">
        <v>0</v>
      </c>
      <c r="G64" s="131">
        <v>0</v>
      </c>
      <c r="H64" s="131">
        <v>0</v>
      </c>
      <c r="I64" s="131">
        <v>0</v>
      </c>
      <c r="J64" s="131">
        <v>0</v>
      </c>
      <c r="K64" s="131">
        <v>0</v>
      </c>
      <c r="L64" s="131">
        <v>0</v>
      </c>
      <c r="M64" s="131">
        <v>0</v>
      </c>
      <c r="N64" s="131">
        <v>0</v>
      </c>
      <c r="O64" s="131">
        <v>0</v>
      </c>
      <c r="P64" s="131">
        <v>0</v>
      </c>
      <c r="Q64" s="131">
        <v>0</v>
      </c>
      <c r="R64" s="131">
        <v>0</v>
      </c>
      <c r="S64" s="131">
        <v>0</v>
      </c>
      <c r="T64" s="131">
        <v>0</v>
      </c>
      <c r="U64" s="131">
        <v>0</v>
      </c>
      <c r="V64" s="131">
        <v>0</v>
      </c>
      <c r="W64" s="131">
        <v>0</v>
      </c>
      <c r="X64" s="131">
        <v>0</v>
      </c>
      <c r="Y64" s="131">
        <v>0</v>
      </c>
      <c r="Z64" s="131">
        <v>0</v>
      </c>
      <c r="AA64" s="131">
        <v>0</v>
      </c>
      <c r="AB64" s="131">
        <v>0</v>
      </c>
      <c r="AC64" s="131">
        <v>0</v>
      </c>
      <c r="AD64" s="131">
        <v>0</v>
      </c>
      <c r="AE64" s="131">
        <v>0</v>
      </c>
      <c r="AF64" s="131">
        <v>0</v>
      </c>
      <c r="AG64" s="131">
        <v>0</v>
      </c>
      <c r="AH64" s="131">
        <v>0</v>
      </c>
      <c r="AI64" s="131">
        <v>0</v>
      </c>
      <c r="AJ64" s="131">
        <v>0</v>
      </c>
      <c r="AK64" s="131">
        <v>0</v>
      </c>
      <c r="AL64" s="131">
        <v>0</v>
      </c>
      <c r="AM64" s="131">
        <v>0</v>
      </c>
      <c r="AN64" s="131">
        <v>0</v>
      </c>
      <c r="AO64" s="131">
        <v>0</v>
      </c>
      <c r="AP64" s="131">
        <v>0</v>
      </c>
      <c r="AQ64" s="131"/>
      <c r="AR64" s="700"/>
    </row>
    <row r="65" spans="1:44" ht="30" customHeight="1">
      <c r="A65" s="25" t="s">
        <v>1233</v>
      </c>
      <c r="B65" s="382" t="s">
        <v>365</v>
      </c>
      <c r="C65" s="382" t="s">
        <v>379</v>
      </c>
      <c r="D65" s="382" t="s">
        <v>362</v>
      </c>
      <c r="E65" s="382" t="s">
        <v>380</v>
      </c>
      <c r="F65" s="382" t="s">
        <v>369</v>
      </c>
      <c r="G65" s="382" t="s">
        <v>378</v>
      </c>
      <c r="H65" s="382" t="s">
        <v>376</v>
      </c>
      <c r="I65" s="382" t="s">
        <v>363</v>
      </c>
      <c r="J65" s="382" t="s">
        <v>377</v>
      </c>
      <c r="K65" s="382" t="s">
        <v>367</v>
      </c>
      <c r="L65" s="382" t="s">
        <v>372</v>
      </c>
      <c r="M65" s="382" t="s">
        <v>361</v>
      </c>
      <c r="N65" s="382" t="s">
        <v>360</v>
      </c>
      <c r="O65" s="382" t="s">
        <v>358</v>
      </c>
      <c r="P65" s="382" t="s">
        <v>382</v>
      </c>
      <c r="Q65" s="382" t="s">
        <v>383</v>
      </c>
      <c r="R65" s="382" t="s">
        <v>366</v>
      </c>
      <c r="S65" s="382" t="s">
        <v>374</v>
      </c>
      <c r="T65" s="382" t="s">
        <v>364</v>
      </c>
      <c r="U65" s="382" t="s">
        <v>359</v>
      </c>
      <c r="V65" s="382" t="s">
        <v>354</v>
      </c>
      <c r="W65" s="382" t="s">
        <v>355</v>
      </c>
      <c r="X65" s="382" t="s">
        <v>381</v>
      </c>
      <c r="Y65" s="382" t="s">
        <v>373</v>
      </c>
      <c r="Z65" s="382" t="s">
        <v>371</v>
      </c>
      <c r="AA65" s="382" t="s">
        <v>356</v>
      </c>
      <c r="AB65" s="382" t="s">
        <v>357</v>
      </c>
      <c r="AC65" s="382" t="s">
        <v>375</v>
      </c>
      <c r="AD65" s="382" t="s">
        <v>368</v>
      </c>
      <c r="AE65" s="382" t="s">
        <v>370</v>
      </c>
      <c r="AF65" s="382" t="s">
        <v>384</v>
      </c>
      <c r="AG65" s="382" t="s">
        <v>442</v>
      </c>
      <c r="AH65" s="382" t="s">
        <v>443</v>
      </c>
      <c r="AI65" s="382" t="s">
        <v>444</v>
      </c>
      <c r="AJ65" s="382" t="s">
        <v>445</v>
      </c>
      <c r="AK65" s="382" t="s">
        <v>446</v>
      </c>
      <c r="AL65" s="382" t="s">
        <v>447</v>
      </c>
      <c r="AM65" s="382" t="s">
        <v>448</v>
      </c>
      <c r="AN65" s="382" t="s">
        <v>449</v>
      </c>
      <c r="AO65" s="382" t="s">
        <v>450</v>
      </c>
      <c r="AP65" s="382" t="s">
        <v>451</v>
      </c>
      <c r="AQ65" s="383" t="s">
        <v>713</v>
      </c>
      <c r="AR65" s="756" t="s">
        <v>1101</v>
      </c>
    </row>
    <row r="66" spans="1:44">
      <c r="A66" s="771" t="s">
        <v>1232</v>
      </c>
      <c r="B66" s="770">
        <v>0</v>
      </c>
      <c r="C66" s="770">
        <v>0</v>
      </c>
      <c r="D66" s="770">
        <v>0</v>
      </c>
      <c r="E66" s="770">
        <v>0</v>
      </c>
      <c r="F66" s="770">
        <v>0</v>
      </c>
      <c r="G66" s="770">
        <v>0</v>
      </c>
      <c r="H66" s="770">
        <v>0</v>
      </c>
      <c r="I66" s="770">
        <v>0</v>
      </c>
      <c r="J66" s="770">
        <v>0</v>
      </c>
      <c r="K66" s="770">
        <v>0</v>
      </c>
      <c r="L66" s="770">
        <v>0</v>
      </c>
      <c r="M66" s="770">
        <v>0</v>
      </c>
      <c r="N66" s="770">
        <v>0</v>
      </c>
      <c r="O66" s="770">
        <v>0</v>
      </c>
      <c r="P66" s="770">
        <v>0</v>
      </c>
      <c r="Q66" s="770">
        <v>0</v>
      </c>
      <c r="R66" s="770">
        <v>0</v>
      </c>
      <c r="S66" s="770">
        <v>0</v>
      </c>
      <c r="T66" s="770">
        <v>0</v>
      </c>
      <c r="U66" s="770">
        <v>0</v>
      </c>
      <c r="V66" s="770">
        <v>0</v>
      </c>
      <c r="W66" s="770">
        <v>0</v>
      </c>
      <c r="X66" s="770">
        <v>0</v>
      </c>
      <c r="Y66" s="770">
        <v>0</v>
      </c>
      <c r="Z66" s="770">
        <v>0</v>
      </c>
      <c r="AA66" s="770">
        <v>0</v>
      </c>
      <c r="AB66" s="770">
        <v>0</v>
      </c>
      <c r="AC66" s="770">
        <v>0</v>
      </c>
      <c r="AD66" s="770">
        <v>0</v>
      </c>
      <c r="AE66" s="770">
        <v>0</v>
      </c>
      <c r="AF66" s="770">
        <v>0</v>
      </c>
      <c r="AG66" s="770">
        <v>0</v>
      </c>
      <c r="AH66" s="770">
        <v>0</v>
      </c>
      <c r="AI66" s="770">
        <v>0</v>
      </c>
      <c r="AJ66" s="770">
        <v>0</v>
      </c>
      <c r="AK66" s="770">
        <v>0</v>
      </c>
      <c r="AL66" s="770">
        <v>0</v>
      </c>
      <c r="AM66" s="770">
        <v>0</v>
      </c>
      <c r="AN66" s="770">
        <v>0</v>
      </c>
      <c r="AO66" s="770">
        <v>0</v>
      </c>
      <c r="AP66" s="770">
        <v>0</v>
      </c>
      <c r="AQ66" s="770">
        <v>0</v>
      </c>
      <c r="AR66" s="676">
        <v>0</v>
      </c>
    </row>
    <row r="67" spans="1:44">
      <c r="A67" s="771" t="s">
        <v>1231</v>
      </c>
      <c r="B67" s="770">
        <v>0</v>
      </c>
      <c r="C67" s="770">
        <v>0</v>
      </c>
      <c r="D67" s="770">
        <v>0</v>
      </c>
      <c r="E67" s="770">
        <v>0</v>
      </c>
      <c r="F67" s="770">
        <v>0</v>
      </c>
      <c r="G67" s="770">
        <v>0</v>
      </c>
      <c r="H67" s="770">
        <v>0</v>
      </c>
      <c r="I67" s="770">
        <v>0</v>
      </c>
      <c r="J67" s="770">
        <v>0</v>
      </c>
      <c r="K67" s="770">
        <v>0</v>
      </c>
      <c r="L67" s="770">
        <v>0</v>
      </c>
      <c r="M67" s="770">
        <v>0</v>
      </c>
      <c r="N67" s="770">
        <v>0</v>
      </c>
      <c r="O67" s="770">
        <v>0</v>
      </c>
      <c r="P67" s="770">
        <v>0</v>
      </c>
      <c r="Q67" s="770">
        <v>0</v>
      </c>
      <c r="R67" s="770">
        <v>0</v>
      </c>
      <c r="S67" s="770">
        <v>0</v>
      </c>
      <c r="T67" s="770">
        <v>0</v>
      </c>
      <c r="U67" s="770">
        <v>0</v>
      </c>
      <c r="V67" s="770">
        <v>0</v>
      </c>
      <c r="W67" s="770">
        <v>0</v>
      </c>
      <c r="X67" s="770">
        <v>0</v>
      </c>
      <c r="Y67" s="770">
        <v>0</v>
      </c>
      <c r="Z67" s="770">
        <v>0</v>
      </c>
      <c r="AA67" s="770">
        <v>0</v>
      </c>
      <c r="AB67" s="770">
        <v>0</v>
      </c>
      <c r="AC67" s="770">
        <v>0</v>
      </c>
      <c r="AD67" s="770">
        <v>0</v>
      </c>
      <c r="AE67" s="770">
        <v>0</v>
      </c>
      <c r="AF67" s="770">
        <v>0</v>
      </c>
      <c r="AG67" s="770">
        <v>0</v>
      </c>
      <c r="AH67" s="770">
        <v>0</v>
      </c>
      <c r="AI67" s="770">
        <v>0</v>
      </c>
      <c r="AJ67" s="770">
        <v>0</v>
      </c>
      <c r="AK67" s="770">
        <v>0</v>
      </c>
      <c r="AL67" s="770">
        <v>0</v>
      </c>
      <c r="AM67" s="770">
        <v>0</v>
      </c>
      <c r="AN67" s="770">
        <v>0</v>
      </c>
      <c r="AO67" s="770">
        <v>0</v>
      </c>
      <c r="AP67" s="770">
        <v>0</v>
      </c>
      <c r="AQ67" s="770">
        <v>0</v>
      </c>
      <c r="AR67" s="676">
        <v>0</v>
      </c>
    </row>
    <row r="68" spans="1:44">
      <c r="A68" s="771" t="s">
        <v>1230</v>
      </c>
      <c r="B68" s="770">
        <v>0</v>
      </c>
      <c r="C68" s="770">
        <v>0</v>
      </c>
      <c r="D68" s="770">
        <v>0</v>
      </c>
      <c r="E68" s="770">
        <v>0</v>
      </c>
      <c r="F68" s="770">
        <v>0</v>
      </c>
      <c r="G68" s="770">
        <v>0</v>
      </c>
      <c r="H68" s="770">
        <v>0</v>
      </c>
      <c r="I68" s="770">
        <v>0</v>
      </c>
      <c r="J68" s="770">
        <v>0</v>
      </c>
      <c r="K68" s="770">
        <v>0</v>
      </c>
      <c r="L68" s="770">
        <v>0</v>
      </c>
      <c r="M68" s="770">
        <v>0</v>
      </c>
      <c r="N68" s="770">
        <v>0</v>
      </c>
      <c r="O68" s="770">
        <v>0</v>
      </c>
      <c r="P68" s="770">
        <v>0</v>
      </c>
      <c r="Q68" s="770">
        <v>0</v>
      </c>
      <c r="R68" s="770">
        <v>0</v>
      </c>
      <c r="S68" s="770">
        <v>0</v>
      </c>
      <c r="T68" s="770">
        <v>0</v>
      </c>
      <c r="U68" s="770">
        <v>0</v>
      </c>
      <c r="V68" s="770">
        <v>0</v>
      </c>
      <c r="W68" s="770">
        <v>0</v>
      </c>
      <c r="X68" s="770">
        <v>0</v>
      </c>
      <c r="Y68" s="770">
        <v>0</v>
      </c>
      <c r="Z68" s="770">
        <v>0</v>
      </c>
      <c r="AA68" s="770">
        <v>0</v>
      </c>
      <c r="AB68" s="770">
        <v>0</v>
      </c>
      <c r="AC68" s="770">
        <v>0</v>
      </c>
      <c r="AD68" s="770">
        <v>0</v>
      </c>
      <c r="AE68" s="770">
        <v>0</v>
      </c>
      <c r="AF68" s="770">
        <v>0</v>
      </c>
      <c r="AG68" s="770">
        <v>0</v>
      </c>
      <c r="AH68" s="770">
        <v>0</v>
      </c>
      <c r="AI68" s="770">
        <v>0</v>
      </c>
      <c r="AJ68" s="770">
        <v>0</v>
      </c>
      <c r="AK68" s="770">
        <v>0</v>
      </c>
      <c r="AL68" s="770">
        <v>0</v>
      </c>
      <c r="AM68" s="770">
        <v>0</v>
      </c>
      <c r="AN68" s="770">
        <v>0</v>
      </c>
      <c r="AO68" s="770">
        <v>0</v>
      </c>
      <c r="AP68" s="770">
        <v>0</v>
      </c>
      <c r="AQ68" s="770">
        <v>0</v>
      </c>
      <c r="AR68" s="676">
        <v>0</v>
      </c>
    </row>
    <row r="69" spans="1:44">
      <c r="A69" s="771" t="s">
        <v>1229</v>
      </c>
      <c r="B69" s="770">
        <v>0</v>
      </c>
      <c r="C69" s="770">
        <v>1</v>
      </c>
      <c r="D69" s="770">
        <v>0</v>
      </c>
      <c r="E69" s="770">
        <v>0</v>
      </c>
      <c r="F69" s="770">
        <v>0</v>
      </c>
      <c r="G69" s="770">
        <v>0</v>
      </c>
      <c r="H69" s="770">
        <v>0</v>
      </c>
      <c r="I69" s="770">
        <v>0</v>
      </c>
      <c r="J69" s="770">
        <v>0</v>
      </c>
      <c r="K69" s="770">
        <v>0</v>
      </c>
      <c r="L69" s="770">
        <v>0</v>
      </c>
      <c r="M69" s="770">
        <v>0</v>
      </c>
      <c r="N69" s="770">
        <v>0</v>
      </c>
      <c r="O69" s="770">
        <v>0</v>
      </c>
      <c r="P69" s="770">
        <v>0</v>
      </c>
      <c r="Q69" s="770">
        <v>0</v>
      </c>
      <c r="R69" s="770">
        <v>0</v>
      </c>
      <c r="S69" s="770">
        <v>0</v>
      </c>
      <c r="T69" s="770">
        <v>0</v>
      </c>
      <c r="U69" s="770">
        <v>0</v>
      </c>
      <c r="V69" s="770">
        <v>0</v>
      </c>
      <c r="W69" s="770">
        <v>0</v>
      </c>
      <c r="X69" s="770">
        <v>0</v>
      </c>
      <c r="Y69" s="770">
        <v>0</v>
      </c>
      <c r="Z69" s="770">
        <v>0</v>
      </c>
      <c r="AA69" s="770">
        <v>0</v>
      </c>
      <c r="AB69" s="770">
        <v>0</v>
      </c>
      <c r="AC69" s="770">
        <v>0</v>
      </c>
      <c r="AD69" s="770">
        <v>0</v>
      </c>
      <c r="AE69" s="770">
        <v>0</v>
      </c>
      <c r="AF69" s="770">
        <v>0</v>
      </c>
      <c r="AG69" s="770">
        <v>0</v>
      </c>
      <c r="AH69" s="770">
        <v>0</v>
      </c>
      <c r="AI69" s="770">
        <v>0</v>
      </c>
      <c r="AJ69" s="770">
        <v>0</v>
      </c>
      <c r="AK69" s="770">
        <v>0</v>
      </c>
      <c r="AL69" s="770">
        <v>0</v>
      </c>
      <c r="AM69" s="770">
        <v>0</v>
      </c>
      <c r="AN69" s="770">
        <v>0</v>
      </c>
      <c r="AO69" s="770">
        <v>0</v>
      </c>
      <c r="AP69" s="770">
        <v>0</v>
      </c>
      <c r="AQ69" s="770">
        <v>1</v>
      </c>
      <c r="AR69" s="676">
        <v>3.8606314218659975E-4</v>
      </c>
    </row>
    <row r="70" spans="1:44">
      <c r="A70" s="771" t="s">
        <v>1228</v>
      </c>
      <c r="B70" s="770">
        <v>0</v>
      </c>
      <c r="C70" s="770">
        <v>0</v>
      </c>
      <c r="D70" s="770">
        <v>0</v>
      </c>
      <c r="E70" s="770">
        <v>0</v>
      </c>
      <c r="F70" s="770">
        <v>0</v>
      </c>
      <c r="G70" s="770">
        <v>0</v>
      </c>
      <c r="H70" s="770">
        <v>0</v>
      </c>
      <c r="I70" s="770">
        <v>0</v>
      </c>
      <c r="J70" s="770">
        <v>0</v>
      </c>
      <c r="K70" s="770">
        <v>0</v>
      </c>
      <c r="L70" s="770">
        <v>0</v>
      </c>
      <c r="M70" s="770">
        <v>0</v>
      </c>
      <c r="N70" s="770">
        <v>0</v>
      </c>
      <c r="O70" s="770">
        <v>0</v>
      </c>
      <c r="P70" s="770">
        <v>0</v>
      </c>
      <c r="Q70" s="770">
        <v>0</v>
      </c>
      <c r="R70" s="770">
        <v>0</v>
      </c>
      <c r="S70" s="770">
        <v>0</v>
      </c>
      <c r="T70" s="770">
        <v>0</v>
      </c>
      <c r="U70" s="770">
        <v>0</v>
      </c>
      <c r="V70" s="770">
        <v>0</v>
      </c>
      <c r="W70" s="770">
        <v>0</v>
      </c>
      <c r="X70" s="770">
        <v>0</v>
      </c>
      <c r="Y70" s="770">
        <v>0</v>
      </c>
      <c r="Z70" s="770">
        <v>0</v>
      </c>
      <c r="AA70" s="770">
        <v>0</v>
      </c>
      <c r="AB70" s="770">
        <v>0</v>
      </c>
      <c r="AC70" s="770">
        <v>0</v>
      </c>
      <c r="AD70" s="770">
        <v>0</v>
      </c>
      <c r="AE70" s="770">
        <v>0</v>
      </c>
      <c r="AF70" s="770">
        <v>0</v>
      </c>
      <c r="AG70" s="770">
        <v>0</v>
      </c>
      <c r="AH70" s="770">
        <v>0</v>
      </c>
      <c r="AI70" s="770">
        <v>0</v>
      </c>
      <c r="AJ70" s="770">
        <v>0</v>
      </c>
      <c r="AK70" s="770">
        <v>0</v>
      </c>
      <c r="AL70" s="770">
        <v>0</v>
      </c>
      <c r="AM70" s="770">
        <v>0</v>
      </c>
      <c r="AN70" s="770">
        <v>0</v>
      </c>
      <c r="AO70" s="770">
        <v>0</v>
      </c>
      <c r="AP70" s="770">
        <v>0</v>
      </c>
      <c r="AQ70" s="770">
        <v>0</v>
      </c>
      <c r="AR70" s="676">
        <v>0</v>
      </c>
    </row>
    <row r="71" spans="1:44">
      <c r="A71" s="771" t="s">
        <v>1227</v>
      </c>
      <c r="B71" s="770">
        <v>0</v>
      </c>
      <c r="C71" s="770">
        <v>0</v>
      </c>
      <c r="D71" s="770">
        <v>0</v>
      </c>
      <c r="E71" s="770">
        <v>0</v>
      </c>
      <c r="F71" s="770">
        <v>0</v>
      </c>
      <c r="G71" s="770">
        <v>0</v>
      </c>
      <c r="H71" s="770">
        <v>0</v>
      </c>
      <c r="I71" s="770">
        <v>0</v>
      </c>
      <c r="J71" s="770">
        <v>0</v>
      </c>
      <c r="K71" s="770">
        <v>0</v>
      </c>
      <c r="L71" s="770">
        <v>0</v>
      </c>
      <c r="M71" s="770">
        <v>0</v>
      </c>
      <c r="N71" s="770">
        <v>0</v>
      </c>
      <c r="O71" s="770">
        <v>0</v>
      </c>
      <c r="P71" s="770">
        <v>0</v>
      </c>
      <c r="Q71" s="770">
        <v>0</v>
      </c>
      <c r="R71" s="770">
        <v>0</v>
      </c>
      <c r="S71" s="770">
        <v>0</v>
      </c>
      <c r="T71" s="770">
        <v>0</v>
      </c>
      <c r="U71" s="770">
        <v>0</v>
      </c>
      <c r="V71" s="770">
        <v>0</v>
      </c>
      <c r="W71" s="770">
        <v>0</v>
      </c>
      <c r="X71" s="770">
        <v>0</v>
      </c>
      <c r="Y71" s="770">
        <v>0</v>
      </c>
      <c r="Z71" s="770">
        <v>0</v>
      </c>
      <c r="AA71" s="770">
        <v>0</v>
      </c>
      <c r="AB71" s="770">
        <v>0</v>
      </c>
      <c r="AC71" s="770">
        <v>0</v>
      </c>
      <c r="AD71" s="770">
        <v>0</v>
      </c>
      <c r="AE71" s="770">
        <v>0</v>
      </c>
      <c r="AF71" s="770">
        <v>0</v>
      </c>
      <c r="AG71" s="770">
        <v>0</v>
      </c>
      <c r="AH71" s="770">
        <v>0</v>
      </c>
      <c r="AI71" s="770">
        <v>0</v>
      </c>
      <c r="AJ71" s="770">
        <v>0</v>
      </c>
      <c r="AK71" s="770">
        <v>0</v>
      </c>
      <c r="AL71" s="770">
        <v>0</v>
      </c>
      <c r="AM71" s="770">
        <v>0</v>
      </c>
      <c r="AN71" s="770">
        <v>0</v>
      </c>
      <c r="AO71" s="770">
        <v>0</v>
      </c>
      <c r="AP71" s="770">
        <v>0</v>
      </c>
      <c r="AQ71" s="770">
        <v>0</v>
      </c>
      <c r="AR71" s="676">
        <v>0</v>
      </c>
    </row>
    <row r="72" spans="1:44">
      <c r="A72" s="771" t="s">
        <v>1226</v>
      </c>
      <c r="B72" s="770">
        <v>0</v>
      </c>
      <c r="C72" s="770">
        <v>0</v>
      </c>
      <c r="D72" s="770">
        <v>0</v>
      </c>
      <c r="E72" s="770">
        <v>0</v>
      </c>
      <c r="F72" s="770">
        <v>0</v>
      </c>
      <c r="G72" s="770">
        <v>0</v>
      </c>
      <c r="H72" s="770">
        <v>0</v>
      </c>
      <c r="I72" s="770">
        <v>0</v>
      </c>
      <c r="J72" s="770">
        <v>0</v>
      </c>
      <c r="K72" s="770">
        <v>0</v>
      </c>
      <c r="L72" s="770">
        <v>0</v>
      </c>
      <c r="M72" s="770">
        <v>0</v>
      </c>
      <c r="N72" s="770">
        <v>0</v>
      </c>
      <c r="O72" s="770">
        <v>0</v>
      </c>
      <c r="P72" s="770">
        <v>0</v>
      </c>
      <c r="Q72" s="770">
        <v>0</v>
      </c>
      <c r="R72" s="770">
        <v>0</v>
      </c>
      <c r="S72" s="770">
        <v>0</v>
      </c>
      <c r="T72" s="770">
        <v>0</v>
      </c>
      <c r="U72" s="770">
        <v>0</v>
      </c>
      <c r="V72" s="770">
        <v>0</v>
      </c>
      <c r="W72" s="770">
        <v>0</v>
      </c>
      <c r="X72" s="770">
        <v>0</v>
      </c>
      <c r="Y72" s="770">
        <v>0</v>
      </c>
      <c r="Z72" s="770">
        <v>0</v>
      </c>
      <c r="AA72" s="770">
        <v>0</v>
      </c>
      <c r="AB72" s="770">
        <v>0</v>
      </c>
      <c r="AC72" s="770">
        <v>0</v>
      </c>
      <c r="AD72" s="770">
        <v>0</v>
      </c>
      <c r="AE72" s="770">
        <v>0</v>
      </c>
      <c r="AF72" s="770">
        <v>0</v>
      </c>
      <c r="AG72" s="770">
        <v>0</v>
      </c>
      <c r="AH72" s="770">
        <v>0</v>
      </c>
      <c r="AI72" s="770">
        <v>0</v>
      </c>
      <c r="AJ72" s="770">
        <v>0</v>
      </c>
      <c r="AK72" s="770">
        <v>0</v>
      </c>
      <c r="AL72" s="770">
        <v>0</v>
      </c>
      <c r="AM72" s="770">
        <v>0</v>
      </c>
      <c r="AN72" s="770">
        <v>0</v>
      </c>
      <c r="AO72" s="770">
        <v>0</v>
      </c>
      <c r="AP72" s="770">
        <v>0</v>
      </c>
      <c r="AQ72" s="770">
        <v>0</v>
      </c>
      <c r="AR72" s="676">
        <v>0</v>
      </c>
    </row>
    <row r="73" spans="1:44">
      <c r="A73" s="771" t="s">
        <v>1225</v>
      </c>
      <c r="B73" s="770">
        <v>0</v>
      </c>
      <c r="C73" s="770">
        <v>1</v>
      </c>
      <c r="D73" s="770">
        <v>0</v>
      </c>
      <c r="E73" s="770">
        <v>0</v>
      </c>
      <c r="F73" s="770">
        <v>0</v>
      </c>
      <c r="G73" s="770">
        <v>0</v>
      </c>
      <c r="H73" s="770">
        <v>0</v>
      </c>
      <c r="I73" s="770">
        <v>0</v>
      </c>
      <c r="J73" s="770">
        <v>0</v>
      </c>
      <c r="K73" s="770">
        <v>0</v>
      </c>
      <c r="L73" s="770">
        <v>0</v>
      </c>
      <c r="M73" s="770">
        <v>0</v>
      </c>
      <c r="N73" s="770">
        <v>0</v>
      </c>
      <c r="O73" s="770">
        <v>0</v>
      </c>
      <c r="P73" s="770">
        <v>0</v>
      </c>
      <c r="Q73" s="770">
        <v>0</v>
      </c>
      <c r="R73" s="770">
        <v>0</v>
      </c>
      <c r="S73" s="770">
        <v>0</v>
      </c>
      <c r="T73" s="770">
        <v>0</v>
      </c>
      <c r="U73" s="770">
        <v>0</v>
      </c>
      <c r="V73" s="770">
        <v>0</v>
      </c>
      <c r="W73" s="770">
        <v>0</v>
      </c>
      <c r="X73" s="770">
        <v>0</v>
      </c>
      <c r="Y73" s="770">
        <v>0</v>
      </c>
      <c r="Z73" s="770">
        <v>0</v>
      </c>
      <c r="AA73" s="770">
        <v>0</v>
      </c>
      <c r="AB73" s="770">
        <v>0</v>
      </c>
      <c r="AC73" s="770">
        <v>0</v>
      </c>
      <c r="AD73" s="770">
        <v>0</v>
      </c>
      <c r="AE73" s="770">
        <v>0</v>
      </c>
      <c r="AF73" s="770">
        <v>0</v>
      </c>
      <c r="AG73" s="770">
        <v>0</v>
      </c>
      <c r="AH73" s="770">
        <v>0</v>
      </c>
      <c r="AI73" s="770">
        <v>0</v>
      </c>
      <c r="AJ73" s="770">
        <v>0</v>
      </c>
      <c r="AK73" s="770">
        <v>0</v>
      </c>
      <c r="AL73" s="770">
        <v>0</v>
      </c>
      <c r="AM73" s="770">
        <v>0</v>
      </c>
      <c r="AN73" s="770">
        <v>0</v>
      </c>
      <c r="AO73" s="770">
        <v>0</v>
      </c>
      <c r="AP73" s="770">
        <v>0</v>
      </c>
      <c r="AQ73" s="770">
        <v>1</v>
      </c>
      <c r="AR73" s="676">
        <v>3.8606314218659975E-4</v>
      </c>
    </row>
    <row r="74" spans="1:44">
      <c r="A74" s="771" t="s">
        <v>1224</v>
      </c>
      <c r="B74" s="770">
        <v>0</v>
      </c>
      <c r="C74" s="770">
        <v>2</v>
      </c>
      <c r="D74" s="770">
        <v>0</v>
      </c>
      <c r="E74" s="770">
        <v>0</v>
      </c>
      <c r="F74" s="770">
        <v>0</v>
      </c>
      <c r="G74" s="770">
        <v>0</v>
      </c>
      <c r="H74" s="770">
        <v>0</v>
      </c>
      <c r="I74" s="770">
        <v>0</v>
      </c>
      <c r="J74" s="770">
        <v>0</v>
      </c>
      <c r="K74" s="770">
        <v>0</v>
      </c>
      <c r="L74" s="770">
        <v>0</v>
      </c>
      <c r="M74" s="770">
        <v>0</v>
      </c>
      <c r="N74" s="770">
        <v>0</v>
      </c>
      <c r="O74" s="770">
        <v>0</v>
      </c>
      <c r="P74" s="770">
        <v>0</v>
      </c>
      <c r="Q74" s="770">
        <v>0</v>
      </c>
      <c r="R74" s="770">
        <v>0</v>
      </c>
      <c r="S74" s="770">
        <v>0</v>
      </c>
      <c r="T74" s="770">
        <v>0</v>
      </c>
      <c r="U74" s="770">
        <v>0</v>
      </c>
      <c r="V74" s="770">
        <v>0</v>
      </c>
      <c r="W74" s="770">
        <v>0</v>
      </c>
      <c r="X74" s="770">
        <v>0</v>
      </c>
      <c r="Y74" s="770">
        <v>0</v>
      </c>
      <c r="Z74" s="770">
        <v>0</v>
      </c>
      <c r="AA74" s="770">
        <v>0</v>
      </c>
      <c r="AB74" s="770">
        <v>0</v>
      </c>
      <c r="AC74" s="770">
        <v>0</v>
      </c>
      <c r="AD74" s="770">
        <v>0</v>
      </c>
      <c r="AE74" s="770">
        <v>0</v>
      </c>
      <c r="AF74" s="770">
        <v>0</v>
      </c>
      <c r="AG74" s="770">
        <v>0</v>
      </c>
      <c r="AH74" s="770">
        <v>0</v>
      </c>
      <c r="AI74" s="770">
        <v>0</v>
      </c>
      <c r="AJ74" s="770">
        <v>0</v>
      </c>
      <c r="AK74" s="770">
        <v>0</v>
      </c>
      <c r="AL74" s="770">
        <v>0</v>
      </c>
      <c r="AM74" s="770">
        <v>0</v>
      </c>
      <c r="AN74" s="770">
        <v>0</v>
      </c>
      <c r="AO74" s="770">
        <v>0</v>
      </c>
      <c r="AP74" s="770">
        <v>0</v>
      </c>
      <c r="AQ74" s="770">
        <v>2</v>
      </c>
      <c r="AR74" s="676">
        <v>7.7212628437319951E-4</v>
      </c>
    </row>
    <row r="75" spans="1:44">
      <c r="A75" s="771" t="s">
        <v>1223</v>
      </c>
      <c r="B75" s="770">
        <v>0</v>
      </c>
      <c r="C75" s="770">
        <v>2</v>
      </c>
      <c r="D75" s="770">
        <v>0</v>
      </c>
      <c r="E75" s="770">
        <v>0</v>
      </c>
      <c r="F75" s="770">
        <v>0</v>
      </c>
      <c r="G75" s="770">
        <v>0</v>
      </c>
      <c r="H75" s="770">
        <v>0</v>
      </c>
      <c r="I75" s="770">
        <v>0</v>
      </c>
      <c r="J75" s="770">
        <v>0</v>
      </c>
      <c r="K75" s="770">
        <v>0</v>
      </c>
      <c r="L75" s="770">
        <v>0</v>
      </c>
      <c r="M75" s="770">
        <v>0</v>
      </c>
      <c r="N75" s="770">
        <v>0</v>
      </c>
      <c r="O75" s="770">
        <v>0</v>
      </c>
      <c r="P75" s="770">
        <v>0</v>
      </c>
      <c r="Q75" s="770">
        <v>0</v>
      </c>
      <c r="R75" s="770">
        <v>0</v>
      </c>
      <c r="S75" s="770">
        <v>0</v>
      </c>
      <c r="T75" s="770">
        <v>0</v>
      </c>
      <c r="U75" s="770">
        <v>0</v>
      </c>
      <c r="V75" s="770">
        <v>0</v>
      </c>
      <c r="W75" s="770">
        <v>0</v>
      </c>
      <c r="X75" s="770">
        <v>0</v>
      </c>
      <c r="Y75" s="770">
        <v>0</v>
      </c>
      <c r="Z75" s="770">
        <v>0</v>
      </c>
      <c r="AA75" s="770">
        <v>0</v>
      </c>
      <c r="AB75" s="770">
        <v>0</v>
      </c>
      <c r="AC75" s="770">
        <v>0</v>
      </c>
      <c r="AD75" s="770">
        <v>0</v>
      </c>
      <c r="AE75" s="770">
        <v>0</v>
      </c>
      <c r="AF75" s="770">
        <v>0</v>
      </c>
      <c r="AG75" s="770">
        <v>0</v>
      </c>
      <c r="AH75" s="770">
        <v>0</v>
      </c>
      <c r="AI75" s="770">
        <v>0</v>
      </c>
      <c r="AJ75" s="770">
        <v>0</v>
      </c>
      <c r="AK75" s="770">
        <v>0</v>
      </c>
      <c r="AL75" s="770">
        <v>0</v>
      </c>
      <c r="AM75" s="770">
        <v>0</v>
      </c>
      <c r="AN75" s="770">
        <v>0</v>
      </c>
      <c r="AO75" s="770">
        <v>0</v>
      </c>
      <c r="AP75" s="770">
        <v>0</v>
      </c>
      <c r="AQ75" s="770">
        <v>2</v>
      </c>
      <c r="AR75" s="676">
        <v>7.7212628437319951E-4</v>
      </c>
    </row>
    <row r="76" spans="1:44">
      <c r="A76" s="771" t="s">
        <v>1222</v>
      </c>
      <c r="B76" s="770">
        <v>0</v>
      </c>
      <c r="C76" s="770">
        <v>1</v>
      </c>
      <c r="D76" s="770">
        <v>0</v>
      </c>
      <c r="E76" s="770">
        <v>0</v>
      </c>
      <c r="F76" s="770">
        <v>0</v>
      </c>
      <c r="G76" s="770">
        <v>0</v>
      </c>
      <c r="H76" s="770">
        <v>0</v>
      </c>
      <c r="I76" s="770">
        <v>0</v>
      </c>
      <c r="J76" s="770">
        <v>0</v>
      </c>
      <c r="K76" s="770">
        <v>0</v>
      </c>
      <c r="L76" s="770">
        <v>0</v>
      </c>
      <c r="M76" s="770">
        <v>0</v>
      </c>
      <c r="N76" s="770">
        <v>0</v>
      </c>
      <c r="O76" s="770">
        <v>0</v>
      </c>
      <c r="P76" s="770">
        <v>0</v>
      </c>
      <c r="Q76" s="770">
        <v>0</v>
      </c>
      <c r="R76" s="770">
        <v>0</v>
      </c>
      <c r="S76" s="770">
        <v>0</v>
      </c>
      <c r="T76" s="770">
        <v>0</v>
      </c>
      <c r="U76" s="770">
        <v>0</v>
      </c>
      <c r="V76" s="770">
        <v>0</v>
      </c>
      <c r="W76" s="770">
        <v>0</v>
      </c>
      <c r="X76" s="770">
        <v>0</v>
      </c>
      <c r="Y76" s="770">
        <v>0</v>
      </c>
      <c r="Z76" s="770">
        <v>0</v>
      </c>
      <c r="AA76" s="770">
        <v>0</v>
      </c>
      <c r="AB76" s="770">
        <v>0</v>
      </c>
      <c r="AC76" s="770">
        <v>0</v>
      </c>
      <c r="AD76" s="770">
        <v>0</v>
      </c>
      <c r="AE76" s="770">
        <v>0</v>
      </c>
      <c r="AF76" s="770">
        <v>0</v>
      </c>
      <c r="AG76" s="770">
        <v>0</v>
      </c>
      <c r="AH76" s="770">
        <v>0</v>
      </c>
      <c r="AI76" s="770">
        <v>0</v>
      </c>
      <c r="AJ76" s="770">
        <v>0</v>
      </c>
      <c r="AK76" s="770">
        <v>0</v>
      </c>
      <c r="AL76" s="770">
        <v>0</v>
      </c>
      <c r="AM76" s="770">
        <v>0</v>
      </c>
      <c r="AN76" s="770">
        <v>0</v>
      </c>
      <c r="AO76" s="770">
        <v>0</v>
      </c>
      <c r="AP76" s="770">
        <v>0</v>
      </c>
      <c r="AQ76" s="770">
        <v>1</v>
      </c>
      <c r="AR76" s="676">
        <v>3.8606314218659975E-4</v>
      </c>
    </row>
    <row r="77" spans="1:44">
      <c r="A77" s="771" t="s">
        <v>1221</v>
      </c>
      <c r="B77" s="770">
        <v>0</v>
      </c>
      <c r="C77" s="770">
        <v>7</v>
      </c>
      <c r="D77" s="770">
        <v>0</v>
      </c>
      <c r="E77" s="770">
        <v>0</v>
      </c>
      <c r="F77" s="770">
        <v>0</v>
      </c>
      <c r="G77" s="770">
        <v>0</v>
      </c>
      <c r="H77" s="770">
        <v>0</v>
      </c>
      <c r="I77" s="770">
        <v>0</v>
      </c>
      <c r="J77" s="770">
        <v>0</v>
      </c>
      <c r="K77" s="770">
        <v>0</v>
      </c>
      <c r="L77" s="770">
        <v>0</v>
      </c>
      <c r="M77" s="770">
        <v>0</v>
      </c>
      <c r="N77" s="770">
        <v>0</v>
      </c>
      <c r="O77" s="770">
        <v>0</v>
      </c>
      <c r="P77" s="770">
        <v>0</v>
      </c>
      <c r="Q77" s="770">
        <v>0</v>
      </c>
      <c r="R77" s="770">
        <v>0</v>
      </c>
      <c r="S77" s="770">
        <v>0</v>
      </c>
      <c r="T77" s="770">
        <v>0</v>
      </c>
      <c r="U77" s="770">
        <v>0</v>
      </c>
      <c r="V77" s="770">
        <v>0</v>
      </c>
      <c r="W77" s="770">
        <v>0</v>
      </c>
      <c r="X77" s="770">
        <v>0</v>
      </c>
      <c r="Y77" s="770">
        <v>0</v>
      </c>
      <c r="Z77" s="770">
        <v>0</v>
      </c>
      <c r="AA77" s="770">
        <v>0</v>
      </c>
      <c r="AB77" s="770">
        <v>0</v>
      </c>
      <c r="AC77" s="770">
        <v>0</v>
      </c>
      <c r="AD77" s="770">
        <v>0</v>
      </c>
      <c r="AE77" s="770">
        <v>0</v>
      </c>
      <c r="AF77" s="770">
        <v>0</v>
      </c>
      <c r="AG77" s="770">
        <v>0</v>
      </c>
      <c r="AH77" s="770">
        <v>0</v>
      </c>
      <c r="AI77" s="770">
        <v>0</v>
      </c>
      <c r="AJ77" s="770">
        <v>0</v>
      </c>
      <c r="AK77" s="770">
        <v>0</v>
      </c>
      <c r="AL77" s="770">
        <v>0</v>
      </c>
      <c r="AM77" s="770">
        <v>0</v>
      </c>
      <c r="AN77" s="770">
        <v>0</v>
      </c>
      <c r="AO77" s="770">
        <v>0</v>
      </c>
      <c r="AP77" s="770">
        <v>0</v>
      </c>
      <c r="AQ77" s="770">
        <v>7</v>
      </c>
      <c r="AR77" s="676">
        <v>2.702441995306198E-3</v>
      </c>
    </row>
    <row r="78" spans="1:44">
      <c r="A78" s="771" t="s">
        <v>1220</v>
      </c>
      <c r="B78" s="770">
        <v>0</v>
      </c>
      <c r="C78" s="770">
        <v>2</v>
      </c>
      <c r="D78" s="770">
        <v>0</v>
      </c>
      <c r="E78" s="770">
        <v>0</v>
      </c>
      <c r="F78" s="770">
        <v>0</v>
      </c>
      <c r="G78" s="770">
        <v>0</v>
      </c>
      <c r="H78" s="770">
        <v>0</v>
      </c>
      <c r="I78" s="770">
        <v>0</v>
      </c>
      <c r="J78" s="770">
        <v>0</v>
      </c>
      <c r="K78" s="770">
        <v>0</v>
      </c>
      <c r="L78" s="770">
        <v>0</v>
      </c>
      <c r="M78" s="770">
        <v>0</v>
      </c>
      <c r="N78" s="770">
        <v>0</v>
      </c>
      <c r="O78" s="770">
        <v>0</v>
      </c>
      <c r="P78" s="770">
        <v>0</v>
      </c>
      <c r="Q78" s="770">
        <v>0</v>
      </c>
      <c r="R78" s="770">
        <v>0</v>
      </c>
      <c r="S78" s="770">
        <v>0</v>
      </c>
      <c r="T78" s="770">
        <v>0</v>
      </c>
      <c r="U78" s="770">
        <v>0</v>
      </c>
      <c r="V78" s="770">
        <v>0</v>
      </c>
      <c r="W78" s="770">
        <v>0</v>
      </c>
      <c r="X78" s="770">
        <v>0</v>
      </c>
      <c r="Y78" s="770">
        <v>0</v>
      </c>
      <c r="Z78" s="770">
        <v>0</v>
      </c>
      <c r="AA78" s="770">
        <v>0</v>
      </c>
      <c r="AB78" s="770">
        <v>0</v>
      </c>
      <c r="AC78" s="770">
        <v>0</v>
      </c>
      <c r="AD78" s="770">
        <v>0</v>
      </c>
      <c r="AE78" s="770">
        <v>0</v>
      </c>
      <c r="AF78" s="770">
        <v>0</v>
      </c>
      <c r="AG78" s="770">
        <v>0</v>
      </c>
      <c r="AH78" s="770">
        <v>0</v>
      </c>
      <c r="AI78" s="770">
        <v>0</v>
      </c>
      <c r="AJ78" s="770">
        <v>0</v>
      </c>
      <c r="AK78" s="770">
        <v>0</v>
      </c>
      <c r="AL78" s="770">
        <v>0</v>
      </c>
      <c r="AM78" s="770">
        <v>0</v>
      </c>
      <c r="AN78" s="770">
        <v>0</v>
      </c>
      <c r="AO78" s="770">
        <v>0</v>
      </c>
      <c r="AP78" s="770">
        <v>0</v>
      </c>
      <c r="AQ78" s="770">
        <v>2</v>
      </c>
      <c r="AR78" s="676">
        <v>7.7212628437319951E-4</v>
      </c>
    </row>
    <row r="79" spans="1:44">
      <c r="A79" s="771" t="s">
        <v>1219</v>
      </c>
      <c r="B79" s="770">
        <v>0</v>
      </c>
      <c r="C79" s="770">
        <v>53</v>
      </c>
      <c r="D79" s="770">
        <v>0</v>
      </c>
      <c r="E79" s="770">
        <v>0</v>
      </c>
      <c r="F79" s="770">
        <v>0</v>
      </c>
      <c r="G79" s="770">
        <v>0</v>
      </c>
      <c r="H79" s="770">
        <v>0</v>
      </c>
      <c r="I79" s="770">
        <v>0</v>
      </c>
      <c r="J79" s="770">
        <v>0</v>
      </c>
      <c r="K79" s="770">
        <v>0</v>
      </c>
      <c r="L79" s="770">
        <v>0</v>
      </c>
      <c r="M79" s="770">
        <v>0</v>
      </c>
      <c r="N79" s="770">
        <v>0</v>
      </c>
      <c r="O79" s="770">
        <v>0</v>
      </c>
      <c r="P79" s="770">
        <v>0</v>
      </c>
      <c r="Q79" s="770">
        <v>0</v>
      </c>
      <c r="R79" s="770">
        <v>0</v>
      </c>
      <c r="S79" s="770">
        <v>0</v>
      </c>
      <c r="T79" s="770">
        <v>0</v>
      </c>
      <c r="U79" s="770">
        <v>0</v>
      </c>
      <c r="V79" s="770">
        <v>0</v>
      </c>
      <c r="W79" s="770">
        <v>0</v>
      </c>
      <c r="X79" s="770">
        <v>0</v>
      </c>
      <c r="Y79" s="770">
        <v>0</v>
      </c>
      <c r="Z79" s="770">
        <v>0</v>
      </c>
      <c r="AA79" s="770">
        <v>0</v>
      </c>
      <c r="AB79" s="770">
        <v>0</v>
      </c>
      <c r="AC79" s="770">
        <v>0</v>
      </c>
      <c r="AD79" s="770">
        <v>0</v>
      </c>
      <c r="AE79" s="770">
        <v>0</v>
      </c>
      <c r="AF79" s="770">
        <v>0</v>
      </c>
      <c r="AG79" s="770">
        <v>0</v>
      </c>
      <c r="AH79" s="770">
        <v>0</v>
      </c>
      <c r="AI79" s="770">
        <v>0</v>
      </c>
      <c r="AJ79" s="770">
        <v>0</v>
      </c>
      <c r="AK79" s="770">
        <v>0</v>
      </c>
      <c r="AL79" s="770">
        <v>0</v>
      </c>
      <c r="AM79" s="770">
        <v>0</v>
      </c>
      <c r="AN79" s="770">
        <v>0</v>
      </c>
      <c r="AO79" s="770">
        <v>0</v>
      </c>
      <c r="AP79" s="770">
        <v>0</v>
      </c>
      <c r="AQ79" s="770">
        <v>53</v>
      </c>
      <c r="AR79" s="676">
        <v>2.0461346535889786E-2</v>
      </c>
    </row>
    <row r="80" spans="1:44">
      <c r="A80" s="769" t="s">
        <v>7</v>
      </c>
      <c r="B80" s="768">
        <v>0</v>
      </c>
      <c r="C80" s="768">
        <v>69</v>
      </c>
      <c r="D80" s="768">
        <v>0</v>
      </c>
      <c r="E80" s="768">
        <v>0</v>
      </c>
      <c r="F80" s="768">
        <v>0</v>
      </c>
      <c r="G80" s="768">
        <v>0</v>
      </c>
      <c r="H80" s="768">
        <v>0</v>
      </c>
      <c r="I80" s="768">
        <v>0</v>
      </c>
      <c r="J80" s="768">
        <v>0</v>
      </c>
      <c r="K80" s="768">
        <v>0</v>
      </c>
      <c r="L80" s="768">
        <v>0</v>
      </c>
      <c r="M80" s="768">
        <v>0</v>
      </c>
      <c r="N80" s="768">
        <v>0</v>
      </c>
      <c r="O80" s="768">
        <v>0</v>
      </c>
      <c r="P80" s="768">
        <v>0</v>
      </c>
      <c r="Q80" s="768">
        <v>0</v>
      </c>
      <c r="R80" s="768">
        <v>0</v>
      </c>
      <c r="S80" s="768">
        <v>0</v>
      </c>
      <c r="T80" s="768">
        <v>0</v>
      </c>
      <c r="U80" s="768">
        <v>0</v>
      </c>
      <c r="V80" s="768">
        <v>0</v>
      </c>
      <c r="W80" s="768">
        <v>0</v>
      </c>
      <c r="X80" s="768">
        <v>0</v>
      </c>
      <c r="Y80" s="768">
        <v>0</v>
      </c>
      <c r="Z80" s="768">
        <v>0</v>
      </c>
      <c r="AA80" s="768">
        <v>0</v>
      </c>
      <c r="AB80" s="768">
        <v>0</v>
      </c>
      <c r="AC80" s="768">
        <v>0</v>
      </c>
      <c r="AD80" s="768">
        <v>0</v>
      </c>
      <c r="AE80" s="768">
        <v>0</v>
      </c>
      <c r="AF80" s="768">
        <v>0</v>
      </c>
      <c r="AG80" s="768">
        <v>0</v>
      </c>
      <c r="AH80" s="768">
        <v>0</v>
      </c>
      <c r="AI80" s="768">
        <v>0</v>
      </c>
      <c r="AJ80" s="768">
        <v>0</v>
      </c>
      <c r="AK80" s="768">
        <v>0</v>
      </c>
      <c r="AL80" s="768">
        <v>0</v>
      </c>
      <c r="AM80" s="768">
        <v>0</v>
      </c>
      <c r="AN80" s="768">
        <v>0</v>
      </c>
      <c r="AO80" s="768">
        <v>0</v>
      </c>
      <c r="AP80" s="768">
        <v>0</v>
      </c>
      <c r="AQ80" s="768">
        <v>69</v>
      </c>
      <c r="AR80" s="699">
        <v>1</v>
      </c>
    </row>
    <row r="81" spans="1:44">
      <c r="A81" s="767" t="s">
        <v>1218</v>
      </c>
      <c r="B81" s="131">
        <v>0</v>
      </c>
      <c r="C81" s="131">
        <v>1</v>
      </c>
      <c r="D81" s="131">
        <v>0</v>
      </c>
      <c r="E81" s="131">
        <v>0</v>
      </c>
      <c r="F81" s="131">
        <v>0</v>
      </c>
      <c r="G81" s="131">
        <v>0</v>
      </c>
      <c r="H81" s="131">
        <v>0</v>
      </c>
      <c r="I81" s="131">
        <v>0</v>
      </c>
      <c r="J81" s="131">
        <v>0</v>
      </c>
      <c r="K81" s="131">
        <v>0</v>
      </c>
      <c r="L81" s="131">
        <v>0</v>
      </c>
      <c r="M81" s="131">
        <v>0</v>
      </c>
      <c r="N81" s="131">
        <v>0</v>
      </c>
      <c r="O81" s="131">
        <v>0</v>
      </c>
      <c r="P81" s="131">
        <v>0</v>
      </c>
      <c r="Q81" s="131">
        <v>0</v>
      </c>
      <c r="R81" s="131">
        <v>0</v>
      </c>
      <c r="S81" s="131">
        <v>0</v>
      </c>
      <c r="T81" s="131">
        <v>0</v>
      </c>
      <c r="U81" s="131">
        <v>0</v>
      </c>
      <c r="V81" s="131">
        <v>0</v>
      </c>
      <c r="W81" s="131">
        <v>0</v>
      </c>
      <c r="X81" s="131">
        <v>0</v>
      </c>
      <c r="Y81" s="131">
        <v>0</v>
      </c>
      <c r="Z81" s="131">
        <v>0</v>
      </c>
      <c r="AA81" s="131">
        <v>0</v>
      </c>
      <c r="AB81" s="131">
        <v>0</v>
      </c>
      <c r="AC81" s="131">
        <v>0</v>
      </c>
      <c r="AD81" s="131">
        <v>0</v>
      </c>
      <c r="AE81" s="131">
        <v>0</v>
      </c>
      <c r="AF81" s="131">
        <v>0</v>
      </c>
      <c r="AG81" s="131">
        <v>0</v>
      </c>
      <c r="AH81" s="131">
        <v>0</v>
      </c>
      <c r="AI81" s="131">
        <v>0</v>
      </c>
      <c r="AJ81" s="131">
        <v>0</v>
      </c>
      <c r="AK81" s="131">
        <v>0</v>
      </c>
      <c r="AL81" s="131">
        <v>0</v>
      </c>
      <c r="AM81" s="131">
        <v>0</v>
      </c>
      <c r="AN81" s="131">
        <v>0</v>
      </c>
      <c r="AO81" s="131">
        <v>0</v>
      </c>
      <c r="AP81" s="131">
        <v>0</v>
      </c>
      <c r="AQ81" s="131"/>
      <c r="AR81" s="766"/>
    </row>
    <row r="82" spans="1:44" ht="15.75" thickBot="1">
      <c r="A82" s="765"/>
      <c r="B82" s="763"/>
      <c r="C82" s="763"/>
      <c r="D82" s="764"/>
      <c r="E82" s="764"/>
      <c r="F82" s="764"/>
      <c r="G82" s="764"/>
      <c r="H82" s="764"/>
      <c r="I82" s="763"/>
      <c r="J82" s="763"/>
      <c r="K82" s="763"/>
      <c r="L82" s="763"/>
      <c r="M82" s="763"/>
      <c r="N82" s="763"/>
      <c r="O82" s="763"/>
      <c r="P82" s="763"/>
      <c r="Q82" s="763"/>
      <c r="R82" s="761"/>
      <c r="S82" s="762"/>
      <c r="T82" s="762"/>
      <c r="U82" s="762"/>
      <c r="V82" s="762"/>
      <c r="W82" s="762"/>
      <c r="X82" s="761"/>
      <c r="Y82" s="761"/>
      <c r="Z82" s="761"/>
      <c r="AA82" s="761"/>
      <c r="AB82" s="761"/>
      <c r="AC82" s="761"/>
      <c r="AD82" s="761"/>
      <c r="AE82" s="761"/>
      <c r="AF82" s="761"/>
      <c r="AG82" s="761"/>
      <c r="AH82" s="761"/>
      <c r="AI82" s="761"/>
      <c r="AJ82" s="761"/>
      <c r="AK82" s="761"/>
      <c r="AL82" s="761"/>
      <c r="AM82" s="761"/>
      <c r="AN82" s="761"/>
      <c r="AO82" s="761"/>
      <c r="AP82" s="761"/>
      <c r="AQ82" s="761"/>
      <c r="AR82" s="760"/>
    </row>
    <row r="83" spans="1:44" ht="15.75" thickTop="1">
      <c r="A83" s="1138" t="s">
        <v>1241</v>
      </c>
      <c r="B83" s="1139"/>
      <c r="C83" s="1139"/>
      <c r="D83" s="1139"/>
      <c r="E83" s="1139"/>
      <c r="F83" s="1139"/>
      <c r="G83" s="1139"/>
      <c r="H83" s="1139"/>
      <c r="I83" s="1139"/>
      <c r="J83" s="1139"/>
      <c r="K83" s="1139"/>
      <c r="L83" s="1139"/>
      <c r="M83" s="1139"/>
      <c r="N83" s="1139"/>
      <c r="O83" s="1139"/>
      <c r="P83" s="1139"/>
      <c r="Q83" s="1139"/>
      <c r="R83" s="1139"/>
      <c r="S83" s="759"/>
      <c r="T83" s="759"/>
      <c r="U83" s="759"/>
      <c r="V83" s="759"/>
      <c r="W83" s="759"/>
      <c r="X83" s="759"/>
      <c r="Y83" s="759"/>
      <c r="Z83" s="759"/>
      <c r="AA83" s="759"/>
      <c r="AB83" s="759"/>
      <c r="AC83" s="759"/>
      <c r="AD83" s="759"/>
      <c r="AE83" s="759"/>
      <c r="AF83" s="759"/>
      <c r="AG83" s="759"/>
      <c r="AH83" s="759"/>
      <c r="AI83" s="759"/>
      <c r="AJ83" s="759"/>
      <c r="AK83" s="759"/>
      <c r="AL83" s="759"/>
      <c r="AM83" s="759"/>
      <c r="AN83" s="759"/>
      <c r="AO83" s="759"/>
      <c r="AP83" s="759"/>
      <c r="AQ83" s="759"/>
    </row>
    <row r="84" spans="1:44">
      <c r="A84" s="758"/>
      <c r="B84" s="758"/>
      <c r="C84" s="758"/>
      <c r="D84" s="758"/>
      <c r="E84" s="758"/>
      <c r="F84" s="758"/>
      <c r="G84" s="758"/>
      <c r="H84" s="758"/>
      <c r="I84" s="758"/>
      <c r="J84" s="758"/>
      <c r="K84" s="758"/>
      <c r="L84" s="758"/>
      <c r="M84" s="758"/>
      <c r="N84" s="758"/>
      <c r="O84" s="758"/>
      <c r="P84" s="758"/>
      <c r="Q84" s="758"/>
      <c r="R84" s="758"/>
      <c r="S84" s="758"/>
      <c r="T84" s="758"/>
      <c r="U84" s="758"/>
      <c r="V84" s="758"/>
      <c r="W84" s="758"/>
      <c r="X84" s="758"/>
      <c r="Y84" s="758"/>
      <c r="Z84" s="758"/>
      <c r="AA84" s="758"/>
      <c r="AB84" s="758"/>
      <c r="AC84" s="758"/>
      <c r="AD84" s="758"/>
      <c r="AE84" s="758"/>
      <c r="AF84" s="758"/>
      <c r="AG84" s="758"/>
      <c r="AH84" s="758"/>
      <c r="AI84" s="758"/>
      <c r="AJ84" s="758"/>
      <c r="AK84" s="758"/>
      <c r="AL84" s="758"/>
      <c r="AM84" s="758"/>
      <c r="AN84" s="758"/>
      <c r="AO84" s="758"/>
      <c r="AP84" s="758"/>
      <c r="AQ84" s="758"/>
      <c r="AR84" s="758"/>
    </row>
    <row r="85" spans="1:44" ht="30" customHeight="1">
      <c r="A85" s="1097" t="s">
        <v>353</v>
      </c>
      <c r="B85" s="1097"/>
      <c r="C85" s="1097"/>
      <c r="D85" s="1097"/>
      <c r="E85" s="1097"/>
      <c r="F85" s="1097"/>
      <c r="G85" s="1097"/>
      <c r="H85" s="1097"/>
      <c r="I85" s="1097"/>
      <c r="J85" s="1097"/>
      <c r="K85" s="1097"/>
      <c r="L85" s="1097"/>
      <c r="M85" s="1097"/>
      <c r="N85" s="1097"/>
      <c r="O85" s="1097"/>
      <c r="P85" s="1097"/>
      <c r="Q85" s="1097"/>
      <c r="R85" s="1097"/>
      <c r="S85" s="1097"/>
      <c r="T85" s="1097"/>
      <c r="U85" s="1097"/>
      <c r="V85" s="1097"/>
      <c r="W85" s="1097"/>
      <c r="X85" s="1097"/>
      <c r="Y85" s="1097"/>
      <c r="Z85" s="1097"/>
      <c r="AA85" s="1097"/>
      <c r="AB85" s="1097"/>
      <c r="AC85" s="1097"/>
      <c r="AD85" s="1097"/>
      <c r="AE85" s="1097"/>
      <c r="AF85" s="1097"/>
      <c r="AG85" s="1097"/>
      <c r="AH85" s="1097"/>
      <c r="AI85" s="1097"/>
      <c r="AJ85" s="1097"/>
      <c r="AK85" s="1097"/>
      <c r="AL85" s="1097"/>
      <c r="AM85" s="1097"/>
      <c r="AN85" s="1097"/>
      <c r="AO85" s="1097"/>
      <c r="AP85" s="1097"/>
      <c r="AQ85" s="1097"/>
      <c r="AR85" s="1097"/>
    </row>
    <row r="86" spans="1:44" ht="18">
      <c r="A86" s="1095" t="s">
        <v>1286</v>
      </c>
      <c r="B86" s="1095"/>
      <c r="C86" s="1095"/>
      <c r="D86" s="1095"/>
      <c r="E86" s="1095"/>
      <c r="F86" s="1095"/>
      <c r="G86" s="1095"/>
      <c r="H86" s="1095"/>
      <c r="I86" s="1095"/>
      <c r="J86" s="1095"/>
      <c r="K86" s="1095"/>
      <c r="L86" s="1095"/>
      <c r="M86" s="1095"/>
      <c r="N86" s="1095"/>
      <c r="O86" s="1095"/>
      <c r="P86" s="1095"/>
      <c r="Q86" s="1095"/>
      <c r="R86" s="1095"/>
      <c r="S86" s="1095"/>
      <c r="T86" s="1095"/>
      <c r="U86" s="1095"/>
      <c r="V86" s="1095"/>
      <c r="W86" s="1095"/>
      <c r="X86" s="1095"/>
      <c r="Y86" s="1095"/>
      <c r="Z86" s="1095"/>
      <c r="AA86" s="1095"/>
      <c r="AB86" s="1095"/>
      <c r="AC86" s="1095"/>
      <c r="AD86" s="1095"/>
      <c r="AE86" s="1095"/>
      <c r="AF86" s="1095"/>
      <c r="AG86" s="1095"/>
      <c r="AH86" s="1095"/>
      <c r="AI86" s="1095"/>
      <c r="AJ86" s="1095"/>
      <c r="AK86" s="1095"/>
      <c r="AL86" s="1095"/>
      <c r="AM86" s="1095"/>
      <c r="AN86" s="1095"/>
      <c r="AO86" s="1095"/>
      <c r="AP86" s="1095"/>
      <c r="AQ86" s="1095"/>
      <c r="AR86" s="1095"/>
    </row>
    <row r="87" spans="1:44" ht="18">
      <c r="A87" s="1095" t="s">
        <v>712</v>
      </c>
      <c r="B87" s="1095"/>
      <c r="C87" s="1095"/>
      <c r="D87" s="1095"/>
      <c r="E87" s="1095"/>
      <c r="F87" s="1095"/>
      <c r="G87" s="1095"/>
      <c r="H87" s="1095"/>
      <c r="I87" s="1095"/>
      <c r="J87" s="1095"/>
      <c r="K87" s="1095"/>
      <c r="L87" s="1095"/>
      <c r="M87" s="1095"/>
      <c r="N87" s="1095"/>
      <c r="O87" s="1095"/>
      <c r="P87" s="1095"/>
      <c r="Q87" s="1095"/>
      <c r="R87" s="1095"/>
      <c r="S87" s="1095"/>
      <c r="T87" s="1095"/>
      <c r="U87" s="1095"/>
      <c r="V87" s="1095"/>
      <c r="W87" s="1095"/>
      <c r="X87" s="1095"/>
      <c r="Y87" s="1095"/>
      <c r="Z87" s="1095"/>
      <c r="AA87" s="1095"/>
      <c r="AB87" s="1095"/>
      <c r="AC87" s="1095"/>
      <c r="AD87" s="1095"/>
      <c r="AE87" s="1095"/>
      <c r="AF87" s="1095"/>
      <c r="AG87" s="1095"/>
      <c r="AH87" s="1095"/>
      <c r="AI87" s="1095"/>
      <c r="AJ87" s="1095"/>
      <c r="AK87" s="1095"/>
      <c r="AL87" s="1095"/>
      <c r="AM87" s="1095"/>
      <c r="AN87" s="1095"/>
      <c r="AO87" s="1095"/>
      <c r="AP87" s="1095"/>
      <c r="AQ87" s="1095"/>
      <c r="AR87" s="1095"/>
    </row>
    <row r="88" spans="1:44" ht="30" customHeight="1">
      <c r="A88" s="1096" t="s">
        <v>2</v>
      </c>
      <c r="B88" s="1096"/>
      <c r="C88" s="1096"/>
      <c r="D88" s="1096"/>
      <c r="E88" s="1096"/>
      <c r="F88" s="1096"/>
      <c r="G88" s="1096"/>
      <c r="H88" s="1096"/>
      <c r="I88" s="1096"/>
      <c r="J88" s="1096"/>
      <c r="K88" s="1096"/>
      <c r="L88" s="1096"/>
      <c r="M88" s="1096"/>
      <c r="N88" s="1096"/>
      <c r="O88" s="1096"/>
      <c r="P88" s="1096"/>
      <c r="Q88" s="1096"/>
      <c r="R88" s="1096"/>
      <c r="S88" s="1096"/>
      <c r="T88" s="1096"/>
      <c r="U88" s="1096"/>
      <c r="V88" s="1096"/>
      <c r="W88" s="1096"/>
      <c r="X88" s="1096"/>
      <c r="Y88" s="1096"/>
      <c r="Z88" s="1096"/>
      <c r="AA88" s="1096"/>
      <c r="AB88" s="1096"/>
      <c r="AC88" s="1096"/>
      <c r="AD88" s="1096"/>
      <c r="AE88" s="1096"/>
      <c r="AF88" s="1096"/>
      <c r="AG88" s="1096"/>
      <c r="AH88" s="1096"/>
      <c r="AI88" s="1096"/>
      <c r="AJ88" s="1096"/>
      <c r="AK88" s="1096"/>
      <c r="AL88" s="1096"/>
      <c r="AM88" s="1096"/>
      <c r="AN88" s="1096"/>
      <c r="AO88" s="1096"/>
      <c r="AP88" s="1096"/>
      <c r="AQ88" s="1096"/>
      <c r="AR88" s="1096"/>
    </row>
    <row r="89" spans="1:44">
      <c r="A89" s="757"/>
      <c r="B89" s="1"/>
      <c r="C89" s="1"/>
      <c r="D89" s="1"/>
      <c r="E89" s="1"/>
      <c r="F89" s="1"/>
      <c r="G89" s="1"/>
      <c r="H89" s="1"/>
      <c r="I89" s="1"/>
      <c r="J89" s="1"/>
      <c r="K89" s="1"/>
      <c r="L89" s="1"/>
      <c r="M89" s="1"/>
      <c r="N89" s="1"/>
      <c r="O89" s="1"/>
      <c r="P89" s="1"/>
      <c r="Q89" s="373"/>
      <c r="R89" s="372"/>
      <c r="S89" s="1"/>
      <c r="T89" s="1"/>
      <c r="U89" s="1"/>
      <c r="V89" s="1"/>
      <c r="W89" s="1"/>
      <c r="X89" s="1"/>
      <c r="Y89" s="1"/>
      <c r="Z89" s="1"/>
    </row>
    <row r="90" spans="1:44" ht="30" customHeight="1">
      <c r="A90" s="25" t="s">
        <v>1235</v>
      </c>
      <c r="B90" s="382" t="s">
        <v>365</v>
      </c>
      <c r="C90" s="382" t="s">
        <v>379</v>
      </c>
      <c r="D90" s="382" t="s">
        <v>362</v>
      </c>
      <c r="E90" s="382" t="s">
        <v>380</v>
      </c>
      <c r="F90" s="382" t="s">
        <v>369</v>
      </c>
      <c r="G90" s="382" t="s">
        <v>378</v>
      </c>
      <c r="H90" s="382" t="s">
        <v>376</v>
      </c>
      <c r="I90" s="382" t="s">
        <v>363</v>
      </c>
      <c r="J90" s="382" t="s">
        <v>377</v>
      </c>
      <c r="K90" s="382" t="s">
        <v>367</v>
      </c>
      <c r="L90" s="382" t="s">
        <v>372</v>
      </c>
      <c r="M90" s="382" t="s">
        <v>361</v>
      </c>
      <c r="N90" s="382" t="s">
        <v>360</v>
      </c>
      <c r="O90" s="382" t="s">
        <v>358</v>
      </c>
      <c r="P90" s="382" t="s">
        <v>382</v>
      </c>
      <c r="Q90" s="382" t="s">
        <v>383</v>
      </c>
      <c r="R90" s="382" t="s">
        <v>366</v>
      </c>
      <c r="S90" s="382" t="s">
        <v>374</v>
      </c>
      <c r="T90" s="382" t="s">
        <v>364</v>
      </c>
      <c r="U90" s="382" t="s">
        <v>359</v>
      </c>
      <c r="V90" s="382" t="s">
        <v>354</v>
      </c>
      <c r="W90" s="382" t="s">
        <v>355</v>
      </c>
      <c r="X90" s="382" t="s">
        <v>381</v>
      </c>
      <c r="Y90" s="382" t="s">
        <v>373</v>
      </c>
      <c r="Z90" s="382" t="s">
        <v>371</v>
      </c>
      <c r="AA90" s="382" t="s">
        <v>356</v>
      </c>
      <c r="AB90" s="382" t="s">
        <v>357</v>
      </c>
      <c r="AC90" s="382" t="s">
        <v>375</v>
      </c>
      <c r="AD90" s="382" t="s">
        <v>368</v>
      </c>
      <c r="AE90" s="382" t="s">
        <v>370</v>
      </c>
      <c r="AF90" s="382" t="s">
        <v>384</v>
      </c>
      <c r="AG90" s="382" t="s">
        <v>442</v>
      </c>
      <c r="AH90" s="382" t="s">
        <v>443</v>
      </c>
      <c r="AI90" s="382" t="s">
        <v>444</v>
      </c>
      <c r="AJ90" s="382" t="s">
        <v>445</v>
      </c>
      <c r="AK90" s="382" t="s">
        <v>446</v>
      </c>
      <c r="AL90" s="382" t="s">
        <v>447</v>
      </c>
      <c r="AM90" s="382" t="s">
        <v>448</v>
      </c>
      <c r="AN90" s="382" t="s">
        <v>449</v>
      </c>
      <c r="AO90" s="382" t="s">
        <v>450</v>
      </c>
      <c r="AP90" s="382" t="s">
        <v>451</v>
      </c>
      <c r="AQ90" s="383" t="s">
        <v>713</v>
      </c>
      <c r="AR90" s="756" t="s">
        <v>1101</v>
      </c>
    </row>
    <row r="91" spans="1:44">
      <c r="A91" s="121" t="s">
        <v>1232</v>
      </c>
      <c r="B91" s="105">
        <v>0</v>
      </c>
      <c r="C91" s="105">
        <v>14318.45613</v>
      </c>
      <c r="D91" s="105">
        <v>0</v>
      </c>
      <c r="E91" s="105">
        <v>0</v>
      </c>
      <c r="F91" s="105">
        <v>0</v>
      </c>
      <c r="G91" s="105">
        <v>0</v>
      </c>
      <c r="H91" s="105">
        <v>0</v>
      </c>
      <c r="I91" s="105">
        <v>0</v>
      </c>
      <c r="J91" s="105">
        <v>0</v>
      </c>
      <c r="K91" s="105">
        <v>0</v>
      </c>
      <c r="L91" s="105">
        <v>0</v>
      </c>
      <c r="M91" s="105">
        <v>0</v>
      </c>
      <c r="N91" s="105">
        <v>0</v>
      </c>
      <c r="O91" s="105">
        <v>0</v>
      </c>
      <c r="P91" s="105">
        <v>0</v>
      </c>
      <c r="Q91" s="105">
        <v>0</v>
      </c>
      <c r="R91" s="105">
        <v>0</v>
      </c>
      <c r="S91" s="105">
        <v>0</v>
      </c>
      <c r="T91" s="105">
        <v>0</v>
      </c>
      <c r="U91" s="105">
        <v>0</v>
      </c>
      <c r="V91" s="105">
        <v>0</v>
      </c>
      <c r="W91" s="105">
        <v>0</v>
      </c>
      <c r="X91" s="105">
        <v>0</v>
      </c>
      <c r="Y91" s="105">
        <v>0</v>
      </c>
      <c r="Z91" s="105">
        <v>0</v>
      </c>
      <c r="AA91" s="105">
        <v>0</v>
      </c>
      <c r="AB91" s="105">
        <v>0</v>
      </c>
      <c r="AC91" s="105">
        <v>0</v>
      </c>
      <c r="AD91" s="105">
        <v>0</v>
      </c>
      <c r="AE91" s="105">
        <v>0</v>
      </c>
      <c r="AF91" s="105">
        <v>0</v>
      </c>
      <c r="AG91" s="105">
        <v>0</v>
      </c>
      <c r="AH91" s="105">
        <v>0</v>
      </c>
      <c r="AI91" s="105">
        <v>0</v>
      </c>
      <c r="AJ91" s="105">
        <v>0</v>
      </c>
      <c r="AK91" s="105">
        <v>0</v>
      </c>
      <c r="AL91" s="105">
        <v>0</v>
      </c>
      <c r="AM91" s="105">
        <v>0</v>
      </c>
      <c r="AN91" s="105">
        <v>0</v>
      </c>
      <c r="AO91" s="105">
        <v>0</v>
      </c>
      <c r="AP91" s="105">
        <v>0</v>
      </c>
      <c r="AQ91" s="105">
        <v>14318.45613</v>
      </c>
      <c r="AR91" s="131">
        <v>6.186171397148472E-3</v>
      </c>
    </row>
    <row r="92" spans="1:44">
      <c r="A92" s="121" t="s">
        <v>1231</v>
      </c>
      <c r="B92" s="105">
        <v>0</v>
      </c>
      <c r="C92" s="105">
        <v>9431.5476199999994</v>
      </c>
      <c r="D92" s="105">
        <v>0</v>
      </c>
      <c r="E92" s="105">
        <v>0</v>
      </c>
      <c r="F92" s="105">
        <v>0</v>
      </c>
      <c r="G92" s="105">
        <v>0</v>
      </c>
      <c r="H92" s="105">
        <v>0</v>
      </c>
      <c r="I92" s="105">
        <v>0</v>
      </c>
      <c r="J92" s="105">
        <v>0</v>
      </c>
      <c r="K92" s="105">
        <v>0</v>
      </c>
      <c r="L92" s="105">
        <v>0</v>
      </c>
      <c r="M92" s="105">
        <v>0</v>
      </c>
      <c r="N92" s="105">
        <v>0</v>
      </c>
      <c r="O92" s="105">
        <v>0</v>
      </c>
      <c r="P92" s="105">
        <v>0</v>
      </c>
      <c r="Q92" s="105">
        <v>0</v>
      </c>
      <c r="R92" s="105">
        <v>0</v>
      </c>
      <c r="S92" s="105">
        <v>0</v>
      </c>
      <c r="T92" s="105">
        <v>0</v>
      </c>
      <c r="U92" s="105">
        <v>0</v>
      </c>
      <c r="V92" s="105">
        <v>0</v>
      </c>
      <c r="W92" s="105">
        <v>0</v>
      </c>
      <c r="X92" s="105">
        <v>0</v>
      </c>
      <c r="Y92" s="105">
        <v>0</v>
      </c>
      <c r="Z92" s="105">
        <v>0</v>
      </c>
      <c r="AA92" s="105">
        <v>0</v>
      </c>
      <c r="AB92" s="105">
        <v>0</v>
      </c>
      <c r="AC92" s="105">
        <v>0</v>
      </c>
      <c r="AD92" s="105">
        <v>0</v>
      </c>
      <c r="AE92" s="105">
        <v>0</v>
      </c>
      <c r="AF92" s="105">
        <v>0</v>
      </c>
      <c r="AG92" s="105">
        <v>0</v>
      </c>
      <c r="AH92" s="105">
        <v>0</v>
      </c>
      <c r="AI92" s="105">
        <v>0</v>
      </c>
      <c r="AJ92" s="105">
        <v>0</v>
      </c>
      <c r="AK92" s="105">
        <v>0</v>
      </c>
      <c r="AL92" s="105">
        <v>0</v>
      </c>
      <c r="AM92" s="105">
        <v>0</v>
      </c>
      <c r="AN92" s="105">
        <v>0</v>
      </c>
      <c r="AO92" s="105">
        <v>0</v>
      </c>
      <c r="AP92" s="105">
        <v>0</v>
      </c>
      <c r="AQ92" s="105">
        <v>9431.5476199999994</v>
      </c>
      <c r="AR92" s="131">
        <v>4.0748227035066345E-3</v>
      </c>
    </row>
    <row r="93" spans="1:44">
      <c r="A93" s="121" t="s">
        <v>1230</v>
      </c>
      <c r="B93" s="105">
        <v>0</v>
      </c>
      <c r="C93" s="105">
        <v>17942.299899999998</v>
      </c>
      <c r="D93" s="105">
        <v>0</v>
      </c>
      <c r="E93" s="105">
        <v>0</v>
      </c>
      <c r="F93" s="105">
        <v>0</v>
      </c>
      <c r="G93" s="105">
        <v>3430.4826200000002</v>
      </c>
      <c r="H93" s="105">
        <v>0</v>
      </c>
      <c r="I93" s="105">
        <v>0</v>
      </c>
      <c r="J93" s="105">
        <v>0</v>
      </c>
      <c r="K93" s="105">
        <v>0</v>
      </c>
      <c r="L93" s="105">
        <v>0</v>
      </c>
      <c r="M93" s="105">
        <v>0</v>
      </c>
      <c r="N93" s="105">
        <v>0</v>
      </c>
      <c r="O93" s="105">
        <v>0</v>
      </c>
      <c r="P93" s="105">
        <v>0</v>
      </c>
      <c r="Q93" s="105">
        <v>0</v>
      </c>
      <c r="R93" s="105">
        <v>0</v>
      </c>
      <c r="S93" s="105">
        <v>0</v>
      </c>
      <c r="T93" s="105">
        <v>0</v>
      </c>
      <c r="U93" s="105">
        <v>0</v>
      </c>
      <c r="V93" s="105">
        <v>0</v>
      </c>
      <c r="W93" s="105">
        <v>0</v>
      </c>
      <c r="X93" s="105">
        <v>0</v>
      </c>
      <c r="Y93" s="105">
        <v>0</v>
      </c>
      <c r="Z93" s="105">
        <v>0</v>
      </c>
      <c r="AA93" s="105">
        <v>5072.8815500000001</v>
      </c>
      <c r="AB93" s="105">
        <v>0</v>
      </c>
      <c r="AC93" s="105">
        <v>0</v>
      </c>
      <c r="AD93" s="105">
        <v>0</v>
      </c>
      <c r="AE93" s="105">
        <v>0</v>
      </c>
      <c r="AF93" s="105">
        <v>0</v>
      </c>
      <c r="AG93" s="105">
        <v>0</v>
      </c>
      <c r="AH93" s="105">
        <v>0</v>
      </c>
      <c r="AI93" s="105">
        <v>0</v>
      </c>
      <c r="AJ93" s="105">
        <v>0</v>
      </c>
      <c r="AK93" s="105">
        <v>0</v>
      </c>
      <c r="AL93" s="105">
        <v>0</v>
      </c>
      <c r="AM93" s="105">
        <v>0</v>
      </c>
      <c r="AN93" s="105">
        <v>0</v>
      </c>
      <c r="AO93" s="105">
        <v>0</v>
      </c>
      <c r="AP93" s="105">
        <v>0</v>
      </c>
      <c r="AQ93" s="105">
        <v>26445.664069999999</v>
      </c>
      <c r="AR93" s="131">
        <v>1.142563200690765E-2</v>
      </c>
    </row>
    <row r="94" spans="1:44">
      <c r="A94" s="121" t="s">
        <v>1229</v>
      </c>
      <c r="B94" s="105">
        <v>7865.2093800000002</v>
      </c>
      <c r="C94" s="105">
        <v>19415.06912</v>
      </c>
      <c r="D94" s="105">
        <v>0</v>
      </c>
      <c r="E94" s="105">
        <v>0</v>
      </c>
      <c r="F94" s="105">
        <v>0</v>
      </c>
      <c r="G94" s="105">
        <v>0</v>
      </c>
      <c r="H94" s="105">
        <v>1565.48488</v>
      </c>
      <c r="I94" s="105">
        <v>0</v>
      </c>
      <c r="J94" s="105">
        <v>0</v>
      </c>
      <c r="K94" s="105">
        <v>0</v>
      </c>
      <c r="L94" s="105">
        <v>0</v>
      </c>
      <c r="M94" s="105">
        <v>0</v>
      </c>
      <c r="N94" s="105">
        <v>1649.4601200000002</v>
      </c>
      <c r="O94" s="105">
        <v>0</v>
      </c>
      <c r="P94" s="105">
        <v>0</v>
      </c>
      <c r="Q94" s="105">
        <v>2433.1819100000002</v>
      </c>
      <c r="R94" s="105">
        <v>0</v>
      </c>
      <c r="S94" s="105">
        <v>0</v>
      </c>
      <c r="T94" s="105">
        <v>0</v>
      </c>
      <c r="U94" s="105">
        <v>0</v>
      </c>
      <c r="V94" s="105">
        <v>0</v>
      </c>
      <c r="W94" s="105">
        <v>0</v>
      </c>
      <c r="X94" s="105">
        <v>0</v>
      </c>
      <c r="Y94" s="105">
        <v>0</v>
      </c>
      <c r="Z94" s="105">
        <v>1618.9798400000002</v>
      </c>
      <c r="AA94" s="105">
        <v>0</v>
      </c>
      <c r="AB94" s="105">
        <v>2374.0138999999999</v>
      </c>
      <c r="AC94" s="105">
        <v>0</v>
      </c>
      <c r="AD94" s="105">
        <v>3423.18496</v>
      </c>
      <c r="AE94" s="105">
        <v>0</v>
      </c>
      <c r="AF94" s="105">
        <v>0</v>
      </c>
      <c r="AG94" s="105">
        <v>0</v>
      </c>
      <c r="AH94" s="105">
        <v>0</v>
      </c>
      <c r="AI94" s="105">
        <v>0</v>
      </c>
      <c r="AJ94" s="105">
        <v>1627.5145199999999</v>
      </c>
      <c r="AK94" s="105">
        <v>0</v>
      </c>
      <c r="AL94" s="105">
        <v>0</v>
      </c>
      <c r="AM94" s="105">
        <v>0</v>
      </c>
      <c r="AN94" s="105">
        <v>0</v>
      </c>
      <c r="AO94" s="105">
        <v>0</v>
      </c>
      <c r="AP94" s="105">
        <v>0</v>
      </c>
      <c r="AQ94" s="105">
        <v>41972.09863</v>
      </c>
      <c r="AR94" s="131">
        <v>1.8133700565607036E-2</v>
      </c>
    </row>
    <row r="95" spans="1:44">
      <c r="A95" s="121" t="s">
        <v>1228</v>
      </c>
      <c r="B95" s="105">
        <v>20432.527010000002</v>
      </c>
      <c r="C95" s="105">
        <v>12165.137419999999</v>
      </c>
      <c r="D95" s="105">
        <v>0</v>
      </c>
      <c r="E95" s="105">
        <v>715.13373000000001</v>
      </c>
      <c r="F95" s="105">
        <v>0</v>
      </c>
      <c r="G95" s="105">
        <v>2705.4407799999999</v>
      </c>
      <c r="H95" s="105">
        <v>0</v>
      </c>
      <c r="I95" s="105">
        <v>0</v>
      </c>
      <c r="J95" s="105">
        <v>1910.4804099999999</v>
      </c>
      <c r="K95" s="105">
        <v>0</v>
      </c>
      <c r="L95" s="105">
        <v>0</v>
      </c>
      <c r="M95" s="105">
        <v>0</v>
      </c>
      <c r="N95" s="105">
        <v>782.11738000000003</v>
      </c>
      <c r="O95" s="105">
        <v>1421.7696100000001</v>
      </c>
      <c r="P95" s="105">
        <v>0</v>
      </c>
      <c r="Q95" s="105">
        <v>0</v>
      </c>
      <c r="R95" s="105">
        <v>791.23130000000003</v>
      </c>
      <c r="S95" s="105">
        <v>0</v>
      </c>
      <c r="T95" s="105">
        <v>0</v>
      </c>
      <c r="U95" s="105">
        <v>1465.61229</v>
      </c>
      <c r="V95" s="105">
        <v>732.26546999999994</v>
      </c>
      <c r="W95" s="105">
        <v>890.68505000000005</v>
      </c>
      <c r="X95" s="105">
        <v>2856.1539600000001</v>
      </c>
      <c r="Y95" s="105">
        <v>700</v>
      </c>
      <c r="Z95" s="105">
        <v>824.92147999999997</v>
      </c>
      <c r="AA95" s="105">
        <v>979.30749000000003</v>
      </c>
      <c r="AB95" s="105">
        <v>7316.4632300000003</v>
      </c>
      <c r="AC95" s="105">
        <v>2571.35529</v>
      </c>
      <c r="AD95" s="105">
        <v>2693.06016</v>
      </c>
      <c r="AE95" s="105">
        <v>715.84511999999995</v>
      </c>
      <c r="AF95" s="105">
        <v>0</v>
      </c>
      <c r="AG95" s="105">
        <v>2039.24926</v>
      </c>
      <c r="AH95" s="105">
        <v>1116.5981499999998</v>
      </c>
      <c r="AI95" s="105">
        <v>0</v>
      </c>
      <c r="AJ95" s="105">
        <v>0</v>
      </c>
      <c r="AK95" s="105">
        <v>718.44200999999998</v>
      </c>
      <c r="AL95" s="105">
        <v>0</v>
      </c>
      <c r="AM95" s="105">
        <v>0</v>
      </c>
      <c r="AN95" s="105">
        <v>3530.8807900000002</v>
      </c>
      <c r="AO95" s="105">
        <v>2027.8610100000001</v>
      </c>
      <c r="AP95" s="105">
        <v>0</v>
      </c>
      <c r="AQ95" s="105">
        <v>72102.538400000005</v>
      </c>
      <c r="AR95" s="131">
        <v>3.1151309656726193E-2</v>
      </c>
    </row>
    <row r="96" spans="1:44">
      <c r="A96" s="121" t="s">
        <v>1227</v>
      </c>
      <c r="B96" s="105">
        <v>23122.66632</v>
      </c>
      <c r="C96" s="105">
        <v>23282.670329999997</v>
      </c>
      <c r="D96" s="105">
        <v>5745.1799800000008</v>
      </c>
      <c r="E96" s="105">
        <v>1660.6366399999999</v>
      </c>
      <c r="F96" s="105">
        <v>3799.8797100000002</v>
      </c>
      <c r="G96" s="105">
        <v>2956.9331699999998</v>
      </c>
      <c r="H96" s="105">
        <v>3728.4211700000001</v>
      </c>
      <c r="I96" s="105">
        <v>840.32674999999995</v>
      </c>
      <c r="J96" s="105">
        <v>1476.32197</v>
      </c>
      <c r="K96" s="105">
        <v>719.99146999999994</v>
      </c>
      <c r="L96" s="105">
        <v>0</v>
      </c>
      <c r="M96" s="105">
        <v>550.02967000000001</v>
      </c>
      <c r="N96" s="105">
        <v>5073.5958700000001</v>
      </c>
      <c r="O96" s="105">
        <v>4106.77448</v>
      </c>
      <c r="P96" s="105">
        <v>1945.2850800000001</v>
      </c>
      <c r="Q96" s="105">
        <v>345.84730999999999</v>
      </c>
      <c r="R96" s="105">
        <v>473.77121</v>
      </c>
      <c r="S96" s="105">
        <v>365.96568000000002</v>
      </c>
      <c r="T96" s="105">
        <v>398.71877000000001</v>
      </c>
      <c r="U96" s="105">
        <v>3323.5830099999998</v>
      </c>
      <c r="V96" s="105">
        <v>2434.84384</v>
      </c>
      <c r="W96" s="105">
        <v>966.62695999999994</v>
      </c>
      <c r="X96" s="105">
        <v>1367.05945</v>
      </c>
      <c r="Y96" s="105">
        <v>715.72486000000004</v>
      </c>
      <c r="Z96" s="105">
        <v>3829.6460899999997</v>
      </c>
      <c r="AA96" s="105">
        <v>1523.4263600000002</v>
      </c>
      <c r="AB96" s="105">
        <v>3544.2323700000002</v>
      </c>
      <c r="AC96" s="105">
        <v>7187.24352</v>
      </c>
      <c r="AD96" s="105">
        <v>2915.9727900000003</v>
      </c>
      <c r="AE96" s="105">
        <v>3305.7397099999998</v>
      </c>
      <c r="AF96" s="105">
        <v>0</v>
      </c>
      <c r="AG96" s="105">
        <v>801.46028000000001</v>
      </c>
      <c r="AH96" s="105">
        <v>0</v>
      </c>
      <c r="AI96" s="105">
        <v>0</v>
      </c>
      <c r="AJ96" s="105">
        <v>0</v>
      </c>
      <c r="AK96" s="105">
        <v>816.35672999999997</v>
      </c>
      <c r="AL96" s="105">
        <v>1724.8948400000002</v>
      </c>
      <c r="AM96" s="105">
        <v>1223.8000300000001</v>
      </c>
      <c r="AN96" s="105">
        <v>1777.8086899999998</v>
      </c>
      <c r="AO96" s="105">
        <v>568.39668999999992</v>
      </c>
      <c r="AP96" s="105">
        <v>0</v>
      </c>
      <c r="AQ96" s="105">
        <v>118619.8318</v>
      </c>
      <c r="AR96" s="131">
        <v>5.1248724300538312E-2</v>
      </c>
    </row>
    <row r="97" spans="1:44">
      <c r="A97" s="121" t="s">
        <v>1226</v>
      </c>
      <c r="B97" s="105">
        <v>25832.76497</v>
      </c>
      <c r="C97" s="105">
        <v>9099.2277599999998</v>
      </c>
      <c r="D97" s="105">
        <v>7299.2663600000005</v>
      </c>
      <c r="E97" s="105">
        <v>1688.01674</v>
      </c>
      <c r="F97" s="105">
        <v>2593.7692099999999</v>
      </c>
      <c r="G97" s="105">
        <v>6915.0728499999996</v>
      </c>
      <c r="H97" s="105">
        <v>2677.9578700000002</v>
      </c>
      <c r="I97" s="105">
        <v>1838.72921</v>
      </c>
      <c r="J97" s="105">
        <v>1262.86421</v>
      </c>
      <c r="K97" s="105">
        <v>2101.1978599999998</v>
      </c>
      <c r="L97" s="105">
        <v>1098.4750900000001</v>
      </c>
      <c r="M97" s="105">
        <v>976.90134999999998</v>
      </c>
      <c r="N97" s="105">
        <v>5439.9302200000002</v>
      </c>
      <c r="O97" s="105">
        <v>4424.5696799999996</v>
      </c>
      <c r="P97" s="105">
        <v>1028.0968</v>
      </c>
      <c r="Q97" s="105">
        <v>917.23934999999994</v>
      </c>
      <c r="R97" s="105">
        <v>1371.5320900000002</v>
      </c>
      <c r="S97" s="105">
        <v>4984.05314</v>
      </c>
      <c r="T97" s="105">
        <v>0</v>
      </c>
      <c r="U97" s="105">
        <v>4511.8883599999999</v>
      </c>
      <c r="V97" s="105">
        <v>7350.0449400000007</v>
      </c>
      <c r="W97" s="105">
        <v>1619.67804</v>
      </c>
      <c r="X97" s="105">
        <v>2678.9617699999999</v>
      </c>
      <c r="Y97" s="105">
        <v>734.65827000000002</v>
      </c>
      <c r="Z97" s="105">
        <v>1453.7421999999999</v>
      </c>
      <c r="AA97" s="105">
        <v>999.71392000000003</v>
      </c>
      <c r="AB97" s="105">
        <v>4494.4288200000001</v>
      </c>
      <c r="AC97" s="105">
        <v>7456.0466900000001</v>
      </c>
      <c r="AD97" s="105">
        <v>2764.3672999999999</v>
      </c>
      <c r="AE97" s="105">
        <v>5116.3275599999997</v>
      </c>
      <c r="AF97" s="105">
        <v>2214.6300899999997</v>
      </c>
      <c r="AG97" s="105">
        <v>1016.29948</v>
      </c>
      <c r="AH97" s="105">
        <v>1224.3161</v>
      </c>
      <c r="AI97" s="105">
        <v>0</v>
      </c>
      <c r="AJ97" s="105">
        <v>893.52499</v>
      </c>
      <c r="AK97" s="105">
        <v>0</v>
      </c>
      <c r="AL97" s="105">
        <v>4887.3519699999997</v>
      </c>
      <c r="AM97" s="105">
        <v>207.11498</v>
      </c>
      <c r="AN97" s="105">
        <v>4386.6947300000002</v>
      </c>
      <c r="AO97" s="105">
        <v>804.28834999999992</v>
      </c>
      <c r="AP97" s="105">
        <v>212.98434</v>
      </c>
      <c r="AQ97" s="105">
        <v>136576.72766</v>
      </c>
      <c r="AR97" s="131">
        <v>5.9006853706540532E-2</v>
      </c>
    </row>
    <row r="98" spans="1:44">
      <c r="A98" s="121" t="s">
        <v>1225</v>
      </c>
      <c r="B98" s="105">
        <v>32899.798370000004</v>
      </c>
      <c r="C98" s="105">
        <v>14965.062550000001</v>
      </c>
      <c r="D98" s="105">
        <v>7325.2197300000007</v>
      </c>
      <c r="E98" s="105">
        <v>2407.1480499999998</v>
      </c>
      <c r="F98" s="105">
        <v>2130.0984500000004</v>
      </c>
      <c r="G98" s="105">
        <v>7003.7078600000004</v>
      </c>
      <c r="H98" s="105">
        <v>656.88342</v>
      </c>
      <c r="I98" s="105">
        <v>1638.76755</v>
      </c>
      <c r="J98" s="105">
        <v>1963.0453600000001</v>
      </c>
      <c r="K98" s="105">
        <v>1974.9862000000001</v>
      </c>
      <c r="L98" s="105">
        <v>842.39975000000004</v>
      </c>
      <c r="M98" s="105">
        <v>1072.2212199999999</v>
      </c>
      <c r="N98" s="105">
        <v>6583.7276700000002</v>
      </c>
      <c r="O98" s="105">
        <v>4330.2253700000001</v>
      </c>
      <c r="P98" s="105">
        <v>1450.5031999999999</v>
      </c>
      <c r="Q98" s="105">
        <v>1379.4559999999999</v>
      </c>
      <c r="R98" s="105">
        <v>1219.3810000000001</v>
      </c>
      <c r="S98" s="105">
        <v>2540.49442</v>
      </c>
      <c r="T98" s="105">
        <v>526.36907999999994</v>
      </c>
      <c r="U98" s="105">
        <v>5265.1356500000002</v>
      </c>
      <c r="V98" s="105">
        <v>13577.260029999999</v>
      </c>
      <c r="W98" s="105">
        <v>1400.0343600000001</v>
      </c>
      <c r="X98" s="105">
        <v>4449.6734500000002</v>
      </c>
      <c r="Y98" s="105">
        <v>2209.1692000000003</v>
      </c>
      <c r="Z98" s="105">
        <v>3869.5529799999999</v>
      </c>
      <c r="AA98" s="105">
        <v>1492.78898</v>
      </c>
      <c r="AB98" s="105">
        <v>4938.1843600000002</v>
      </c>
      <c r="AC98" s="105">
        <v>7921.9040199999999</v>
      </c>
      <c r="AD98" s="105">
        <v>2106.2693199999999</v>
      </c>
      <c r="AE98" s="105">
        <v>7067.4142999999995</v>
      </c>
      <c r="AF98" s="105">
        <v>416.16704999999996</v>
      </c>
      <c r="AG98" s="105">
        <v>2699.6265800000001</v>
      </c>
      <c r="AH98" s="105">
        <v>200.28479999999999</v>
      </c>
      <c r="AI98" s="105">
        <v>505.13691999999998</v>
      </c>
      <c r="AJ98" s="105">
        <v>350.25152000000003</v>
      </c>
      <c r="AK98" s="105">
        <v>0</v>
      </c>
      <c r="AL98" s="105">
        <v>2480.1116499999998</v>
      </c>
      <c r="AM98" s="105">
        <v>819.33921999999995</v>
      </c>
      <c r="AN98" s="105">
        <v>6177.6817499999997</v>
      </c>
      <c r="AO98" s="105">
        <v>1362.3322700000001</v>
      </c>
      <c r="AP98" s="105">
        <v>440.26249000000001</v>
      </c>
      <c r="AQ98" s="105">
        <v>162658.07615000001</v>
      </c>
      <c r="AR98" s="131">
        <v>7.0275086158630984E-2</v>
      </c>
    </row>
    <row r="99" spans="1:44">
      <c r="A99" s="121" t="s">
        <v>1224</v>
      </c>
      <c r="B99" s="105">
        <v>18723.99252</v>
      </c>
      <c r="C99" s="105">
        <v>8046.8120399999998</v>
      </c>
      <c r="D99" s="105">
        <v>4027.2049999999999</v>
      </c>
      <c r="E99" s="105">
        <v>1740.36553</v>
      </c>
      <c r="F99" s="105">
        <v>2877.7475299999996</v>
      </c>
      <c r="G99" s="105">
        <v>5812.4542799999999</v>
      </c>
      <c r="H99" s="105">
        <v>1801.4148</v>
      </c>
      <c r="I99" s="105">
        <v>1895.34599</v>
      </c>
      <c r="J99" s="105">
        <v>1760.1970100000001</v>
      </c>
      <c r="K99" s="105">
        <v>2230.2495400000003</v>
      </c>
      <c r="L99" s="105">
        <v>566.45333999999991</v>
      </c>
      <c r="M99" s="105">
        <v>660.96911999999998</v>
      </c>
      <c r="N99" s="105">
        <v>4216.3689100000001</v>
      </c>
      <c r="O99" s="105">
        <v>4145.1959399999996</v>
      </c>
      <c r="P99" s="105">
        <v>1599.9536799999998</v>
      </c>
      <c r="Q99" s="105">
        <v>683.08094999999992</v>
      </c>
      <c r="R99" s="105">
        <v>1132.5480400000001</v>
      </c>
      <c r="S99" s="105">
        <v>2579.2721099999999</v>
      </c>
      <c r="T99" s="105">
        <v>1176.07305</v>
      </c>
      <c r="U99" s="105">
        <v>5013.1283800000001</v>
      </c>
      <c r="V99" s="105">
        <v>11017.26309</v>
      </c>
      <c r="W99" s="105">
        <v>1513.0649699999999</v>
      </c>
      <c r="X99" s="105">
        <v>2099.0978300000002</v>
      </c>
      <c r="Y99" s="105">
        <v>2236.98839</v>
      </c>
      <c r="Z99" s="105">
        <v>2008.3869199999999</v>
      </c>
      <c r="AA99" s="105">
        <v>1663.0083400000001</v>
      </c>
      <c r="AB99" s="105">
        <v>4251.8795799999998</v>
      </c>
      <c r="AC99" s="105">
        <v>5611.9431399999994</v>
      </c>
      <c r="AD99" s="105">
        <v>459.07926000000003</v>
      </c>
      <c r="AE99" s="105">
        <v>5419.0740900000001</v>
      </c>
      <c r="AF99" s="105">
        <v>263.60494</v>
      </c>
      <c r="AG99" s="105">
        <v>1052.42029</v>
      </c>
      <c r="AH99" s="105">
        <v>603.83136000000002</v>
      </c>
      <c r="AI99" s="105">
        <v>0</v>
      </c>
      <c r="AJ99" s="105">
        <v>0</v>
      </c>
      <c r="AK99" s="105">
        <v>0</v>
      </c>
      <c r="AL99" s="105">
        <v>1722.12581</v>
      </c>
      <c r="AM99" s="105">
        <v>0</v>
      </c>
      <c r="AN99" s="105">
        <v>5069.6255099999998</v>
      </c>
      <c r="AO99" s="105">
        <v>703.75300000000004</v>
      </c>
      <c r="AP99" s="105">
        <v>466.01211000000001</v>
      </c>
      <c r="AQ99" s="105">
        <v>116849.98639000001</v>
      </c>
      <c r="AR99" s="131">
        <v>5.0484077123963383E-2</v>
      </c>
    </row>
    <row r="100" spans="1:44">
      <c r="A100" s="121" t="s">
        <v>1223</v>
      </c>
      <c r="B100" s="105">
        <v>38026.466469999999</v>
      </c>
      <c r="C100" s="105">
        <v>11635.953720000001</v>
      </c>
      <c r="D100" s="105">
        <v>9966.240960000001</v>
      </c>
      <c r="E100" s="105">
        <v>2263.1262999999999</v>
      </c>
      <c r="F100" s="105">
        <v>3618.4358700000003</v>
      </c>
      <c r="G100" s="105">
        <v>11096.215630000001</v>
      </c>
      <c r="H100" s="105">
        <v>4007.98704</v>
      </c>
      <c r="I100" s="105">
        <v>4049.0856899999999</v>
      </c>
      <c r="J100" s="105">
        <v>3215.9757799999998</v>
      </c>
      <c r="K100" s="105">
        <v>5370.4709800000001</v>
      </c>
      <c r="L100" s="105">
        <v>1928.5383300000001</v>
      </c>
      <c r="M100" s="105">
        <v>1102.4735600000001</v>
      </c>
      <c r="N100" s="105">
        <v>8333.9222499999996</v>
      </c>
      <c r="O100" s="105">
        <v>5067.6901600000001</v>
      </c>
      <c r="P100" s="105">
        <v>4024.5771099999997</v>
      </c>
      <c r="Q100" s="105">
        <v>742.47455000000002</v>
      </c>
      <c r="R100" s="105">
        <v>2509.38256</v>
      </c>
      <c r="S100" s="105">
        <v>5584.48189</v>
      </c>
      <c r="T100" s="105">
        <v>1689.67318</v>
      </c>
      <c r="U100" s="105">
        <v>8015.7910400000001</v>
      </c>
      <c r="V100" s="105">
        <v>19551.34978</v>
      </c>
      <c r="W100" s="105">
        <v>3241.1265199999998</v>
      </c>
      <c r="X100" s="105">
        <v>4021.03262</v>
      </c>
      <c r="Y100" s="105">
        <v>3486.2052899999999</v>
      </c>
      <c r="Z100" s="105">
        <v>2760.8154</v>
      </c>
      <c r="AA100" s="105">
        <v>2335.7506600000002</v>
      </c>
      <c r="AB100" s="105">
        <v>9190.7592299999997</v>
      </c>
      <c r="AC100" s="105">
        <v>12214.212320000001</v>
      </c>
      <c r="AD100" s="105">
        <v>1326.08843</v>
      </c>
      <c r="AE100" s="105">
        <v>12386.58617</v>
      </c>
      <c r="AF100" s="105">
        <v>1311.6921</v>
      </c>
      <c r="AG100" s="105">
        <v>2370.0180599999999</v>
      </c>
      <c r="AH100" s="105">
        <v>898.27693000000011</v>
      </c>
      <c r="AI100" s="105">
        <v>81.898039999999995</v>
      </c>
      <c r="AJ100" s="105">
        <v>254.88810999999998</v>
      </c>
      <c r="AK100" s="105">
        <v>91.175229999999999</v>
      </c>
      <c r="AL100" s="105">
        <v>2793.7031899999997</v>
      </c>
      <c r="AM100" s="105">
        <v>574.24178000000006</v>
      </c>
      <c r="AN100" s="105">
        <v>7107.51361</v>
      </c>
      <c r="AO100" s="105">
        <v>1402.12338</v>
      </c>
      <c r="AP100" s="105">
        <v>627.72339999999997</v>
      </c>
      <c r="AQ100" s="105">
        <v>220276.14332</v>
      </c>
      <c r="AR100" s="131">
        <v>9.5168498957461378E-2</v>
      </c>
    </row>
    <row r="101" spans="1:44">
      <c r="A101" s="121" t="s">
        <v>1222</v>
      </c>
      <c r="B101" s="105">
        <v>59182.054630000006</v>
      </c>
      <c r="C101" s="105">
        <v>20674.258249999999</v>
      </c>
      <c r="D101" s="105">
        <v>14894.93736</v>
      </c>
      <c r="E101" s="105">
        <v>4989.6463300000005</v>
      </c>
      <c r="F101" s="105">
        <v>6706.4959400000007</v>
      </c>
      <c r="G101" s="105">
        <v>19109.036550000001</v>
      </c>
      <c r="H101" s="105">
        <v>7294.6128899999994</v>
      </c>
      <c r="I101" s="105">
        <v>8898.5016199999991</v>
      </c>
      <c r="J101" s="105">
        <v>6193.5592800000004</v>
      </c>
      <c r="K101" s="105">
        <v>10094.56241</v>
      </c>
      <c r="L101" s="105">
        <v>3487.58545</v>
      </c>
      <c r="M101" s="105">
        <v>3055.6436600000002</v>
      </c>
      <c r="N101" s="105">
        <v>17089.800190000002</v>
      </c>
      <c r="O101" s="105">
        <v>10581.545109999999</v>
      </c>
      <c r="P101" s="105">
        <v>5500.9501399999999</v>
      </c>
      <c r="Q101" s="105">
        <v>2729.1172799999999</v>
      </c>
      <c r="R101" s="105">
        <v>4113.7142599999997</v>
      </c>
      <c r="S101" s="105">
        <v>10930.115740000001</v>
      </c>
      <c r="T101" s="105">
        <v>3042.8898899999999</v>
      </c>
      <c r="U101" s="105">
        <v>16262.00123</v>
      </c>
      <c r="V101" s="105">
        <v>35196.576270000005</v>
      </c>
      <c r="W101" s="105">
        <v>5233.7219000000005</v>
      </c>
      <c r="X101" s="105">
        <v>5785.7729500000005</v>
      </c>
      <c r="Y101" s="105">
        <v>5833.99395</v>
      </c>
      <c r="Z101" s="105">
        <v>5216.22966</v>
      </c>
      <c r="AA101" s="105">
        <v>4889.67731</v>
      </c>
      <c r="AB101" s="105">
        <v>14390.67589</v>
      </c>
      <c r="AC101" s="105">
        <v>15097.497740000001</v>
      </c>
      <c r="AD101" s="105">
        <v>1731.6014</v>
      </c>
      <c r="AE101" s="105">
        <v>24069.716700000001</v>
      </c>
      <c r="AF101" s="105">
        <v>2607.7124100000001</v>
      </c>
      <c r="AG101" s="105">
        <v>5390.3464699999995</v>
      </c>
      <c r="AH101" s="105">
        <v>1719.4513400000001</v>
      </c>
      <c r="AI101" s="105">
        <v>620.51677000000007</v>
      </c>
      <c r="AJ101" s="105">
        <v>616.01076</v>
      </c>
      <c r="AK101" s="105">
        <v>211.83252999999999</v>
      </c>
      <c r="AL101" s="105">
        <v>4783.5221500000007</v>
      </c>
      <c r="AM101" s="105">
        <v>568.64435000000003</v>
      </c>
      <c r="AN101" s="105">
        <v>13310.966179999999</v>
      </c>
      <c r="AO101" s="105">
        <v>2780.5120899999997</v>
      </c>
      <c r="AP101" s="105">
        <v>1617.7342699999999</v>
      </c>
      <c r="AQ101" s="105">
        <v>386503.74129999999</v>
      </c>
      <c r="AR101" s="131">
        <v>0.16698576771215992</v>
      </c>
    </row>
    <row r="102" spans="1:44">
      <c r="A102" s="121" t="s">
        <v>1221</v>
      </c>
      <c r="B102" s="105">
        <v>92530.54531999999</v>
      </c>
      <c r="C102" s="105">
        <v>32156.82285</v>
      </c>
      <c r="D102" s="105">
        <v>18877.64689</v>
      </c>
      <c r="E102" s="105">
        <v>7124.1702300000006</v>
      </c>
      <c r="F102" s="105">
        <v>9739.6939999999995</v>
      </c>
      <c r="G102" s="105">
        <v>32123.702089999999</v>
      </c>
      <c r="H102" s="105">
        <v>12046.749029999999</v>
      </c>
      <c r="I102" s="105">
        <v>11958.698630000001</v>
      </c>
      <c r="J102" s="105">
        <v>11357.30868</v>
      </c>
      <c r="K102" s="105">
        <v>11806.39444</v>
      </c>
      <c r="L102" s="105">
        <v>8801.4723400000003</v>
      </c>
      <c r="M102" s="105">
        <v>5974.99953</v>
      </c>
      <c r="N102" s="105">
        <v>29128.020479999999</v>
      </c>
      <c r="O102" s="105">
        <v>15267.750820000001</v>
      </c>
      <c r="P102" s="105">
        <v>8954.8953499999989</v>
      </c>
      <c r="Q102" s="105">
        <v>3638.6124900000004</v>
      </c>
      <c r="R102" s="105">
        <v>6370.8916900000004</v>
      </c>
      <c r="S102" s="105">
        <v>14371.763499999999</v>
      </c>
      <c r="T102" s="105">
        <v>7183.6836299999995</v>
      </c>
      <c r="U102" s="105">
        <v>30120.123090000001</v>
      </c>
      <c r="V102" s="105">
        <v>64273.160320000003</v>
      </c>
      <c r="W102" s="105">
        <v>9083.0446699999993</v>
      </c>
      <c r="X102" s="105">
        <v>7117.85286</v>
      </c>
      <c r="Y102" s="105">
        <v>10510.44038</v>
      </c>
      <c r="Z102" s="105">
        <v>7252.4707400000007</v>
      </c>
      <c r="AA102" s="105">
        <v>7343.5443600000008</v>
      </c>
      <c r="AB102" s="105">
        <v>24514.152819999999</v>
      </c>
      <c r="AC102" s="105">
        <v>23524.077739999997</v>
      </c>
      <c r="AD102" s="105">
        <v>2921.1763599999999</v>
      </c>
      <c r="AE102" s="105">
        <v>46713.339890000003</v>
      </c>
      <c r="AF102" s="105">
        <v>4870.8409499999998</v>
      </c>
      <c r="AG102" s="105">
        <v>9802.5866100000003</v>
      </c>
      <c r="AH102" s="105">
        <v>3525.21459</v>
      </c>
      <c r="AI102" s="105">
        <v>1033.0763199999999</v>
      </c>
      <c r="AJ102" s="105">
        <v>1020.02863</v>
      </c>
      <c r="AK102" s="105">
        <v>492.33067999999997</v>
      </c>
      <c r="AL102" s="105">
        <v>7144.3516399999999</v>
      </c>
      <c r="AM102" s="105">
        <v>1021.63279</v>
      </c>
      <c r="AN102" s="105">
        <v>17826.75648</v>
      </c>
      <c r="AO102" s="105">
        <v>3930.9476299999997</v>
      </c>
      <c r="AP102" s="105">
        <v>3204.0449600000002</v>
      </c>
      <c r="AQ102" s="105">
        <v>626659.01650000003</v>
      </c>
      <c r="AR102" s="131">
        <v>0.27074288236391675</v>
      </c>
    </row>
    <row r="103" spans="1:44">
      <c r="A103" s="121" t="s">
        <v>1220</v>
      </c>
      <c r="B103" s="105">
        <v>24401.492920000001</v>
      </c>
      <c r="C103" s="105">
        <v>7493.5545000000002</v>
      </c>
      <c r="D103" s="105">
        <v>3455.4400099999998</v>
      </c>
      <c r="E103" s="105">
        <v>1441.3389499999998</v>
      </c>
      <c r="F103" s="105">
        <v>1741.6633200000001</v>
      </c>
      <c r="G103" s="105">
        <v>7703.2380400000002</v>
      </c>
      <c r="H103" s="105">
        <v>2896.9358099999999</v>
      </c>
      <c r="I103" s="105">
        <v>2469.0887200000002</v>
      </c>
      <c r="J103" s="105">
        <v>2781.8157799999999</v>
      </c>
      <c r="K103" s="105">
        <v>2087.1290600000002</v>
      </c>
      <c r="L103" s="105">
        <v>3100.2826700000001</v>
      </c>
      <c r="M103" s="105">
        <v>1265.3526299999999</v>
      </c>
      <c r="N103" s="105">
        <v>6170.4378399999996</v>
      </c>
      <c r="O103" s="105">
        <v>2396.5380499999997</v>
      </c>
      <c r="P103" s="105">
        <v>1457.3931399999999</v>
      </c>
      <c r="Q103" s="105">
        <v>1045.9942100000001</v>
      </c>
      <c r="R103" s="105">
        <v>2468.8863300000003</v>
      </c>
      <c r="S103" s="105">
        <v>2406.4505600000002</v>
      </c>
      <c r="T103" s="105">
        <v>1522.4041299999999</v>
      </c>
      <c r="U103" s="105">
        <v>7541.1972599999999</v>
      </c>
      <c r="V103" s="105">
        <v>15654.59957</v>
      </c>
      <c r="W103" s="105">
        <v>1765.87084</v>
      </c>
      <c r="X103" s="105">
        <v>1293.56331</v>
      </c>
      <c r="Y103" s="105">
        <v>2293.1067799999996</v>
      </c>
      <c r="Z103" s="105">
        <v>1565.11402</v>
      </c>
      <c r="AA103" s="105">
        <v>1504.3656100000001</v>
      </c>
      <c r="AB103" s="105">
        <v>5322.0223800000003</v>
      </c>
      <c r="AC103" s="105">
        <v>4680.66039</v>
      </c>
      <c r="AD103" s="105">
        <v>676.62025000000006</v>
      </c>
      <c r="AE103" s="105">
        <v>6091.7659199999998</v>
      </c>
      <c r="AF103" s="105">
        <v>1746.3499099999999</v>
      </c>
      <c r="AG103" s="105">
        <v>3263.3728500000002</v>
      </c>
      <c r="AH103" s="105">
        <v>674.96028999999999</v>
      </c>
      <c r="AI103" s="105">
        <v>223.50550000000001</v>
      </c>
      <c r="AJ103" s="105">
        <v>293.31655000000001</v>
      </c>
      <c r="AK103" s="105">
        <v>188.44092999999998</v>
      </c>
      <c r="AL103" s="105">
        <v>1358.98434</v>
      </c>
      <c r="AM103" s="105">
        <v>267.99124</v>
      </c>
      <c r="AN103" s="105">
        <v>3639.2397299999998</v>
      </c>
      <c r="AO103" s="105">
        <v>1111.2967100000001</v>
      </c>
      <c r="AP103" s="105">
        <v>830.30948999999998</v>
      </c>
      <c r="AQ103" s="105">
        <v>140292.09054</v>
      </c>
      <c r="AR103" s="131">
        <v>6.061204573070908E-2</v>
      </c>
    </row>
    <row r="104" spans="1:44">
      <c r="A104" s="121" t="s">
        <v>1219</v>
      </c>
      <c r="B104" s="105">
        <v>35705.756580000001</v>
      </c>
      <c r="C104" s="105">
        <v>10690.263449999999</v>
      </c>
      <c r="D104" s="105">
        <v>6974.6775599999992</v>
      </c>
      <c r="E104" s="105">
        <v>2456.4161300000001</v>
      </c>
      <c r="F104" s="105">
        <v>2571.1819100000002</v>
      </c>
      <c r="G104" s="105">
        <v>25715.762899999998</v>
      </c>
      <c r="H104" s="105">
        <v>4898.8390999999992</v>
      </c>
      <c r="I104" s="105">
        <v>4136.1198700000004</v>
      </c>
      <c r="J104" s="105">
        <v>5364.5180999999993</v>
      </c>
      <c r="K104" s="105">
        <v>3167.00164</v>
      </c>
      <c r="L104" s="105">
        <v>5753.4736399999992</v>
      </c>
      <c r="M104" s="105">
        <v>2054.7348899999997</v>
      </c>
      <c r="N104" s="105">
        <v>8295.9253900000003</v>
      </c>
      <c r="O104" s="105">
        <v>3697.03307</v>
      </c>
      <c r="P104" s="105">
        <v>2206.3651400000003</v>
      </c>
      <c r="Q104" s="105">
        <v>4096.8966300000002</v>
      </c>
      <c r="R104" s="105">
        <v>3754.5725699999998</v>
      </c>
      <c r="S104" s="105">
        <v>3521.5065299999997</v>
      </c>
      <c r="T104" s="105">
        <v>2658.4381200000003</v>
      </c>
      <c r="U104" s="105">
        <v>12596.98199</v>
      </c>
      <c r="V104" s="105">
        <v>26124.58165</v>
      </c>
      <c r="W104" s="105">
        <v>2478.22048</v>
      </c>
      <c r="X104" s="105">
        <v>1950.4663899999998</v>
      </c>
      <c r="Y104" s="105">
        <v>2948.44778</v>
      </c>
      <c r="Z104" s="105">
        <v>3246.7662300000002</v>
      </c>
      <c r="AA104" s="105">
        <v>2568.3690200000001</v>
      </c>
      <c r="AB104" s="105">
        <v>7644.5612499999997</v>
      </c>
      <c r="AC104" s="105">
        <v>6260.3300300000001</v>
      </c>
      <c r="AD104" s="105">
        <v>2641.9024199999999</v>
      </c>
      <c r="AE104" s="105">
        <v>8118.25342</v>
      </c>
      <c r="AF104" s="105">
        <v>3805.7469700000001</v>
      </c>
      <c r="AG104" s="105">
        <v>3297.4829599999998</v>
      </c>
      <c r="AH104" s="105">
        <v>2657.1823999999997</v>
      </c>
      <c r="AI104" s="105">
        <v>580.89627000000007</v>
      </c>
      <c r="AJ104" s="105">
        <v>820.95537000000002</v>
      </c>
      <c r="AK104" s="105">
        <v>432.66505000000001</v>
      </c>
      <c r="AL104" s="105">
        <v>2461.9659300000003</v>
      </c>
      <c r="AM104" s="105">
        <v>463.43209999999999</v>
      </c>
      <c r="AN104" s="105">
        <v>6648.58428</v>
      </c>
      <c r="AO104" s="105">
        <v>4544.0604699999994</v>
      </c>
      <c r="AP104" s="105">
        <v>1873.6633200000001</v>
      </c>
      <c r="AQ104" s="105">
        <v>241884.99900000001</v>
      </c>
      <c r="AR104" s="131">
        <v>0.1045044276161837</v>
      </c>
    </row>
    <row r="105" spans="1:44">
      <c r="A105" s="25" t="s">
        <v>7</v>
      </c>
      <c r="B105" s="106">
        <v>378723.27448999998</v>
      </c>
      <c r="C105" s="106">
        <v>211317.13563999999</v>
      </c>
      <c r="D105" s="106">
        <v>78565.813850000006</v>
      </c>
      <c r="E105" s="106">
        <v>26485.998630000002</v>
      </c>
      <c r="F105" s="106">
        <v>35778.965940000002</v>
      </c>
      <c r="G105" s="106">
        <v>124572.04676999999</v>
      </c>
      <c r="H105" s="106">
        <v>41575.286010000003</v>
      </c>
      <c r="I105" s="106">
        <v>37724.66403</v>
      </c>
      <c r="J105" s="106">
        <v>37286.086580000003</v>
      </c>
      <c r="K105" s="106">
        <v>39551.9836</v>
      </c>
      <c r="L105" s="106">
        <v>25578.680609999999</v>
      </c>
      <c r="M105" s="106">
        <v>16713.325629999999</v>
      </c>
      <c r="N105" s="106">
        <v>92763.306320000003</v>
      </c>
      <c r="O105" s="106">
        <v>55439.092290000001</v>
      </c>
      <c r="P105" s="106">
        <v>28168.019639999999</v>
      </c>
      <c r="Q105" s="106">
        <v>18011.900679999999</v>
      </c>
      <c r="R105" s="106">
        <v>24205.911050000002</v>
      </c>
      <c r="S105" s="106">
        <v>47284.103569999999</v>
      </c>
      <c r="T105" s="106">
        <v>18198.249849999997</v>
      </c>
      <c r="U105" s="106">
        <v>94115.44230000001</v>
      </c>
      <c r="V105" s="106">
        <v>195911.94495999999</v>
      </c>
      <c r="W105" s="106">
        <v>28192.073789999999</v>
      </c>
      <c r="X105" s="106">
        <v>33619.634590000001</v>
      </c>
      <c r="Y105" s="106">
        <v>31668.734899999996</v>
      </c>
      <c r="Z105" s="106">
        <v>33646.62556</v>
      </c>
      <c r="AA105" s="106">
        <v>30372.833599999998</v>
      </c>
      <c r="AB105" s="106">
        <v>87981.373829999997</v>
      </c>
      <c r="AC105" s="106">
        <v>92525.270879999996</v>
      </c>
      <c r="AD105" s="106">
        <v>23659.322649999998</v>
      </c>
      <c r="AE105" s="106">
        <v>119004.06288</v>
      </c>
      <c r="AF105" s="106">
        <v>17236.744419999999</v>
      </c>
      <c r="AG105" s="106">
        <v>31732.862840000002</v>
      </c>
      <c r="AH105" s="106">
        <v>12620.115960000001</v>
      </c>
      <c r="AI105" s="106">
        <v>3045.0298200000007</v>
      </c>
      <c r="AJ105" s="106">
        <v>5876.4904499999993</v>
      </c>
      <c r="AK105" s="106">
        <v>2951.2431599999995</v>
      </c>
      <c r="AL105" s="106">
        <v>29357.01152</v>
      </c>
      <c r="AM105" s="106">
        <v>5146.1964900000003</v>
      </c>
      <c r="AN105" s="106">
        <v>69475.751749999996</v>
      </c>
      <c r="AO105" s="106">
        <v>19235.571599999999</v>
      </c>
      <c r="AP105" s="106">
        <v>9272.7343799999999</v>
      </c>
      <c r="AQ105" s="106">
        <v>2314590.9175100001</v>
      </c>
      <c r="AR105" s="699">
        <v>1</v>
      </c>
    </row>
    <row r="106" spans="1:44">
      <c r="A106" s="379" t="s">
        <v>1218</v>
      </c>
      <c r="B106" s="131">
        <v>0.1636242809150156</v>
      </c>
      <c r="C106" s="131">
        <v>9.1297833254842115E-2</v>
      </c>
      <c r="D106" s="131">
        <v>3.3943714742698403E-2</v>
      </c>
      <c r="E106" s="131">
        <v>1.1443058222354564E-2</v>
      </c>
      <c r="F106" s="131">
        <v>1.5458008440856772E-2</v>
      </c>
      <c r="G106" s="131">
        <v>5.3820329902621672E-2</v>
      </c>
      <c r="H106" s="131">
        <v>1.7962260931502327E-2</v>
      </c>
      <c r="I106" s="131">
        <v>1.6298631323838249E-2</v>
      </c>
      <c r="J106" s="131">
        <v>1.610914753787757E-2</v>
      </c>
      <c r="K106" s="131">
        <v>1.7088109739300885E-2</v>
      </c>
      <c r="L106" s="131">
        <v>1.1051058922117061E-2</v>
      </c>
      <c r="M106" s="131">
        <v>7.2208550995179433E-3</v>
      </c>
      <c r="N106" s="131">
        <v>4.0077624783818509E-2</v>
      </c>
      <c r="O106" s="131">
        <v>2.3952004594246179E-2</v>
      </c>
      <c r="P106" s="131">
        <v>1.2169761588066156E-2</v>
      </c>
      <c r="Q106" s="131">
        <v>7.7818937868195364E-3</v>
      </c>
      <c r="R106" s="131">
        <v>1.0457965106006868E-2</v>
      </c>
      <c r="S106" s="131">
        <v>2.0428708681215893E-2</v>
      </c>
      <c r="T106" s="131">
        <v>7.8624044155402566E-3</v>
      </c>
      <c r="U106" s="131">
        <v>4.06618040311192E-2</v>
      </c>
      <c r="V106" s="131">
        <v>8.4642147118921096E-2</v>
      </c>
      <c r="W106" s="131">
        <v>1.2180153986056673E-2</v>
      </c>
      <c r="X106" s="131">
        <v>1.4525087062109216E-2</v>
      </c>
      <c r="Y106" s="131">
        <v>1.368221687055988E-2</v>
      </c>
      <c r="Z106" s="131">
        <v>1.4536748289065484E-2</v>
      </c>
      <c r="AA106" s="131">
        <v>1.3122333354990698E-2</v>
      </c>
      <c r="AB106" s="131">
        <v>3.8011630117623096E-2</v>
      </c>
      <c r="AC106" s="131">
        <v>3.9974783526558207E-2</v>
      </c>
      <c r="AD106" s="131">
        <v>1.0221816076014124E-2</v>
      </c>
      <c r="AE106" s="131">
        <v>5.1414728183597415E-2</v>
      </c>
      <c r="AF106" s="131">
        <v>7.4469938897639039E-3</v>
      </c>
      <c r="AG106" s="131">
        <v>1.3709922820460088E-2</v>
      </c>
      <c r="AH106" s="131">
        <v>5.4524174723611721E-3</v>
      </c>
      <c r="AI106" s="131">
        <v>1.3155801299331957E-3</v>
      </c>
      <c r="AJ106" s="131">
        <v>2.5388894450177114E-3</v>
      </c>
      <c r="AK106" s="131">
        <v>1.2750603735950455E-3</v>
      </c>
      <c r="AL106" s="131">
        <v>1.2683455766594732E-2</v>
      </c>
      <c r="AM106" s="131">
        <v>2.2233719362971475E-3</v>
      </c>
      <c r="AN106" s="131">
        <v>3.0016428054051511E-2</v>
      </c>
      <c r="AO106" s="131">
        <v>8.3105707598184649E-3</v>
      </c>
      <c r="AP106" s="131">
        <v>4.0062087472353255E-3</v>
      </c>
      <c r="AQ106" s="131">
        <v>1</v>
      </c>
      <c r="AR106" s="131"/>
    </row>
    <row r="107" spans="1:44" ht="30" customHeight="1">
      <c r="A107" s="384" t="s">
        <v>1233</v>
      </c>
      <c r="B107" s="382" t="s">
        <v>365</v>
      </c>
      <c r="C107" s="382" t="s">
        <v>379</v>
      </c>
      <c r="D107" s="382" t="s">
        <v>362</v>
      </c>
      <c r="E107" s="382" t="s">
        <v>380</v>
      </c>
      <c r="F107" s="382" t="s">
        <v>369</v>
      </c>
      <c r="G107" s="382" t="s">
        <v>378</v>
      </c>
      <c r="H107" s="382" t="s">
        <v>376</v>
      </c>
      <c r="I107" s="382" t="s">
        <v>363</v>
      </c>
      <c r="J107" s="382" t="s">
        <v>377</v>
      </c>
      <c r="K107" s="382" t="s">
        <v>367</v>
      </c>
      <c r="L107" s="382" t="s">
        <v>372</v>
      </c>
      <c r="M107" s="382" t="s">
        <v>361</v>
      </c>
      <c r="N107" s="382" t="s">
        <v>360</v>
      </c>
      <c r="O107" s="382" t="s">
        <v>358</v>
      </c>
      <c r="P107" s="382" t="s">
        <v>382</v>
      </c>
      <c r="Q107" s="382" t="s">
        <v>383</v>
      </c>
      <c r="R107" s="382" t="s">
        <v>366</v>
      </c>
      <c r="S107" s="382" t="s">
        <v>374</v>
      </c>
      <c r="T107" s="382" t="s">
        <v>364</v>
      </c>
      <c r="U107" s="382" t="s">
        <v>359</v>
      </c>
      <c r="V107" s="382" t="s">
        <v>354</v>
      </c>
      <c r="W107" s="382" t="s">
        <v>355</v>
      </c>
      <c r="X107" s="382" t="s">
        <v>381</v>
      </c>
      <c r="Y107" s="382" t="s">
        <v>373</v>
      </c>
      <c r="Z107" s="382" t="s">
        <v>371</v>
      </c>
      <c r="AA107" s="382" t="s">
        <v>356</v>
      </c>
      <c r="AB107" s="382" t="s">
        <v>357</v>
      </c>
      <c r="AC107" s="382" t="s">
        <v>375</v>
      </c>
      <c r="AD107" s="382" t="s">
        <v>368</v>
      </c>
      <c r="AE107" s="382" t="s">
        <v>370</v>
      </c>
      <c r="AF107" s="382" t="s">
        <v>384</v>
      </c>
      <c r="AG107" s="382" t="s">
        <v>442</v>
      </c>
      <c r="AH107" s="382" t="s">
        <v>443</v>
      </c>
      <c r="AI107" s="382" t="s">
        <v>444</v>
      </c>
      <c r="AJ107" s="382" t="s">
        <v>445</v>
      </c>
      <c r="AK107" s="382" t="s">
        <v>446</v>
      </c>
      <c r="AL107" s="382" t="s">
        <v>447</v>
      </c>
      <c r="AM107" s="382" t="s">
        <v>448</v>
      </c>
      <c r="AN107" s="382" t="s">
        <v>449</v>
      </c>
      <c r="AO107" s="382" t="s">
        <v>450</v>
      </c>
      <c r="AP107" s="382" t="s">
        <v>451</v>
      </c>
      <c r="AQ107" s="383" t="s">
        <v>7</v>
      </c>
      <c r="AR107" s="756" t="s">
        <v>1101</v>
      </c>
    </row>
    <row r="108" spans="1:44">
      <c r="A108" s="121" t="s">
        <v>1232</v>
      </c>
      <c r="B108" s="105">
        <v>0</v>
      </c>
      <c r="C108" s="105">
        <v>1</v>
      </c>
      <c r="D108" s="105">
        <v>0</v>
      </c>
      <c r="E108" s="105">
        <v>0</v>
      </c>
      <c r="F108" s="105">
        <v>0</v>
      </c>
      <c r="G108" s="105">
        <v>0</v>
      </c>
      <c r="H108" s="105">
        <v>0</v>
      </c>
      <c r="I108" s="105">
        <v>0</v>
      </c>
      <c r="J108" s="105">
        <v>0</v>
      </c>
      <c r="K108" s="105">
        <v>0</v>
      </c>
      <c r="L108" s="105">
        <v>0</v>
      </c>
      <c r="M108" s="105">
        <v>0</v>
      </c>
      <c r="N108" s="105">
        <v>0</v>
      </c>
      <c r="O108" s="105">
        <v>0</v>
      </c>
      <c r="P108" s="105">
        <v>0</v>
      </c>
      <c r="Q108" s="105">
        <v>0</v>
      </c>
      <c r="R108" s="105">
        <v>0</v>
      </c>
      <c r="S108" s="105">
        <v>0</v>
      </c>
      <c r="T108" s="105">
        <v>0</v>
      </c>
      <c r="U108" s="105">
        <v>0</v>
      </c>
      <c r="V108" s="105">
        <v>0</v>
      </c>
      <c r="W108" s="105">
        <v>0</v>
      </c>
      <c r="X108" s="105">
        <v>0</v>
      </c>
      <c r="Y108" s="105">
        <v>0</v>
      </c>
      <c r="Z108" s="105">
        <v>0</v>
      </c>
      <c r="AA108" s="105">
        <v>0</v>
      </c>
      <c r="AB108" s="105">
        <v>0</v>
      </c>
      <c r="AC108" s="105">
        <v>0</v>
      </c>
      <c r="AD108" s="105">
        <v>0</v>
      </c>
      <c r="AE108" s="105">
        <v>0</v>
      </c>
      <c r="AF108" s="105">
        <v>0</v>
      </c>
      <c r="AG108" s="105">
        <v>0</v>
      </c>
      <c r="AH108" s="105">
        <v>0</v>
      </c>
      <c r="AI108" s="105">
        <v>0</v>
      </c>
      <c r="AJ108" s="105">
        <v>0</v>
      </c>
      <c r="AK108" s="105">
        <v>0</v>
      </c>
      <c r="AL108" s="105">
        <v>0</v>
      </c>
      <c r="AM108" s="105">
        <v>0</v>
      </c>
      <c r="AN108" s="105">
        <v>0</v>
      </c>
      <c r="AO108" s="105">
        <v>0</v>
      </c>
      <c r="AP108" s="105">
        <v>0</v>
      </c>
      <c r="AQ108" s="105">
        <v>1</v>
      </c>
      <c r="AR108" s="131">
        <v>9.3645848258140395E-7</v>
      </c>
    </row>
    <row r="109" spans="1:44">
      <c r="A109" s="121" t="s">
        <v>1231</v>
      </c>
      <c r="B109" s="105">
        <v>0</v>
      </c>
      <c r="C109" s="105">
        <v>1</v>
      </c>
      <c r="D109" s="105">
        <v>0</v>
      </c>
      <c r="E109" s="105">
        <v>0</v>
      </c>
      <c r="F109" s="105">
        <v>0</v>
      </c>
      <c r="G109" s="105">
        <v>0</v>
      </c>
      <c r="H109" s="105">
        <v>0</v>
      </c>
      <c r="I109" s="105">
        <v>0</v>
      </c>
      <c r="J109" s="105">
        <v>0</v>
      </c>
      <c r="K109" s="105">
        <v>0</v>
      </c>
      <c r="L109" s="105">
        <v>0</v>
      </c>
      <c r="M109" s="105">
        <v>0</v>
      </c>
      <c r="N109" s="105">
        <v>0</v>
      </c>
      <c r="O109" s="105">
        <v>0</v>
      </c>
      <c r="P109" s="105">
        <v>0</v>
      </c>
      <c r="Q109" s="105">
        <v>0</v>
      </c>
      <c r="R109" s="105">
        <v>0</v>
      </c>
      <c r="S109" s="105">
        <v>0</v>
      </c>
      <c r="T109" s="105">
        <v>0</v>
      </c>
      <c r="U109" s="105">
        <v>0</v>
      </c>
      <c r="V109" s="105">
        <v>0</v>
      </c>
      <c r="W109" s="105">
        <v>0</v>
      </c>
      <c r="X109" s="105">
        <v>0</v>
      </c>
      <c r="Y109" s="105">
        <v>0</v>
      </c>
      <c r="Z109" s="105">
        <v>0</v>
      </c>
      <c r="AA109" s="105">
        <v>0</v>
      </c>
      <c r="AB109" s="105">
        <v>0</v>
      </c>
      <c r="AC109" s="105">
        <v>0</v>
      </c>
      <c r="AD109" s="105">
        <v>0</v>
      </c>
      <c r="AE109" s="105">
        <v>0</v>
      </c>
      <c r="AF109" s="105">
        <v>0</v>
      </c>
      <c r="AG109" s="105">
        <v>0</v>
      </c>
      <c r="AH109" s="105">
        <v>0</v>
      </c>
      <c r="AI109" s="105">
        <v>0</v>
      </c>
      <c r="AJ109" s="105">
        <v>0</v>
      </c>
      <c r="AK109" s="105">
        <v>0</v>
      </c>
      <c r="AL109" s="105">
        <v>0</v>
      </c>
      <c r="AM109" s="105">
        <v>0</v>
      </c>
      <c r="AN109" s="105">
        <v>0</v>
      </c>
      <c r="AO109" s="105">
        <v>0</v>
      </c>
      <c r="AP109" s="105">
        <v>0</v>
      </c>
      <c r="AQ109" s="105">
        <v>1</v>
      </c>
      <c r="AR109" s="131">
        <v>9.3645848258140395E-7</v>
      </c>
    </row>
    <row r="110" spans="1:44">
      <c r="A110" s="121" t="s">
        <v>1230</v>
      </c>
      <c r="B110" s="105">
        <v>0</v>
      </c>
      <c r="C110" s="105">
        <v>4</v>
      </c>
      <c r="D110" s="105">
        <v>0</v>
      </c>
      <c r="E110" s="105">
        <v>0</v>
      </c>
      <c r="F110" s="105">
        <v>0</v>
      </c>
      <c r="G110" s="105">
        <v>1</v>
      </c>
      <c r="H110" s="105">
        <v>0</v>
      </c>
      <c r="I110" s="105">
        <v>0</v>
      </c>
      <c r="J110" s="105">
        <v>0</v>
      </c>
      <c r="K110" s="105">
        <v>0</v>
      </c>
      <c r="L110" s="105">
        <v>0</v>
      </c>
      <c r="M110" s="105">
        <v>0</v>
      </c>
      <c r="N110" s="105">
        <v>0</v>
      </c>
      <c r="O110" s="105">
        <v>0</v>
      </c>
      <c r="P110" s="105">
        <v>0</v>
      </c>
      <c r="Q110" s="105">
        <v>0</v>
      </c>
      <c r="R110" s="105">
        <v>0</v>
      </c>
      <c r="S110" s="105">
        <v>0</v>
      </c>
      <c r="T110" s="105">
        <v>0</v>
      </c>
      <c r="U110" s="105">
        <v>0</v>
      </c>
      <c r="V110" s="105">
        <v>0</v>
      </c>
      <c r="W110" s="105">
        <v>0</v>
      </c>
      <c r="X110" s="105">
        <v>0</v>
      </c>
      <c r="Y110" s="105">
        <v>0</v>
      </c>
      <c r="Z110" s="105">
        <v>0</v>
      </c>
      <c r="AA110" s="105">
        <v>1</v>
      </c>
      <c r="AB110" s="105">
        <v>0</v>
      </c>
      <c r="AC110" s="105">
        <v>0</v>
      </c>
      <c r="AD110" s="105">
        <v>0</v>
      </c>
      <c r="AE110" s="105">
        <v>0</v>
      </c>
      <c r="AF110" s="105">
        <v>0</v>
      </c>
      <c r="AG110" s="105">
        <v>0</v>
      </c>
      <c r="AH110" s="105">
        <v>0</v>
      </c>
      <c r="AI110" s="105">
        <v>0</v>
      </c>
      <c r="AJ110" s="105">
        <v>0</v>
      </c>
      <c r="AK110" s="105">
        <v>0</v>
      </c>
      <c r="AL110" s="105">
        <v>0</v>
      </c>
      <c r="AM110" s="105">
        <v>0</v>
      </c>
      <c r="AN110" s="105">
        <v>0</v>
      </c>
      <c r="AO110" s="105">
        <v>0</v>
      </c>
      <c r="AP110" s="105">
        <v>0</v>
      </c>
      <c r="AQ110" s="105">
        <v>6</v>
      </c>
      <c r="AR110" s="131">
        <v>5.6187508954884244E-6</v>
      </c>
    </row>
    <row r="111" spans="1:44">
      <c r="A111" s="121" t="s">
        <v>1229</v>
      </c>
      <c r="B111" s="105">
        <v>4</v>
      </c>
      <c r="C111" s="105">
        <v>8</v>
      </c>
      <c r="D111" s="105">
        <v>0</v>
      </c>
      <c r="E111" s="105">
        <v>0</v>
      </c>
      <c r="F111" s="105">
        <v>0</v>
      </c>
      <c r="G111" s="105">
        <v>0</v>
      </c>
      <c r="H111" s="105">
        <v>1</v>
      </c>
      <c r="I111" s="105">
        <v>0</v>
      </c>
      <c r="J111" s="105">
        <v>0</v>
      </c>
      <c r="K111" s="105">
        <v>0</v>
      </c>
      <c r="L111" s="105">
        <v>0</v>
      </c>
      <c r="M111" s="105">
        <v>0</v>
      </c>
      <c r="N111" s="105">
        <v>1</v>
      </c>
      <c r="O111" s="105">
        <v>0</v>
      </c>
      <c r="P111" s="105">
        <v>0</v>
      </c>
      <c r="Q111" s="105">
        <v>1</v>
      </c>
      <c r="R111" s="105">
        <v>0</v>
      </c>
      <c r="S111" s="105">
        <v>0</v>
      </c>
      <c r="T111" s="105">
        <v>0</v>
      </c>
      <c r="U111" s="105">
        <v>0</v>
      </c>
      <c r="V111" s="105">
        <v>0</v>
      </c>
      <c r="W111" s="105">
        <v>0</v>
      </c>
      <c r="X111" s="105">
        <v>0</v>
      </c>
      <c r="Y111" s="105">
        <v>0</v>
      </c>
      <c r="Z111" s="105">
        <v>1</v>
      </c>
      <c r="AA111" s="105">
        <v>0</v>
      </c>
      <c r="AB111" s="105">
        <v>1</v>
      </c>
      <c r="AC111" s="105">
        <v>0</v>
      </c>
      <c r="AD111" s="105">
        <v>1</v>
      </c>
      <c r="AE111" s="105">
        <v>0</v>
      </c>
      <c r="AF111" s="105">
        <v>0</v>
      </c>
      <c r="AG111" s="105">
        <v>0</v>
      </c>
      <c r="AH111" s="105">
        <v>0</v>
      </c>
      <c r="AI111" s="105">
        <v>0</v>
      </c>
      <c r="AJ111" s="105">
        <v>1</v>
      </c>
      <c r="AK111" s="105">
        <v>0</v>
      </c>
      <c r="AL111" s="105">
        <v>0</v>
      </c>
      <c r="AM111" s="105">
        <v>0</v>
      </c>
      <c r="AN111" s="105">
        <v>0</v>
      </c>
      <c r="AO111" s="105">
        <v>0</v>
      </c>
      <c r="AP111" s="105">
        <v>0</v>
      </c>
      <c r="AQ111" s="105">
        <v>19</v>
      </c>
      <c r="AR111" s="131">
        <v>1.7792711169046675E-5</v>
      </c>
    </row>
    <row r="112" spans="1:44">
      <c r="A112" s="121" t="s">
        <v>1228</v>
      </c>
      <c r="B112" s="105">
        <v>23</v>
      </c>
      <c r="C112" s="105">
        <v>13</v>
      </c>
      <c r="D112" s="105">
        <v>0</v>
      </c>
      <c r="E112" s="105">
        <v>1</v>
      </c>
      <c r="F112" s="105">
        <v>0</v>
      </c>
      <c r="G112" s="105">
        <v>3</v>
      </c>
      <c r="H112" s="105">
        <v>0</v>
      </c>
      <c r="I112" s="105">
        <v>0</v>
      </c>
      <c r="J112" s="105">
        <v>2</v>
      </c>
      <c r="K112" s="105">
        <v>0</v>
      </c>
      <c r="L112" s="105">
        <v>0</v>
      </c>
      <c r="M112" s="105">
        <v>0</v>
      </c>
      <c r="N112" s="105">
        <v>1</v>
      </c>
      <c r="O112" s="105">
        <v>2</v>
      </c>
      <c r="P112" s="105">
        <v>0</v>
      </c>
      <c r="Q112" s="105">
        <v>0</v>
      </c>
      <c r="R112" s="105">
        <v>1</v>
      </c>
      <c r="S112" s="105">
        <v>0</v>
      </c>
      <c r="T112" s="105">
        <v>0</v>
      </c>
      <c r="U112" s="105">
        <v>2</v>
      </c>
      <c r="V112" s="105">
        <v>1</v>
      </c>
      <c r="W112" s="105">
        <v>1</v>
      </c>
      <c r="X112" s="105">
        <v>3</v>
      </c>
      <c r="Y112" s="105">
        <v>1</v>
      </c>
      <c r="Z112" s="105">
        <v>1</v>
      </c>
      <c r="AA112" s="105">
        <v>1</v>
      </c>
      <c r="AB112" s="105">
        <v>8</v>
      </c>
      <c r="AC112" s="105">
        <v>3</v>
      </c>
      <c r="AD112" s="105">
        <v>3</v>
      </c>
      <c r="AE112" s="105">
        <v>1</v>
      </c>
      <c r="AF112" s="105">
        <v>0</v>
      </c>
      <c r="AG112" s="105">
        <v>2</v>
      </c>
      <c r="AH112" s="105">
        <v>1</v>
      </c>
      <c r="AI112" s="105">
        <v>0</v>
      </c>
      <c r="AJ112" s="105">
        <v>0</v>
      </c>
      <c r="AK112" s="105">
        <v>1</v>
      </c>
      <c r="AL112" s="105">
        <v>0</v>
      </c>
      <c r="AM112" s="105">
        <v>0</v>
      </c>
      <c r="AN112" s="105">
        <v>4</v>
      </c>
      <c r="AO112" s="105">
        <v>2</v>
      </c>
      <c r="AP112" s="105">
        <v>0</v>
      </c>
      <c r="AQ112" s="105">
        <v>81</v>
      </c>
      <c r="AR112" s="131">
        <v>7.5853137089093719E-5</v>
      </c>
    </row>
    <row r="113" spans="1:44">
      <c r="A113" s="121" t="s">
        <v>1227</v>
      </c>
      <c r="B113" s="105">
        <v>52</v>
      </c>
      <c r="C113" s="105">
        <v>50</v>
      </c>
      <c r="D113" s="105">
        <v>12</v>
      </c>
      <c r="E113" s="105">
        <v>4</v>
      </c>
      <c r="F113" s="105">
        <v>9</v>
      </c>
      <c r="G113" s="105">
        <v>7</v>
      </c>
      <c r="H113" s="105">
        <v>8</v>
      </c>
      <c r="I113" s="105">
        <v>2</v>
      </c>
      <c r="J113" s="105">
        <v>3</v>
      </c>
      <c r="K113" s="105">
        <v>2</v>
      </c>
      <c r="L113" s="105">
        <v>0</v>
      </c>
      <c r="M113" s="105">
        <v>1</v>
      </c>
      <c r="N113" s="105">
        <v>11</v>
      </c>
      <c r="O113" s="105">
        <v>9</v>
      </c>
      <c r="P113" s="105">
        <v>4</v>
      </c>
      <c r="Q113" s="105">
        <v>1</v>
      </c>
      <c r="R113" s="105">
        <v>1</v>
      </c>
      <c r="S113" s="105">
        <v>1</v>
      </c>
      <c r="T113" s="105">
        <v>1</v>
      </c>
      <c r="U113" s="105">
        <v>7</v>
      </c>
      <c r="V113" s="105">
        <v>6</v>
      </c>
      <c r="W113" s="105">
        <v>2</v>
      </c>
      <c r="X113" s="105">
        <v>3</v>
      </c>
      <c r="Y113" s="105">
        <v>2</v>
      </c>
      <c r="Z113" s="105">
        <v>8</v>
      </c>
      <c r="AA113" s="105">
        <v>3</v>
      </c>
      <c r="AB113" s="105">
        <v>7</v>
      </c>
      <c r="AC113" s="105">
        <v>16</v>
      </c>
      <c r="AD113" s="105">
        <v>6</v>
      </c>
      <c r="AE113" s="105">
        <v>7</v>
      </c>
      <c r="AF113" s="105">
        <v>0</v>
      </c>
      <c r="AG113" s="105">
        <v>2</v>
      </c>
      <c r="AH113" s="105">
        <v>0</v>
      </c>
      <c r="AI113" s="105">
        <v>0</v>
      </c>
      <c r="AJ113" s="105">
        <v>0</v>
      </c>
      <c r="AK113" s="105">
        <v>2</v>
      </c>
      <c r="AL113" s="105">
        <v>4</v>
      </c>
      <c r="AM113" s="105">
        <v>3</v>
      </c>
      <c r="AN113" s="105">
        <v>4</v>
      </c>
      <c r="AO113" s="105">
        <v>1</v>
      </c>
      <c r="AP113" s="105">
        <v>0</v>
      </c>
      <c r="AQ113" s="105">
        <v>261</v>
      </c>
      <c r="AR113" s="131">
        <v>2.4441566395374642E-4</v>
      </c>
    </row>
    <row r="114" spans="1:44">
      <c r="A114" s="121" t="s">
        <v>1226</v>
      </c>
      <c r="B114" s="105">
        <v>99</v>
      </c>
      <c r="C114" s="105">
        <v>34</v>
      </c>
      <c r="D114" s="105">
        <v>28</v>
      </c>
      <c r="E114" s="105">
        <v>7</v>
      </c>
      <c r="F114" s="105">
        <v>10</v>
      </c>
      <c r="G114" s="105">
        <v>27</v>
      </c>
      <c r="H114" s="105">
        <v>10</v>
      </c>
      <c r="I114" s="105">
        <v>8</v>
      </c>
      <c r="J114" s="105">
        <v>5</v>
      </c>
      <c r="K114" s="105">
        <v>8</v>
      </c>
      <c r="L114" s="105">
        <v>5</v>
      </c>
      <c r="M114" s="105">
        <v>4</v>
      </c>
      <c r="N114" s="105">
        <v>22</v>
      </c>
      <c r="O114" s="105">
        <v>17</v>
      </c>
      <c r="P114" s="105">
        <v>4</v>
      </c>
      <c r="Q114" s="105">
        <v>4</v>
      </c>
      <c r="R114" s="105">
        <v>5</v>
      </c>
      <c r="S114" s="105">
        <v>20</v>
      </c>
      <c r="T114" s="105">
        <v>0</v>
      </c>
      <c r="U114" s="105">
        <v>17</v>
      </c>
      <c r="V114" s="105">
        <v>29</v>
      </c>
      <c r="W114" s="105">
        <v>6</v>
      </c>
      <c r="X114" s="105">
        <v>11</v>
      </c>
      <c r="Y114" s="105">
        <v>3</v>
      </c>
      <c r="Z114" s="105">
        <v>6</v>
      </c>
      <c r="AA114" s="105">
        <v>4</v>
      </c>
      <c r="AB114" s="105">
        <v>18</v>
      </c>
      <c r="AC114" s="105">
        <v>30</v>
      </c>
      <c r="AD114" s="105">
        <v>11</v>
      </c>
      <c r="AE114" s="105">
        <v>19</v>
      </c>
      <c r="AF114" s="105">
        <v>9</v>
      </c>
      <c r="AG114" s="105">
        <v>4</v>
      </c>
      <c r="AH114" s="105">
        <v>5</v>
      </c>
      <c r="AI114" s="105">
        <v>0</v>
      </c>
      <c r="AJ114" s="105">
        <v>4</v>
      </c>
      <c r="AK114" s="105">
        <v>0</v>
      </c>
      <c r="AL114" s="105">
        <v>18</v>
      </c>
      <c r="AM114" s="105">
        <v>1</v>
      </c>
      <c r="AN114" s="105">
        <v>18</v>
      </c>
      <c r="AO114" s="105">
        <v>3</v>
      </c>
      <c r="AP114" s="105">
        <v>1</v>
      </c>
      <c r="AQ114" s="105">
        <v>534</v>
      </c>
      <c r="AR114" s="131">
        <v>5.0006882969846976E-4</v>
      </c>
    </row>
    <row r="115" spans="1:44">
      <c r="A115" s="121" t="s">
        <v>1225</v>
      </c>
      <c r="B115" s="105">
        <v>196</v>
      </c>
      <c r="C115" s="105">
        <v>90</v>
      </c>
      <c r="D115" s="105">
        <v>43</v>
      </c>
      <c r="E115" s="105">
        <v>15</v>
      </c>
      <c r="F115" s="105">
        <v>13</v>
      </c>
      <c r="G115" s="105">
        <v>43</v>
      </c>
      <c r="H115" s="105">
        <v>4</v>
      </c>
      <c r="I115" s="105">
        <v>10</v>
      </c>
      <c r="J115" s="105">
        <v>12</v>
      </c>
      <c r="K115" s="105">
        <v>12</v>
      </c>
      <c r="L115" s="105">
        <v>5</v>
      </c>
      <c r="M115" s="105">
        <v>7</v>
      </c>
      <c r="N115" s="105">
        <v>40</v>
      </c>
      <c r="O115" s="105">
        <v>27</v>
      </c>
      <c r="P115" s="105">
        <v>9</v>
      </c>
      <c r="Q115" s="105">
        <v>8</v>
      </c>
      <c r="R115" s="105">
        <v>8</v>
      </c>
      <c r="S115" s="105">
        <v>15</v>
      </c>
      <c r="T115" s="105">
        <v>3</v>
      </c>
      <c r="U115" s="105">
        <v>32</v>
      </c>
      <c r="V115" s="105">
        <v>82</v>
      </c>
      <c r="W115" s="105">
        <v>8</v>
      </c>
      <c r="X115" s="105">
        <v>26</v>
      </c>
      <c r="Y115" s="105">
        <v>14</v>
      </c>
      <c r="Z115" s="105">
        <v>22</v>
      </c>
      <c r="AA115" s="105">
        <v>9</v>
      </c>
      <c r="AB115" s="105">
        <v>29</v>
      </c>
      <c r="AC115" s="105">
        <v>47</v>
      </c>
      <c r="AD115" s="105">
        <v>12</v>
      </c>
      <c r="AE115" s="105">
        <v>42</v>
      </c>
      <c r="AF115" s="105">
        <v>3</v>
      </c>
      <c r="AG115" s="105">
        <v>16</v>
      </c>
      <c r="AH115" s="105">
        <v>1</v>
      </c>
      <c r="AI115" s="105">
        <v>3</v>
      </c>
      <c r="AJ115" s="105">
        <v>2</v>
      </c>
      <c r="AK115" s="105">
        <v>0</v>
      </c>
      <c r="AL115" s="105">
        <v>15</v>
      </c>
      <c r="AM115" s="105">
        <v>5</v>
      </c>
      <c r="AN115" s="105">
        <v>38</v>
      </c>
      <c r="AO115" s="105">
        <v>8</v>
      </c>
      <c r="AP115" s="105">
        <v>3</v>
      </c>
      <c r="AQ115" s="105">
        <v>977</v>
      </c>
      <c r="AR115" s="131">
        <v>9.1491993748203171E-4</v>
      </c>
    </row>
    <row r="116" spans="1:44">
      <c r="A116" s="121" t="s">
        <v>1224</v>
      </c>
      <c r="B116" s="105">
        <v>160</v>
      </c>
      <c r="C116" s="105">
        <v>69</v>
      </c>
      <c r="D116" s="105">
        <v>33</v>
      </c>
      <c r="E116" s="105">
        <v>15</v>
      </c>
      <c r="F116" s="105">
        <v>24</v>
      </c>
      <c r="G116" s="105">
        <v>49</v>
      </c>
      <c r="H116" s="105">
        <v>16</v>
      </c>
      <c r="I116" s="105">
        <v>16</v>
      </c>
      <c r="J116" s="105">
        <v>15</v>
      </c>
      <c r="K116" s="105">
        <v>19</v>
      </c>
      <c r="L116" s="105">
        <v>5</v>
      </c>
      <c r="M116" s="105">
        <v>6</v>
      </c>
      <c r="N116" s="105">
        <v>36</v>
      </c>
      <c r="O116" s="105">
        <v>35</v>
      </c>
      <c r="P116" s="105">
        <v>14</v>
      </c>
      <c r="Q116" s="105">
        <v>6</v>
      </c>
      <c r="R116" s="105">
        <v>10</v>
      </c>
      <c r="S116" s="105">
        <v>23</v>
      </c>
      <c r="T116" s="105">
        <v>10</v>
      </c>
      <c r="U116" s="105">
        <v>43</v>
      </c>
      <c r="V116" s="105">
        <v>93</v>
      </c>
      <c r="W116" s="105">
        <v>13</v>
      </c>
      <c r="X116" s="105">
        <v>18</v>
      </c>
      <c r="Y116" s="105">
        <v>19</v>
      </c>
      <c r="Z116" s="105">
        <v>17</v>
      </c>
      <c r="AA116" s="105">
        <v>14</v>
      </c>
      <c r="AB116" s="105">
        <v>37</v>
      </c>
      <c r="AC116" s="105">
        <v>47</v>
      </c>
      <c r="AD116" s="105">
        <v>4</v>
      </c>
      <c r="AE116" s="105">
        <v>46</v>
      </c>
      <c r="AF116" s="105">
        <v>2</v>
      </c>
      <c r="AG116" s="105">
        <v>9</v>
      </c>
      <c r="AH116" s="105">
        <v>5</v>
      </c>
      <c r="AI116" s="105">
        <v>0</v>
      </c>
      <c r="AJ116" s="105">
        <v>0</v>
      </c>
      <c r="AK116" s="105">
        <v>0</v>
      </c>
      <c r="AL116" s="105">
        <v>15</v>
      </c>
      <c r="AM116" s="105">
        <v>0</v>
      </c>
      <c r="AN116" s="105">
        <v>43</v>
      </c>
      <c r="AO116" s="105">
        <v>6</v>
      </c>
      <c r="AP116" s="105">
        <v>4</v>
      </c>
      <c r="AQ116" s="105">
        <v>996</v>
      </c>
      <c r="AR116" s="131">
        <v>9.3271264865107842E-4</v>
      </c>
    </row>
    <row r="117" spans="1:44">
      <c r="A117" s="121" t="s">
        <v>1223</v>
      </c>
      <c r="B117" s="105">
        <v>459</v>
      </c>
      <c r="C117" s="105">
        <v>141</v>
      </c>
      <c r="D117" s="105">
        <v>122</v>
      </c>
      <c r="E117" s="105">
        <v>27</v>
      </c>
      <c r="F117" s="105">
        <v>42</v>
      </c>
      <c r="G117" s="105">
        <v>134</v>
      </c>
      <c r="H117" s="105">
        <v>48</v>
      </c>
      <c r="I117" s="105">
        <v>49</v>
      </c>
      <c r="J117" s="105">
        <v>40</v>
      </c>
      <c r="K117" s="105">
        <v>66</v>
      </c>
      <c r="L117" s="105">
        <v>24</v>
      </c>
      <c r="M117" s="105">
        <v>14</v>
      </c>
      <c r="N117" s="105">
        <v>101</v>
      </c>
      <c r="O117" s="105">
        <v>61</v>
      </c>
      <c r="P117" s="105">
        <v>48</v>
      </c>
      <c r="Q117" s="105">
        <v>9</v>
      </c>
      <c r="R117" s="105">
        <v>31</v>
      </c>
      <c r="S117" s="105">
        <v>66</v>
      </c>
      <c r="T117" s="105">
        <v>21</v>
      </c>
      <c r="U117" s="105">
        <v>98</v>
      </c>
      <c r="V117" s="105">
        <v>232</v>
      </c>
      <c r="W117" s="105">
        <v>37</v>
      </c>
      <c r="X117" s="105">
        <v>49</v>
      </c>
      <c r="Y117" s="105">
        <v>42</v>
      </c>
      <c r="Z117" s="105">
        <v>33</v>
      </c>
      <c r="AA117" s="105">
        <v>28</v>
      </c>
      <c r="AB117" s="105">
        <v>113</v>
      </c>
      <c r="AC117" s="105">
        <v>147</v>
      </c>
      <c r="AD117" s="105">
        <v>16</v>
      </c>
      <c r="AE117" s="105">
        <v>149</v>
      </c>
      <c r="AF117" s="105">
        <v>16</v>
      </c>
      <c r="AG117" s="105">
        <v>28</v>
      </c>
      <c r="AH117" s="105">
        <v>11</v>
      </c>
      <c r="AI117" s="105">
        <v>1</v>
      </c>
      <c r="AJ117" s="105">
        <v>3</v>
      </c>
      <c r="AK117" s="105">
        <v>1</v>
      </c>
      <c r="AL117" s="105">
        <v>34</v>
      </c>
      <c r="AM117" s="105">
        <v>7</v>
      </c>
      <c r="AN117" s="105">
        <v>88</v>
      </c>
      <c r="AO117" s="105">
        <v>17</v>
      </c>
      <c r="AP117" s="105">
        <v>8</v>
      </c>
      <c r="AQ117" s="105">
        <v>2661</v>
      </c>
      <c r="AR117" s="131">
        <v>2.4919160221491161E-3</v>
      </c>
    </row>
    <row r="118" spans="1:44">
      <c r="A118" s="121" t="s">
        <v>1222</v>
      </c>
      <c r="B118" s="105">
        <v>1231</v>
      </c>
      <c r="C118" s="105">
        <v>430</v>
      </c>
      <c r="D118" s="105">
        <v>309</v>
      </c>
      <c r="E118" s="105">
        <v>105</v>
      </c>
      <c r="F118" s="105">
        <v>138</v>
      </c>
      <c r="G118" s="105">
        <v>403</v>
      </c>
      <c r="H118" s="105">
        <v>156</v>
      </c>
      <c r="I118" s="105">
        <v>188</v>
      </c>
      <c r="J118" s="105">
        <v>134</v>
      </c>
      <c r="K118" s="105">
        <v>211</v>
      </c>
      <c r="L118" s="105">
        <v>72</v>
      </c>
      <c r="M118" s="105">
        <v>64</v>
      </c>
      <c r="N118" s="105">
        <v>355</v>
      </c>
      <c r="O118" s="105">
        <v>227</v>
      </c>
      <c r="P118" s="105">
        <v>118</v>
      </c>
      <c r="Q118" s="105">
        <v>58</v>
      </c>
      <c r="R118" s="105">
        <v>90</v>
      </c>
      <c r="S118" s="105">
        <v>230</v>
      </c>
      <c r="T118" s="105">
        <v>66</v>
      </c>
      <c r="U118" s="105">
        <v>345</v>
      </c>
      <c r="V118" s="105">
        <v>755</v>
      </c>
      <c r="W118" s="105">
        <v>115</v>
      </c>
      <c r="X118" s="105">
        <v>119</v>
      </c>
      <c r="Y118" s="105">
        <v>121</v>
      </c>
      <c r="Z118" s="105">
        <v>109</v>
      </c>
      <c r="AA118" s="105">
        <v>101</v>
      </c>
      <c r="AB118" s="105">
        <v>299</v>
      </c>
      <c r="AC118" s="105">
        <v>315</v>
      </c>
      <c r="AD118" s="105">
        <v>37</v>
      </c>
      <c r="AE118" s="105">
        <v>508</v>
      </c>
      <c r="AF118" s="105">
        <v>57</v>
      </c>
      <c r="AG118" s="105">
        <v>114</v>
      </c>
      <c r="AH118" s="105">
        <v>37</v>
      </c>
      <c r="AI118" s="105">
        <v>12</v>
      </c>
      <c r="AJ118" s="105">
        <v>12</v>
      </c>
      <c r="AK118" s="105">
        <v>5</v>
      </c>
      <c r="AL118" s="105">
        <v>99</v>
      </c>
      <c r="AM118" s="105">
        <v>11</v>
      </c>
      <c r="AN118" s="105">
        <v>280</v>
      </c>
      <c r="AO118" s="105">
        <v>60</v>
      </c>
      <c r="AP118" s="105">
        <v>34</v>
      </c>
      <c r="AQ118" s="105">
        <v>8130</v>
      </c>
      <c r="AR118" s="131">
        <v>7.6134074633868142E-3</v>
      </c>
    </row>
    <row r="119" spans="1:44">
      <c r="A119" s="121" t="s">
        <v>1221</v>
      </c>
      <c r="B119" s="105">
        <v>6277</v>
      </c>
      <c r="C119" s="105">
        <v>2118</v>
      </c>
      <c r="D119" s="105">
        <v>1175</v>
      </c>
      <c r="E119" s="105">
        <v>456</v>
      </c>
      <c r="F119" s="105">
        <v>623</v>
      </c>
      <c r="G119" s="105">
        <v>2148</v>
      </c>
      <c r="H119" s="105">
        <v>791</v>
      </c>
      <c r="I119" s="105">
        <v>781</v>
      </c>
      <c r="J119" s="105">
        <v>771</v>
      </c>
      <c r="K119" s="105">
        <v>758</v>
      </c>
      <c r="L119" s="105">
        <v>629</v>
      </c>
      <c r="M119" s="105">
        <v>399</v>
      </c>
      <c r="N119" s="105">
        <v>1916</v>
      </c>
      <c r="O119" s="105">
        <v>973</v>
      </c>
      <c r="P119" s="105">
        <v>570</v>
      </c>
      <c r="Q119" s="105">
        <v>250</v>
      </c>
      <c r="R119" s="105">
        <v>417</v>
      </c>
      <c r="S119" s="105">
        <v>900</v>
      </c>
      <c r="T119" s="105">
        <v>494</v>
      </c>
      <c r="U119" s="105">
        <v>2047</v>
      </c>
      <c r="V119" s="105">
        <v>4278</v>
      </c>
      <c r="W119" s="105">
        <v>582</v>
      </c>
      <c r="X119" s="105">
        <v>432</v>
      </c>
      <c r="Y119" s="105">
        <v>715</v>
      </c>
      <c r="Z119" s="105">
        <v>458</v>
      </c>
      <c r="AA119" s="105">
        <v>469</v>
      </c>
      <c r="AB119" s="105">
        <v>1611</v>
      </c>
      <c r="AC119" s="105">
        <v>1554</v>
      </c>
      <c r="AD119" s="105">
        <v>182</v>
      </c>
      <c r="AE119" s="105">
        <v>2859</v>
      </c>
      <c r="AF119" s="105">
        <v>346</v>
      </c>
      <c r="AG119" s="105">
        <v>722</v>
      </c>
      <c r="AH119" s="105">
        <v>218</v>
      </c>
      <c r="AI119" s="105">
        <v>72</v>
      </c>
      <c r="AJ119" s="105">
        <v>68</v>
      </c>
      <c r="AK119" s="105">
        <v>31</v>
      </c>
      <c r="AL119" s="105">
        <v>467</v>
      </c>
      <c r="AM119" s="105">
        <v>68</v>
      </c>
      <c r="AN119" s="105">
        <v>1151</v>
      </c>
      <c r="AO119" s="105">
        <v>265</v>
      </c>
      <c r="AP119" s="105">
        <v>202</v>
      </c>
      <c r="AQ119" s="105">
        <v>41243</v>
      </c>
      <c r="AR119" s="131">
        <v>3.8622357197104842E-2</v>
      </c>
    </row>
    <row r="120" spans="1:44">
      <c r="A120" s="121" t="s">
        <v>1220</v>
      </c>
      <c r="B120" s="105">
        <v>5039</v>
      </c>
      <c r="C120" s="105">
        <v>1543</v>
      </c>
      <c r="D120" s="105">
        <v>717</v>
      </c>
      <c r="E120" s="105">
        <v>292</v>
      </c>
      <c r="F120" s="105">
        <v>359</v>
      </c>
      <c r="G120" s="105">
        <v>1590</v>
      </c>
      <c r="H120" s="105">
        <v>589</v>
      </c>
      <c r="I120" s="105">
        <v>503</v>
      </c>
      <c r="J120" s="105">
        <v>581</v>
      </c>
      <c r="K120" s="105">
        <v>423</v>
      </c>
      <c r="L120" s="105">
        <v>648</v>
      </c>
      <c r="M120" s="105">
        <v>256</v>
      </c>
      <c r="N120" s="105">
        <v>1258</v>
      </c>
      <c r="O120" s="105">
        <v>486</v>
      </c>
      <c r="P120" s="105">
        <v>300</v>
      </c>
      <c r="Q120" s="105">
        <v>218</v>
      </c>
      <c r="R120" s="105">
        <v>504</v>
      </c>
      <c r="S120" s="105">
        <v>487</v>
      </c>
      <c r="T120" s="105">
        <v>319</v>
      </c>
      <c r="U120" s="105">
        <v>1560</v>
      </c>
      <c r="V120" s="105">
        <v>3218</v>
      </c>
      <c r="W120" s="105">
        <v>360</v>
      </c>
      <c r="X120" s="105">
        <v>267</v>
      </c>
      <c r="Y120" s="105">
        <v>463</v>
      </c>
      <c r="Z120" s="105">
        <v>331</v>
      </c>
      <c r="AA120" s="105">
        <v>307</v>
      </c>
      <c r="AB120" s="105">
        <v>1088</v>
      </c>
      <c r="AC120" s="105">
        <v>962</v>
      </c>
      <c r="AD120" s="105">
        <v>142</v>
      </c>
      <c r="AE120" s="105">
        <v>1222</v>
      </c>
      <c r="AF120" s="105">
        <v>365</v>
      </c>
      <c r="AG120" s="105">
        <v>667</v>
      </c>
      <c r="AH120" s="105">
        <v>138</v>
      </c>
      <c r="AI120" s="105">
        <v>49</v>
      </c>
      <c r="AJ120" s="105">
        <v>62</v>
      </c>
      <c r="AK120" s="105">
        <v>41</v>
      </c>
      <c r="AL120" s="105">
        <v>278</v>
      </c>
      <c r="AM120" s="105">
        <v>54</v>
      </c>
      <c r="AN120" s="105">
        <v>733</v>
      </c>
      <c r="AO120" s="105">
        <v>231</v>
      </c>
      <c r="AP120" s="105">
        <v>174</v>
      </c>
      <c r="AQ120" s="105">
        <v>28824</v>
      </c>
      <c r="AR120" s="131">
        <v>2.699247930192639E-2</v>
      </c>
    </row>
    <row r="121" spans="1:44">
      <c r="A121" s="121" t="s">
        <v>1219</v>
      </c>
      <c r="B121" s="105">
        <v>192850</v>
      </c>
      <c r="C121" s="105">
        <v>91645</v>
      </c>
      <c r="D121" s="105">
        <v>29916</v>
      </c>
      <c r="E121" s="105">
        <v>12946</v>
      </c>
      <c r="F121" s="105">
        <v>11293</v>
      </c>
      <c r="G121" s="105">
        <v>41077</v>
      </c>
      <c r="H121" s="105">
        <v>18733</v>
      </c>
      <c r="I121" s="105">
        <v>17091</v>
      </c>
      <c r="J121" s="105">
        <v>24112</v>
      </c>
      <c r="K121" s="105">
        <v>12874</v>
      </c>
      <c r="L121" s="105">
        <v>19545</v>
      </c>
      <c r="M121" s="105">
        <v>11623</v>
      </c>
      <c r="N121" s="105">
        <v>24950</v>
      </c>
      <c r="O121" s="105">
        <v>15699</v>
      </c>
      <c r="P121" s="105">
        <v>10303</v>
      </c>
      <c r="Q121" s="105">
        <v>27746</v>
      </c>
      <c r="R121" s="105">
        <v>13114</v>
      </c>
      <c r="S121" s="105">
        <v>16453</v>
      </c>
      <c r="T121" s="105">
        <v>9167</v>
      </c>
      <c r="U121" s="105">
        <v>29034</v>
      </c>
      <c r="V121" s="105">
        <v>48204</v>
      </c>
      <c r="W121" s="105">
        <v>13422</v>
      </c>
      <c r="X121" s="105">
        <v>13106</v>
      </c>
      <c r="Y121" s="105">
        <v>14173</v>
      </c>
      <c r="Z121" s="105">
        <v>17023</v>
      </c>
      <c r="AA121" s="105">
        <v>9092</v>
      </c>
      <c r="AB121" s="105">
        <v>30589</v>
      </c>
      <c r="AC121" s="105">
        <v>41429</v>
      </c>
      <c r="AD121" s="105">
        <v>27996</v>
      </c>
      <c r="AE121" s="105">
        <v>26715</v>
      </c>
      <c r="AF121" s="105">
        <v>7626</v>
      </c>
      <c r="AG121" s="105">
        <v>7623</v>
      </c>
      <c r="AH121" s="105">
        <v>18051</v>
      </c>
      <c r="AI121" s="105">
        <v>5294</v>
      </c>
      <c r="AJ121" s="105">
        <v>4818</v>
      </c>
      <c r="AK121" s="105">
        <v>3818</v>
      </c>
      <c r="AL121" s="105">
        <v>16049</v>
      </c>
      <c r="AM121" s="105">
        <v>3115</v>
      </c>
      <c r="AN121" s="105">
        <v>19372</v>
      </c>
      <c r="AO121" s="105">
        <v>21966</v>
      </c>
      <c r="AP121" s="105">
        <v>4467</v>
      </c>
      <c r="AQ121" s="105">
        <v>984119</v>
      </c>
      <c r="AR121" s="131">
        <v>0.92158658541952876</v>
      </c>
    </row>
    <row r="122" spans="1:44">
      <c r="A122" s="25" t="s">
        <v>7</v>
      </c>
      <c r="B122" s="106">
        <v>206390</v>
      </c>
      <c r="C122" s="106">
        <v>96147</v>
      </c>
      <c r="D122" s="106">
        <v>32355</v>
      </c>
      <c r="E122" s="106">
        <v>13868</v>
      </c>
      <c r="F122" s="106">
        <v>12511</v>
      </c>
      <c r="G122" s="106">
        <v>45482</v>
      </c>
      <c r="H122" s="106">
        <v>20356</v>
      </c>
      <c r="I122" s="106">
        <v>18648</v>
      </c>
      <c r="J122" s="106">
        <v>25675</v>
      </c>
      <c r="K122" s="106">
        <v>14373</v>
      </c>
      <c r="L122" s="106">
        <v>20933</v>
      </c>
      <c r="M122" s="106">
        <v>12374</v>
      </c>
      <c r="N122" s="106">
        <v>28691</v>
      </c>
      <c r="O122" s="106">
        <v>17536</v>
      </c>
      <c r="P122" s="106">
        <v>11370</v>
      </c>
      <c r="Q122" s="106">
        <v>28301</v>
      </c>
      <c r="R122" s="106">
        <v>14181</v>
      </c>
      <c r="S122" s="106">
        <v>18195</v>
      </c>
      <c r="T122" s="106">
        <v>10081</v>
      </c>
      <c r="U122" s="106">
        <v>33185</v>
      </c>
      <c r="V122" s="106">
        <v>56898</v>
      </c>
      <c r="W122" s="106">
        <v>14546</v>
      </c>
      <c r="X122" s="106">
        <v>14034</v>
      </c>
      <c r="Y122" s="106">
        <v>15553</v>
      </c>
      <c r="Z122" s="106">
        <v>18009</v>
      </c>
      <c r="AA122" s="106">
        <v>10029</v>
      </c>
      <c r="AB122" s="106">
        <v>33800</v>
      </c>
      <c r="AC122" s="106">
        <v>44550</v>
      </c>
      <c r="AD122" s="106">
        <v>28410</v>
      </c>
      <c r="AE122" s="106">
        <v>31568</v>
      </c>
      <c r="AF122" s="106">
        <v>8424</v>
      </c>
      <c r="AG122" s="106">
        <v>9187</v>
      </c>
      <c r="AH122" s="106">
        <v>18467</v>
      </c>
      <c r="AI122" s="106">
        <v>5431</v>
      </c>
      <c r="AJ122" s="106">
        <v>4970</v>
      </c>
      <c r="AK122" s="106">
        <v>3899</v>
      </c>
      <c r="AL122" s="106">
        <v>16979</v>
      </c>
      <c r="AM122" s="106">
        <v>3264</v>
      </c>
      <c r="AN122" s="106">
        <v>21731</v>
      </c>
      <c r="AO122" s="106">
        <v>22559</v>
      </c>
      <c r="AP122" s="106">
        <v>4893</v>
      </c>
      <c r="AQ122" s="106">
        <v>1067853</v>
      </c>
      <c r="AR122" s="699">
        <v>1</v>
      </c>
    </row>
    <row r="123" spans="1:44">
      <c r="A123" s="379" t="s">
        <v>1218</v>
      </c>
      <c r="B123" s="131">
        <v>0.19327566621997597</v>
      </c>
      <c r="C123" s="131">
        <v>9.0037673724754255E-2</v>
      </c>
      <c r="D123" s="131">
        <v>3.0299114203921326E-2</v>
      </c>
      <c r="E123" s="131">
        <v>1.298680623643891E-2</v>
      </c>
      <c r="F123" s="131">
        <v>1.1716032075575946E-2</v>
      </c>
      <c r="G123" s="131">
        <v>4.2592004704767414E-2</v>
      </c>
      <c r="H123" s="131">
        <v>1.9062548871427061E-2</v>
      </c>
      <c r="I123" s="131">
        <v>1.7463077783178023E-2</v>
      </c>
      <c r="J123" s="131">
        <v>2.4043571540277548E-2</v>
      </c>
      <c r="K123" s="131">
        <v>1.345971777014252E-2</v>
      </c>
      <c r="L123" s="131">
        <v>1.9602885415876528E-2</v>
      </c>
      <c r="M123" s="131">
        <v>1.1587737263462293E-2</v>
      </c>
      <c r="N123" s="131">
        <v>2.6867930323743062E-2</v>
      </c>
      <c r="O123" s="131">
        <v>1.6421735950547502E-2</v>
      </c>
      <c r="P123" s="131">
        <v>1.0647532946950563E-2</v>
      </c>
      <c r="Q123" s="131">
        <v>2.6502711515536313E-2</v>
      </c>
      <c r="R123" s="131">
        <v>1.327991774148689E-2</v>
      </c>
      <c r="S123" s="131">
        <v>1.7038862090568645E-2</v>
      </c>
      <c r="T123" s="131">
        <v>9.4404379629031334E-3</v>
      </c>
      <c r="U123" s="131">
        <v>3.107637474446389E-2</v>
      </c>
      <c r="V123" s="131">
        <v>5.3282614741916721E-2</v>
      </c>
      <c r="W123" s="131">
        <v>1.3621725087629103E-2</v>
      </c>
      <c r="X123" s="131">
        <v>1.3142258344547424E-2</v>
      </c>
      <c r="Y123" s="131">
        <v>1.4564738779588577E-2</v>
      </c>
      <c r="Z123" s="131">
        <v>1.6864680812808504E-2</v>
      </c>
      <c r="AA123" s="131">
        <v>9.3917421218089013E-3</v>
      </c>
      <c r="AB123" s="131">
        <v>3.1652296711251457E-2</v>
      </c>
      <c r="AC123" s="131">
        <v>4.1719225399001546E-2</v>
      </c>
      <c r="AD123" s="131">
        <v>2.6604785490137686E-2</v>
      </c>
      <c r="AE123" s="131">
        <v>2.956212137812976E-2</v>
      </c>
      <c r="AF123" s="131">
        <v>7.8887262572657473E-3</v>
      </c>
      <c r="AG123" s="131">
        <v>8.6032440794753581E-3</v>
      </c>
      <c r="AH123" s="131">
        <v>1.7293578797830788E-2</v>
      </c>
      <c r="AI123" s="131">
        <v>5.0859060188996053E-3</v>
      </c>
      <c r="AJ123" s="131">
        <v>4.6541986584295782E-3</v>
      </c>
      <c r="AK123" s="131">
        <v>3.6512516235848941E-3</v>
      </c>
      <c r="AL123" s="131">
        <v>1.5900128575749659E-2</v>
      </c>
      <c r="AM123" s="131">
        <v>3.0566004871457027E-3</v>
      </c>
      <c r="AN123" s="131">
        <v>2.035017928497649E-2</v>
      </c>
      <c r="AO123" s="131">
        <v>2.1125566908553894E-2</v>
      </c>
      <c r="AP123" s="131">
        <v>4.5820913552708101E-3</v>
      </c>
      <c r="AQ123" s="131">
        <v>1</v>
      </c>
      <c r="AR123" s="131"/>
    </row>
    <row r="124" spans="1:44" ht="15.75" thickBot="1">
      <c r="A124" s="755"/>
      <c r="B124" s="753"/>
      <c r="C124" s="753"/>
      <c r="D124" s="754"/>
      <c r="E124" s="754"/>
      <c r="F124" s="754"/>
      <c r="G124" s="754"/>
      <c r="H124" s="754"/>
      <c r="I124" s="753"/>
      <c r="J124" s="753"/>
      <c r="K124" s="753"/>
      <c r="L124" s="753"/>
      <c r="M124" s="753"/>
      <c r="N124" s="753"/>
      <c r="O124" s="753"/>
      <c r="P124" s="753"/>
      <c r="Q124" s="753"/>
      <c r="R124" s="752"/>
      <c r="S124" s="752"/>
      <c r="T124" s="752"/>
      <c r="U124" s="752"/>
      <c r="V124" s="752"/>
      <c r="W124" s="752"/>
      <c r="X124" s="752"/>
      <c r="Y124" s="752"/>
      <c r="Z124" s="752"/>
      <c r="AA124" s="751"/>
      <c r="AB124" s="751"/>
      <c r="AC124" s="751"/>
      <c r="AD124" s="751"/>
      <c r="AE124" s="751"/>
      <c r="AF124" s="751"/>
      <c r="AG124" s="751"/>
      <c r="AH124" s="751"/>
      <c r="AI124" s="751"/>
      <c r="AJ124" s="751"/>
      <c r="AK124" s="751"/>
      <c r="AL124" s="751"/>
      <c r="AM124" s="751"/>
      <c r="AN124" s="751"/>
      <c r="AO124" s="751"/>
      <c r="AP124" s="751"/>
      <c r="AQ124" s="751"/>
      <c r="AR124" s="751"/>
    </row>
    <row r="125" spans="1:44" ht="15" customHeight="1">
      <c r="A125" s="1137" t="s">
        <v>1271</v>
      </c>
      <c r="B125" s="1137"/>
      <c r="C125" s="1137"/>
      <c r="D125" s="1137"/>
      <c r="E125" s="1137"/>
      <c r="F125" s="1137"/>
      <c r="G125" s="1137"/>
      <c r="H125" s="1137"/>
      <c r="I125" s="1137"/>
      <c r="J125" s="1137"/>
      <c r="K125" s="1137"/>
      <c r="L125" s="1137"/>
      <c r="M125" s="1137"/>
      <c r="N125" s="1137"/>
      <c r="O125" s="1137"/>
      <c r="P125" s="1137"/>
      <c r="Q125" s="1137"/>
      <c r="R125" s="1137"/>
      <c r="S125" s="1137"/>
      <c r="T125" s="1137"/>
      <c r="U125" s="1137"/>
      <c r="V125" s="1137"/>
      <c r="W125" s="1137"/>
      <c r="X125" s="1137"/>
      <c r="Y125" s="1137"/>
      <c r="Z125" s="1137"/>
      <c r="AA125" s="1137"/>
      <c r="AB125" s="1137"/>
      <c r="AC125" s="1137"/>
      <c r="AD125" s="1137"/>
      <c r="AE125" s="1137"/>
      <c r="AF125" s="1137"/>
      <c r="AG125" s="1137"/>
      <c r="AH125" s="1137"/>
      <c r="AI125" s="1137"/>
      <c r="AJ125" s="1137"/>
      <c r="AK125" s="1137"/>
      <c r="AL125" s="1137"/>
      <c r="AM125" s="1137"/>
      <c r="AN125" s="1137"/>
      <c r="AO125" s="1137"/>
      <c r="AP125" s="1137"/>
      <c r="AQ125" s="1137"/>
      <c r="AR125" s="1137"/>
    </row>
    <row r="126" spans="1:44">
      <c r="A126" s="680"/>
      <c r="B126" s="396"/>
      <c r="C126" s="396"/>
      <c r="D126" s="396"/>
      <c r="E126" s="396"/>
      <c r="F126" s="396"/>
      <c r="G126" s="396"/>
      <c r="H126" s="396"/>
      <c r="I126" s="396"/>
      <c r="J126" s="396"/>
      <c r="K126" s="396"/>
      <c r="L126" s="396"/>
      <c r="M126" s="396"/>
      <c r="N126" s="396"/>
      <c r="O126" s="396"/>
      <c r="P126" s="396"/>
      <c r="Q126" s="396"/>
      <c r="R126" s="1"/>
      <c r="S126" s="1"/>
      <c r="T126" s="1"/>
      <c r="U126" s="1"/>
      <c r="V126" s="1"/>
      <c r="W126" s="1"/>
      <c r="X126" s="1"/>
      <c r="Y126" s="1"/>
      <c r="Z126" s="1"/>
    </row>
    <row r="127" spans="1:44" ht="30" customHeight="1">
      <c r="A127" s="1097" t="s">
        <v>353</v>
      </c>
      <c r="B127" s="1097"/>
      <c r="C127" s="1097"/>
      <c r="D127" s="1097"/>
      <c r="E127" s="1097"/>
      <c r="F127" s="1097"/>
      <c r="G127" s="1097"/>
      <c r="H127" s="1097"/>
      <c r="I127" s="1097"/>
      <c r="J127" s="1097"/>
      <c r="K127" s="1097"/>
      <c r="L127" s="1097"/>
      <c r="M127" s="1097"/>
      <c r="N127" s="1097"/>
      <c r="O127" s="1097"/>
      <c r="P127" s="1097"/>
      <c r="Q127" s="1097"/>
      <c r="R127" s="1097"/>
      <c r="S127" s="1097"/>
      <c r="T127" s="1097"/>
      <c r="U127" s="1097"/>
      <c r="V127" s="1097"/>
      <c r="W127" s="1097"/>
      <c r="X127" s="1097"/>
      <c r="Y127" s="1097"/>
      <c r="Z127" s="1097"/>
      <c r="AA127" s="1097"/>
      <c r="AB127" s="1097"/>
      <c r="AC127" s="1097"/>
      <c r="AD127" s="1097"/>
      <c r="AE127" s="1097"/>
      <c r="AF127" s="1097"/>
      <c r="AG127" s="1097"/>
      <c r="AH127" s="1097"/>
      <c r="AI127" s="1097"/>
      <c r="AJ127" s="1097"/>
      <c r="AK127" s="1097"/>
      <c r="AL127" s="1097"/>
      <c r="AM127" s="1097"/>
      <c r="AN127" s="1097"/>
      <c r="AO127" s="1097"/>
      <c r="AP127" s="1097"/>
      <c r="AQ127" s="1097"/>
      <c r="AR127" s="1097"/>
    </row>
    <row r="128" spans="1:44" ht="18">
      <c r="A128" s="1095" t="s">
        <v>1285</v>
      </c>
      <c r="B128" s="1095"/>
      <c r="C128" s="1095"/>
      <c r="D128" s="1095"/>
      <c r="E128" s="1095"/>
      <c r="F128" s="1095"/>
      <c r="G128" s="1095"/>
      <c r="H128" s="1095"/>
      <c r="I128" s="1095"/>
      <c r="J128" s="1095"/>
      <c r="K128" s="1095"/>
      <c r="L128" s="1095"/>
      <c r="M128" s="1095"/>
      <c r="N128" s="1095"/>
      <c r="O128" s="1095"/>
      <c r="P128" s="1095"/>
      <c r="Q128" s="1095"/>
      <c r="R128" s="1095"/>
      <c r="S128" s="1095"/>
      <c r="T128" s="1095"/>
      <c r="U128" s="1095"/>
      <c r="V128" s="1095"/>
      <c r="W128" s="1095"/>
      <c r="X128" s="1095"/>
      <c r="Y128" s="1095"/>
      <c r="Z128" s="1095"/>
      <c r="AA128" s="1095"/>
      <c r="AB128" s="1095"/>
      <c r="AC128" s="1095"/>
      <c r="AD128" s="1095"/>
      <c r="AE128" s="1095"/>
      <c r="AF128" s="1095"/>
      <c r="AG128" s="1095"/>
      <c r="AH128" s="1095"/>
      <c r="AI128" s="1095"/>
      <c r="AJ128" s="1095"/>
      <c r="AK128" s="1095"/>
      <c r="AL128" s="1095"/>
      <c r="AM128" s="1095"/>
      <c r="AN128" s="1095"/>
      <c r="AO128" s="1095"/>
      <c r="AP128" s="1095"/>
      <c r="AQ128" s="1095"/>
      <c r="AR128" s="1095"/>
    </row>
    <row r="129" spans="1:44" ht="18">
      <c r="A129" s="1095" t="s">
        <v>712</v>
      </c>
      <c r="B129" s="1095"/>
      <c r="C129" s="1095"/>
      <c r="D129" s="1095"/>
      <c r="E129" s="1095"/>
      <c r="F129" s="1095"/>
      <c r="G129" s="1095"/>
      <c r="H129" s="1095"/>
      <c r="I129" s="1095"/>
      <c r="J129" s="1095"/>
      <c r="K129" s="1095"/>
      <c r="L129" s="1095"/>
      <c r="M129" s="1095"/>
      <c r="N129" s="1095"/>
      <c r="O129" s="1095"/>
      <c r="P129" s="1095"/>
      <c r="Q129" s="1095"/>
      <c r="R129" s="1095"/>
      <c r="S129" s="1095"/>
      <c r="T129" s="1095"/>
      <c r="U129" s="1095"/>
      <c r="V129" s="1095"/>
      <c r="W129" s="1095"/>
      <c r="X129" s="1095"/>
      <c r="Y129" s="1095"/>
      <c r="Z129" s="1095"/>
      <c r="AA129" s="1095"/>
      <c r="AB129" s="1095"/>
      <c r="AC129" s="1095"/>
      <c r="AD129" s="1095"/>
      <c r="AE129" s="1095"/>
      <c r="AF129" s="1095"/>
      <c r="AG129" s="1095"/>
      <c r="AH129" s="1095"/>
      <c r="AI129" s="1095"/>
      <c r="AJ129" s="1095"/>
      <c r="AK129" s="1095"/>
      <c r="AL129" s="1095"/>
      <c r="AM129" s="1095"/>
      <c r="AN129" s="1095"/>
      <c r="AO129" s="1095"/>
      <c r="AP129" s="1095"/>
      <c r="AQ129" s="1095"/>
      <c r="AR129" s="1095"/>
    </row>
    <row r="130" spans="1:44" ht="30" customHeight="1">
      <c r="A130" s="1096" t="s">
        <v>2</v>
      </c>
      <c r="B130" s="1096"/>
      <c r="C130" s="1096"/>
      <c r="D130" s="1096"/>
      <c r="E130" s="1096"/>
      <c r="F130" s="1096"/>
      <c r="G130" s="1096"/>
      <c r="H130" s="1096"/>
      <c r="I130" s="1096"/>
      <c r="J130" s="1096"/>
      <c r="K130" s="1096"/>
      <c r="L130" s="1096"/>
      <c r="M130" s="1096"/>
      <c r="N130" s="1096"/>
      <c r="O130" s="1096"/>
      <c r="P130" s="1096"/>
      <c r="Q130" s="1096"/>
      <c r="R130" s="1096"/>
      <c r="S130" s="1096"/>
      <c r="T130" s="1096"/>
      <c r="U130" s="1096"/>
      <c r="V130" s="1096"/>
      <c r="W130" s="1096"/>
      <c r="X130" s="1096"/>
      <c r="Y130" s="1096"/>
      <c r="Z130" s="1096"/>
      <c r="AA130" s="1096"/>
      <c r="AB130" s="1096"/>
      <c r="AC130" s="1096"/>
      <c r="AD130" s="1096"/>
      <c r="AE130" s="1096"/>
      <c r="AF130" s="1096"/>
      <c r="AG130" s="1096"/>
      <c r="AH130" s="1096"/>
      <c r="AI130" s="1096"/>
      <c r="AJ130" s="1096"/>
      <c r="AK130" s="1096"/>
      <c r="AL130" s="1096"/>
      <c r="AM130" s="1096"/>
      <c r="AN130" s="1096"/>
      <c r="AO130" s="1096"/>
      <c r="AP130" s="1096"/>
      <c r="AQ130" s="1096"/>
      <c r="AR130" s="1096"/>
    </row>
    <row r="131" spans="1:44">
      <c r="A131" s="757"/>
      <c r="B131" s="1"/>
      <c r="C131" s="1"/>
      <c r="D131" s="1"/>
      <c r="E131" s="1"/>
      <c r="F131" s="1"/>
      <c r="G131" s="1"/>
      <c r="H131" s="1"/>
      <c r="I131" s="1"/>
      <c r="J131" s="1"/>
      <c r="K131" s="1"/>
      <c r="L131" s="1"/>
      <c r="M131" s="1"/>
      <c r="N131" s="1"/>
      <c r="O131" s="1"/>
      <c r="P131" s="1"/>
      <c r="Q131" s="373"/>
      <c r="R131" s="372"/>
      <c r="S131" s="1"/>
      <c r="T131" s="1"/>
      <c r="U131" s="1"/>
      <c r="V131" s="1"/>
      <c r="W131" s="1"/>
      <c r="X131" s="1"/>
      <c r="Y131" s="1"/>
      <c r="Z131" s="1"/>
    </row>
    <row r="132" spans="1:44" ht="30" customHeight="1">
      <c r="A132" s="25" t="s">
        <v>1235</v>
      </c>
      <c r="B132" s="382" t="s">
        <v>365</v>
      </c>
      <c r="C132" s="382" t="s">
        <v>379</v>
      </c>
      <c r="D132" s="382" t="s">
        <v>362</v>
      </c>
      <c r="E132" s="382" t="s">
        <v>380</v>
      </c>
      <c r="F132" s="382" t="s">
        <v>369</v>
      </c>
      <c r="G132" s="382" t="s">
        <v>378</v>
      </c>
      <c r="H132" s="382" t="s">
        <v>376</v>
      </c>
      <c r="I132" s="382" t="s">
        <v>363</v>
      </c>
      <c r="J132" s="382" t="s">
        <v>377</v>
      </c>
      <c r="K132" s="382" t="s">
        <v>367</v>
      </c>
      <c r="L132" s="382" t="s">
        <v>372</v>
      </c>
      <c r="M132" s="382" t="s">
        <v>361</v>
      </c>
      <c r="N132" s="382" t="s">
        <v>360</v>
      </c>
      <c r="O132" s="382" t="s">
        <v>358</v>
      </c>
      <c r="P132" s="382" t="s">
        <v>382</v>
      </c>
      <c r="Q132" s="382" t="s">
        <v>383</v>
      </c>
      <c r="R132" s="382" t="s">
        <v>366</v>
      </c>
      <c r="S132" s="382" t="s">
        <v>374</v>
      </c>
      <c r="T132" s="382" t="s">
        <v>364</v>
      </c>
      <c r="U132" s="382" t="s">
        <v>359</v>
      </c>
      <c r="V132" s="382" t="s">
        <v>354</v>
      </c>
      <c r="W132" s="382" t="s">
        <v>355</v>
      </c>
      <c r="X132" s="382" t="s">
        <v>381</v>
      </c>
      <c r="Y132" s="382" t="s">
        <v>373</v>
      </c>
      <c r="Z132" s="382" t="s">
        <v>371</v>
      </c>
      <c r="AA132" s="382" t="s">
        <v>356</v>
      </c>
      <c r="AB132" s="382" t="s">
        <v>357</v>
      </c>
      <c r="AC132" s="382" t="s">
        <v>375</v>
      </c>
      <c r="AD132" s="382" t="s">
        <v>368</v>
      </c>
      <c r="AE132" s="382" t="s">
        <v>370</v>
      </c>
      <c r="AF132" s="382" t="s">
        <v>384</v>
      </c>
      <c r="AG132" s="382" t="s">
        <v>442</v>
      </c>
      <c r="AH132" s="382" t="s">
        <v>443</v>
      </c>
      <c r="AI132" s="382" t="s">
        <v>444</v>
      </c>
      <c r="AJ132" s="382" t="s">
        <v>445</v>
      </c>
      <c r="AK132" s="382" t="s">
        <v>446</v>
      </c>
      <c r="AL132" s="382" t="s">
        <v>447</v>
      </c>
      <c r="AM132" s="382" t="s">
        <v>448</v>
      </c>
      <c r="AN132" s="382" t="s">
        <v>449</v>
      </c>
      <c r="AO132" s="382" t="s">
        <v>450</v>
      </c>
      <c r="AP132" s="382" t="s">
        <v>451</v>
      </c>
      <c r="AQ132" s="383" t="s">
        <v>713</v>
      </c>
      <c r="AR132" s="756" t="s">
        <v>1101</v>
      </c>
    </row>
    <row r="133" spans="1:44">
      <c r="A133" s="121" t="s">
        <v>1232</v>
      </c>
      <c r="B133" s="105">
        <v>0</v>
      </c>
      <c r="C133" s="105">
        <v>0</v>
      </c>
      <c r="D133" s="105">
        <v>0</v>
      </c>
      <c r="E133" s="105">
        <v>0</v>
      </c>
      <c r="F133" s="105">
        <v>0</v>
      </c>
      <c r="G133" s="105">
        <v>0</v>
      </c>
      <c r="H133" s="105">
        <v>0</v>
      </c>
      <c r="I133" s="105">
        <v>0</v>
      </c>
      <c r="J133" s="105">
        <v>0</v>
      </c>
      <c r="K133" s="105">
        <v>0</v>
      </c>
      <c r="L133" s="105">
        <v>0</v>
      </c>
      <c r="M133" s="105">
        <v>0</v>
      </c>
      <c r="N133" s="105">
        <v>0</v>
      </c>
      <c r="O133" s="105">
        <v>0</v>
      </c>
      <c r="P133" s="105">
        <v>0</v>
      </c>
      <c r="Q133" s="105">
        <v>0</v>
      </c>
      <c r="R133" s="105">
        <v>0</v>
      </c>
      <c r="S133" s="105">
        <v>0</v>
      </c>
      <c r="T133" s="105">
        <v>0</v>
      </c>
      <c r="U133" s="105">
        <v>0</v>
      </c>
      <c r="V133" s="105">
        <v>0</v>
      </c>
      <c r="W133" s="105">
        <v>0</v>
      </c>
      <c r="X133" s="105">
        <v>0</v>
      </c>
      <c r="Y133" s="105">
        <v>0</v>
      </c>
      <c r="Z133" s="105">
        <v>0</v>
      </c>
      <c r="AA133" s="105">
        <v>0</v>
      </c>
      <c r="AB133" s="105">
        <v>0</v>
      </c>
      <c r="AC133" s="105">
        <v>0</v>
      </c>
      <c r="AD133" s="105">
        <v>0</v>
      </c>
      <c r="AE133" s="105">
        <v>0</v>
      </c>
      <c r="AF133" s="105">
        <v>0</v>
      </c>
      <c r="AG133" s="105">
        <v>0</v>
      </c>
      <c r="AH133" s="105">
        <v>0</v>
      </c>
      <c r="AI133" s="105">
        <v>0</v>
      </c>
      <c r="AJ133" s="105">
        <v>0</v>
      </c>
      <c r="AK133" s="105">
        <v>0</v>
      </c>
      <c r="AL133" s="105">
        <v>0</v>
      </c>
      <c r="AM133" s="105">
        <v>0</v>
      </c>
      <c r="AN133" s="105">
        <v>0</v>
      </c>
      <c r="AO133" s="105">
        <v>0</v>
      </c>
      <c r="AP133" s="105">
        <v>0</v>
      </c>
      <c r="AQ133" s="105">
        <v>0</v>
      </c>
      <c r="AR133" s="131">
        <v>0</v>
      </c>
    </row>
    <row r="134" spans="1:44">
      <c r="A134" s="121" t="s">
        <v>1231</v>
      </c>
      <c r="B134" s="105">
        <v>30276.790570000001</v>
      </c>
      <c r="C134" s="105">
        <v>0</v>
      </c>
      <c r="D134" s="105">
        <v>0</v>
      </c>
      <c r="E134" s="105">
        <v>0</v>
      </c>
      <c r="F134" s="105">
        <v>0</v>
      </c>
      <c r="G134" s="105">
        <v>0</v>
      </c>
      <c r="H134" s="105">
        <v>0</v>
      </c>
      <c r="I134" s="105">
        <v>0</v>
      </c>
      <c r="J134" s="105">
        <v>0</v>
      </c>
      <c r="K134" s="105">
        <v>0</v>
      </c>
      <c r="L134" s="105">
        <v>0</v>
      </c>
      <c r="M134" s="105">
        <v>0</v>
      </c>
      <c r="N134" s="105">
        <v>0</v>
      </c>
      <c r="O134" s="105">
        <v>0</v>
      </c>
      <c r="P134" s="105">
        <v>0</v>
      </c>
      <c r="Q134" s="105">
        <v>0</v>
      </c>
      <c r="R134" s="105">
        <v>0</v>
      </c>
      <c r="S134" s="105">
        <v>0</v>
      </c>
      <c r="T134" s="105">
        <v>0</v>
      </c>
      <c r="U134" s="105">
        <v>0</v>
      </c>
      <c r="V134" s="105">
        <v>0</v>
      </c>
      <c r="W134" s="105">
        <v>0</v>
      </c>
      <c r="X134" s="105">
        <v>0</v>
      </c>
      <c r="Y134" s="105">
        <v>0</v>
      </c>
      <c r="Z134" s="105">
        <v>7000</v>
      </c>
      <c r="AA134" s="105">
        <v>0</v>
      </c>
      <c r="AB134" s="105">
        <v>0</v>
      </c>
      <c r="AC134" s="105">
        <v>0</v>
      </c>
      <c r="AD134" s="105">
        <v>0</v>
      </c>
      <c r="AE134" s="105">
        <v>0</v>
      </c>
      <c r="AF134" s="105">
        <v>0</v>
      </c>
      <c r="AG134" s="105">
        <v>0</v>
      </c>
      <c r="AH134" s="105">
        <v>0</v>
      </c>
      <c r="AI134" s="105">
        <v>0</v>
      </c>
      <c r="AJ134" s="105">
        <v>0</v>
      </c>
      <c r="AK134" s="105">
        <v>0</v>
      </c>
      <c r="AL134" s="105">
        <v>0</v>
      </c>
      <c r="AM134" s="105">
        <v>0</v>
      </c>
      <c r="AN134" s="105">
        <v>0</v>
      </c>
      <c r="AO134" s="105">
        <v>0</v>
      </c>
      <c r="AP134" s="105">
        <v>0</v>
      </c>
      <c r="AQ134" s="105">
        <v>37276.790569999997</v>
      </c>
      <c r="AR134" s="131">
        <v>7.5832335024129498E-3</v>
      </c>
    </row>
    <row r="135" spans="1:44">
      <c r="A135" s="121" t="s">
        <v>1230</v>
      </c>
      <c r="B135" s="105">
        <v>93891.512889999998</v>
      </c>
      <c r="C135" s="105">
        <v>26078.738000000001</v>
      </c>
      <c r="D135" s="105">
        <v>3737.3122200000003</v>
      </c>
      <c r="E135" s="105">
        <v>0</v>
      </c>
      <c r="F135" s="105">
        <v>0</v>
      </c>
      <c r="G135" s="105">
        <v>11868</v>
      </c>
      <c r="H135" s="105">
        <v>5000</v>
      </c>
      <c r="I135" s="105">
        <v>0</v>
      </c>
      <c r="J135" s="105">
        <v>0</v>
      </c>
      <c r="K135" s="105">
        <v>0</v>
      </c>
      <c r="L135" s="105">
        <v>0</v>
      </c>
      <c r="M135" s="105">
        <v>0</v>
      </c>
      <c r="N135" s="105">
        <v>0</v>
      </c>
      <c r="O135" s="105">
        <v>0</v>
      </c>
      <c r="P135" s="105">
        <v>0</v>
      </c>
      <c r="Q135" s="105">
        <v>0</v>
      </c>
      <c r="R135" s="105">
        <v>0</v>
      </c>
      <c r="S135" s="105">
        <v>0</v>
      </c>
      <c r="T135" s="105">
        <v>0</v>
      </c>
      <c r="U135" s="105">
        <v>0</v>
      </c>
      <c r="V135" s="105">
        <v>0</v>
      </c>
      <c r="W135" s="105">
        <v>0</v>
      </c>
      <c r="X135" s="105">
        <v>3475</v>
      </c>
      <c r="Y135" s="105">
        <v>0</v>
      </c>
      <c r="Z135" s="105">
        <v>0</v>
      </c>
      <c r="AA135" s="105">
        <v>10500</v>
      </c>
      <c r="AB135" s="105">
        <v>0</v>
      </c>
      <c r="AC135" s="105">
        <v>0</v>
      </c>
      <c r="AD135" s="105">
        <v>0</v>
      </c>
      <c r="AE135" s="105">
        <v>0</v>
      </c>
      <c r="AF135" s="105">
        <v>0</v>
      </c>
      <c r="AG135" s="105">
        <v>0</v>
      </c>
      <c r="AH135" s="105">
        <v>0</v>
      </c>
      <c r="AI135" s="105">
        <v>0</v>
      </c>
      <c r="AJ135" s="105">
        <v>5598.6049999999996</v>
      </c>
      <c r="AK135" s="105">
        <v>0</v>
      </c>
      <c r="AL135" s="105">
        <v>0</v>
      </c>
      <c r="AM135" s="105">
        <v>0</v>
      </c>
      <c r="AN135" s="105">
        <v>5000</v>
      </c>
      <c r="AO135" s="105">
        <v>4000</v>
      </c>
      <c r="AP135" s="105">
        <v>0</v>
      </c>
      <c r="AQ135" s="105">
        <v>169149.16811000003</v>
      </c>
      <c r="AR135" s="131">
        <v>3.4410087856365373E-2</v>
      </c>
    </row>
    <row r="136" spans="1:44">
      <c r="A136" s="121" t="s">
        <v>1229</v>
      </c>
      <c r="B136" s="105">
        <v>110194.72622</v>
      </c>
      <c r="C136" s="105">
        <v>98764.459340000001</v>
      </c>
      <c r="D136" s="105">
        <v>40700.748930000002</v>
      </c>
      <c r="E136" s="105">
        <v>6892.0717300000006</v>
      </c>
      <c r="F136" s="105">
        <v>36799.074229999998</v>
      </c>
      <c r="G136" s="105">
        <v>4579.3733300000004</v>
      </c>
      <c r="H136" s="105">
        <v>14050.4773</v>
      </c>
      <c r="I136" s="105">
        <v>8727.5408399999997</v>
      </c>
      <c r="J136" s="105">
        <v>12104.489509999999</v>
      </c>
      <c r="K136" s="105">
        <v>0</v>
      </c>
      <c r="L136" s="105">
        <v>3000</v>
      </c>
      <c r="M136" s="105">
        <v>0</v>
      </c>
      <c r="N136" s="105">
        <v>5173.3</v>
      </c>
      <c r="O136" s="105">
        <v>6721.4</v>
      </c>
      <c r="P136" s="105">
        <v>2013.1006499999999</v>
      </c>
      <c r="Q136" s="105">
        <v>4500</v>
      </c>
      <c r="R136" s="105">
        <v>0</v>
      </c>
      <c r="S136" s="105">
        <v>3457.3400899999997</v>
      </c>
      <c r="T136" s="105">
        <v>0</v>
      </c>
      <c r="U136" s="105">
        <v>2024</v>
      </c>
      <c r="V136" s="105">
        <v>1500</v>
      </c>
      <c r="W136" s="105">
        <v>7757.26991</v>
      </c>
      <c r="X136" s="105">
        <v>18474.20765</v>
      </c>
      <c r="Y136" s="105">
        <v>0</v>
      </c>
      <c r="Z136" s="105">
        <v>33980.297700000003</v>
      </c>
      <c r="AA136" s="105">
        <v>13062</v>
      </c>
      <c r="AB136" s="105">
        <v>11453.31523</v>
      </c>
      <c r="AC136" s="105">
        <v>10255.92007</v>
      </c>
      <c r="AD136" s="105">
        <v>0</v>
      </c>
      <c r="AE136" s="105">
        <v>8524.9683999999997</v>
      </c>
      <c r="AF136" s="105">
        <v>0</v>
      </c>
      <c r="AG136" s="105">
        <v>0</v>
      </c>
      <c r="AH136" s="105">
        <v>0</v>
      </c>
      <c r="AI136" s="105">
        <v>0</v>
      </c>
      <c r="AJ136" s="105">
        <v>10020.26542</v>
      </c>
      <c r="AK136" s="105">
        <v>0</v>
      </c>
      <c r="AL136" s="105">
        <v>0</v>
      </c>
      <c r="AM136" s="105">
        <v>0</v>
      </c>
      <c r="AN136" s="105">
        <v>1400</v>
      </c>
      <c r="AO136" s="105">
        <v>0</v>
      </c>
      <c r="AP136" s="105">
        <v>0</v>
      </c>
      <c r="AQ136" s="105">
        <v>476130.34655000002</v>
      </c>
      <c r="AR136" s="131">
        <v>9.685940072263706E-2</v>
      </c>
    </row>
    <row r="137" spans="1:44">
      <c r="A137" s="121" t="s">
        <v>1228</v>
      </c>
      <c r="B137" s="105">
        <v>85248.767099999997</v>
      </c>
      <c r="C137" s="105">
        <v>110751.68794</v>
      </c>
      <c r="D137" s="105">
        <v>43378.18922</v>
      </c>
      <c r="E137" s="105">
        <v>8469.0963200000006</v>
      </c>
      <c r="F137" s="105">
        <v>27716.997489999998</v>
      </c>
      <c r="G137" s="105">
        <v>11876.32856</v>
      </c>
      <c r="H137" s="105">
        <v>20826.848399999999</v>
      </c>
      <c r="I137" s="105">
        <v>11422.40105</v>
      </c>
      <c r="J137" s="105">
        <v>18975.474890000001</v>
      </c>
      <c r="K137" s="105">
        <v>2552</v>
      </c>
      <c r="L137" s="105">
        <v>2000</v>
      </c>
      <c r="M137" s="105">
        <v>6422</v>
      </c>
      <c r="N137" s="105">
        <v>11915.35722</v>
      </c>
      <c r="O137" s="105">
        <v>12901.379150000001</v>
      </c>
      <c r="P137" s="105">
        <v>1244.7458100000001</v>
      </c>
      <c r="Q137" s="105">
        <v>7392.55</v>
      </c>
      <c r="R137" s="105">
        <v>4708.1173499999995</v>
      </c>
      <c r="S137" s="105">
        <v>4184.6000000000004</v>
      </c>
      <c r="T137" s="105">
        <v>922.65403000000003</v>
      </c>
      <c r="U137" s="105">
        <v>11192.237999999999</v>
      </c>
      <c r="V137" s="105">
        <v>5752.0351200000005</v>
      </c>
      <c r="W137" s="105">
        <v>12486.13229</v>
      </c>
      <c r="X137" s="105">
        <v>31250.81482</v>
      </c>
      <c r="Y137" s="105">
        <v>1952.6646699999999</v>
      </c>
      <c r="Z137" s="105">
        <v>37994.48029</v>
      </c>
      <c r="AA137" s="105">
        <v>11812.5</v>
      </c>
      <c r="AB137" s="105">
        <v>13232.74552</v>
      </c>
      <c r="AC137" s="105">
        <v>15849.08786</v>
      </c>
      <c r="AD137" s="105">
        <v>3584.2375299999999</v>
      </c>
      <c r="AE137" s="105">
        <v>4755</v>
      </c>
      <c r="AF137" s="105">
        <v>1000</v>
      </c>
      <c r="AG137" s="105">
        <v>2000</v>
      </c>
      <c r="AH137" s="105">
        <v>1950</v>
      </c>
      <c r="AI137" s="105">
        <v>1372</v>
      </c>
      <c r="AJ137" s="105">
        <v>4166.3292499999998</v>
      </c>
      <c r="AK137" s="105">
        <v>800</v>
      </c>
      <c r="AL137" s="105">
        <v>7635.4642599999997</v>
      </c>
      <c r="AM137" s="105">
        <v>0</v>
      </c>
      <c r="AN137" s="105">
        <v>3278.7052999999996</v>
      </c>
      <c r="AO137" s="105">
        <v>5881.2323099999994</v>
      </c>
      <c r="AP137" s="105">
        <v>700</v>
      </c>
      <c r="AQ137" s="105">
        <v>571554.86175000004</v>
      </c>
      <c r="AR137" s="131">
        <v>0.11627165079972716</v>
      </c>
    </row>
    <row r="138" spans="1:44">
      <c r="A138" s="121" t="s">
        <v>1227</v>
      </c>
      <c r="B138" s="105">
        <v>73568.47037000001</v>
      </c>
      <c r="C138" s="105">
        <v>97127.785999999993</v>
      </c>
      <c r="D138" s="105">
        <v>43593.770539999998</v>
      </c>
      <c r="E138" s="105">
        <v>16790.058350000003</v>
      </c>
      <c r="F138" s="105">
        <v>34521.967600000004</v>
      </c>
      <c r="G138" s="105">
        <v>16029.77003</v>
      </c>
      <c r="H138" s="105">
        <v>15290.248720000001</v>
      </c>
      <c r="I138" s="105">
        <v>15946.750470000001</v>
      </c>
      <c r="J138" s="105">
        <v>18437.964120000001</v>
      </c>
      <c r="K138" s="105">
        <v>6298.33</v>
      </c>
      <c r="L138" s="105">
        <v>2461.8601899999999</v>
      </c>
      <c r="M138" s="105">
        <v>6480.5945599999995</v>
      </c>
      <c r="N138" s="105">
        <v>19776.81653</v>
      </c>
      <c r="O138" s="105">
        <v>10827.16462</v>
      </c>
      <c r="P138" s="105">
        <v>2401</v>
      </c>
      <c r="Q138" s="105">
        <v>12536.370570000001</v>
      </c>
      <c r="R138" s="105">
        <v>6856.6231600000001</v>
      </c>
      <c r="S138" s="105">
        <v>13537.510060000001</v>
      </c>
      <c r="T138" s="105">
        <v>4627.9272999999994</v>
      </c>
      <c r="U138" s="105">
        <v>24182.547710000003</v>
      </c>
      <c r="V138" s="105">
        <v>10665.25813</v>
      </c>
      <c r="W138" s="105">
        <v>6679.30015</v>
      </c>
      <c r="X138" s="105">
        <v>38247.314880000005</v>
      </c>
      <c r="Y138" s="105">
        <v>6786.6552899999997</v>
      </c>
      <c r="Z138" s="105">
        <v>29871.728480000002</v>
      </c>
      <c r="AA138" s="105">
        <v>5875.8434900000002</v>
      </c>
      <c r="AB138" s="105">
        <v>22957.14962</v>
      </c>
      <c r="AC138" s="105">
        <v>35372.292099999999</v>
      </c>
      <c r="AD138" s="105">
        <v>8536.7107500000002</v>
      </c>
      <c r="AE138" s="105">
        <v>9327.4281499999997</v>
      </c>
      <c r="AF138" s="105">
        <v>1775.94751</v>
      </c>
      <c r="AG138" s="105">
        <v>6179.8944299999994</v>
      </c>
      <c r="AH138" s="105">
        <v>6614.4737400000004</v>
      </c>
      <c r="AI138" s="105">
        <v>0</v>
      </c>
      <c r="AJ138" s="105">
        <v>1495.2490600000001</v>
      </c>
      <c r="AK138" s="105">
        <v>556.79999999999995</v>
      </c>
      <c r="AL138" s="105">
        <v>12238.7786</v>
      </c>
      <c r="AM138" s="105">
        <v>2684.4639200000001</v>
      </c>
      <c r="AN138" s="105">
        <v>10664.904839999999</v>
      </c>
      <c r="AO138" s="105">
        <v>8100.35725</v>
      </c>
      <c r="AP138" s="105">
        <v>2386</v>
      </c>
      <c r="AQ138" s="105">
        <v>668310.08129</v>
      </c>
      <c r="AR138" s="131">
        <v>0.13595460663175463</v>
      </c>
    </row>
    <row r="139" spans="1:44">
      <c r="A139" s="121" t="s">
        <v>1226</v>
      </c>
      <c r="B139" s="105">
        <v>99781.395279999997</v>
      </c>
      <c r="C139" s="105">
        <v>75436.609760000007</v>
      </c>
      <c r="D139" s="105">
        <v>42240.595950000003</v>
      </c>
      <c r="E139" s="105">
        <v>7094.0406700000003</v>
      </c>
      <c r="F139" s="105">
        <v>16536.563330000001</v>
      </c>
      <c r="G139" s="105">
        <v>17213.577120000002</v>
      </c>
      <c r="H139" s="105">
        <v>8376.4954600000001</v>
      </c>
      <c r="I139" s="105">
        <v>12229.96249</v>
      </c>
      <c r="J139" s="105">
        <v>14117.188390000001</v>
      </c>
      <c r="K139" s="105">
        <v>9626.6757600000001</v>
      </c>
      <c r="L139" s="105">
        <v>3394.3651299999997</v>
      </c>
      <c r="M139" s="105">
        <v>5426.7005499999996</v>
      </c>
      <c r="N139" s="105">
        <v>19972.105809999997</v>
      </c>
      <c r="O139" s="105">
        <v>11806.617289999998</v>
      </c>
      <c r="P139" s="105">
        <v>3478</v>
      </c>
      <c r="Q139" s="105">
        <v>5173.8249999999998</v>
      </c>
      <c r="R139" s="105">
        <v>7528.4023699999998</v>
      </c>
      <c r="S139" s="105">
        <v>19963.149239999999</v>
      </c>
      <c r="T139" s="105">
        <v>4638.3992199999993</v>
      </c>
      <c r="U139" s="105">
        <v>22876.110920000003</v>
      </c>
      <c r="V139" s="105">
        <v>11724.28131</v>
      </c>
      <c r="W139" s="105">
        <v>10932.456390000001</v>
      </c>
      <c r="X139" s="105">
        <v>30373.819289999999</v>
      </c>
      <c r="Y139" s="105">
        <v>7383.7645999999995</v>
      </c>
      <c r="Z139" s="105">
        <v>25339.662079999998</v>
      </c>
      <c r="AA139" s="105">
        <v>6270.7044999999998</v>
      </c>
      <c r="AB139" s="105">
        <v>20772.991679999999</v>
      </c>
      <c r="AC139" s="105">
        <v>25434.617539999999</v>
      </c>
      <c r="AD139" s="105">
        <v>9849.2722599999997</v>
      </c>
      <c r="AE139" s="105">
        <v>9508.7448800000002</v>
      </c>
      <c r="AF139" s="105">
        <v>2683.10266</v>
      </c>
      <c r="AG139" s="105">
        <v>4687.9645899999996</v>
      </c>
      <c r="AH139" s="105">
        <v>5809.5285899999999</v>
      </c>
      <c r="AI139" s="105">
        <v>2380.1198899999999</v>
      </c>
      <c r="AJ139" s="105">
        <v>3223.4296199999999</v>
      </c>
      <c r="AK139" s="105">
        <v>1429.6338799999999</v>
      </c>
      <c r="AL139" s="105">
        <v>14238.486289999999</v>
      </c>
      <c r="AM139" s="105">
        <v>2045.08249</v>
      </c>
      <c r="AN139" s="105">
        <v>10715.245640000001</v>
      </c>
      <c r="AO139" s="105">
        <v>3502.6858900000002</v>
      </c>
      <c r="AP139" s="105">
        <v>1716.28</v>
      </c>
      <c r="AQ139" s="105">
        <v>616932.65380999993</v>
      </c>
      <c r="AR139" s="131">
        <v>0.12550287451167022</v>
      </c>
    </row>
    <row r="140" spans="1:44">
      <c r="A140" s="121" t="s">
        <v>1225</v>
      </c>
      <c r="B140" s="105">
        <v>48042.595209999999</v>
      </c>
      <c r="C140" s="105">
        <v>56251.233220000002</v>
      </c>
      <c r="D140" s="105">
        <v>32213.47481</v>
      </c>
      <c r="E140" s="105">
        <v>4278.3059000000003</v>
      </c>
      <c r="F140" s="105">
        <v>9752.8949000000011</v>
      </c>
      <c r="G140" s="105">
        <v>19020.171630000001</v>
      </c>
      <c r="H140" s="105">
        <v>13809.272650000001</v>
      </c>
      <c r="I140" s="105">
        <v>17187.3416</v>
      </c>
      <c r="J140" s="105">
        <v>11904.425720000001</v>
      </c>
      <c r="K140" s="105">
        <v>11385.39034</v>
      </c>
      <c r="L140" s="105">
        <v>6451.6519400000006</v>
      </c>
      <c r="M140" s="105">
        <v>6051.4634999999998</v>
      </c>
      <c r="N140" s="105">
        <v>22917.297079999997</v>
      </c>
      <c r="O140" s="105">
        <v>14178.491119999999</v>
      </c>
      <c r="P140" s="105">
        <v>8936.8346799999999</v>
      </c>
      <c r="Q140" s="105">
        <v>3119.39</v>
      </c>
      <c r="R140" s="105">
        <v>9018.6584600000006</v>
      </c>
      <c r="S140" s="105">
        <v>20620.635569999999</v>
      </c>
      <c r="T140" s="105">
        <v>5927.1217500000002</v>
      </c>
      <c r="U140" s="105">
        <v>25727.652999999998</v>
      </c>
      <c r="V140" s="105">
        <v>14849.38985</v>
      </c>
      <c r="W140" s="105">
        <v>7569.4267900000004</v>
      </c>
      <c r="X140" s="105">
        <v>24483.616040000001</v>
      </c>
      <c r="Y140" s="105">
        <v>9277.8211699999993</v>
      </c>
      <c r="Z140" s="105">
        <v>20724.569640000002</v>
      </c>
      <c r="AA140" s="105">
        <v>7431.1678899999997</v>
      </c>
      <c r="AB140" s="105">
        <v>31144.121940000001</v>
      </c>
      <c r="AC140" s="105">
        <v>26898.966499999999</v>
      </c>
      <c r="AD140" s="105">
        <v>5415.9125599999998</v>
      </c>
      <c r="AE140" s="105">
        <v>20105.017540000001</v>
      </c>
      <c r="AF140" s="105">
        <v>2444.81657</v>
      </c>
      <c r="AG140" s="105">
        <v>3836.2357099999999</v>
      </c>
      <c r="AH140" s="105">
        <v>6743.3285400000004</v>
      </c>
      <c r="AI140" s="105">
        <v>4223.8536699999995</v>
      </c>
      <c r="AJ140" s="105">
        <v>2439.9650000000001</v>
      </c>
      <c r="AK140" s="105">
        <v>552.52778000000001</v>
      </c>
      <c r="AL140" s="105">
        <v>15051.490220000002</v>
      </c>
      <c r="AM140" s="105">
        <v>2612.60781</v>
      </c>
      <c r="AN140" s="105">
        <v>10318.252920000001</v>
      </c>
      <c r="AO140" s="105">
        <v>4990.9724800000004</v>
      </c>
      <c r="AP140" s="105">
        <v>2701.6056800000001</v>
      </c>
      <c r="AQ140" s="105">
        <v>570609.96938000002</v>
      </c>
      <c r="AR140" s="131">
        <v>0.11607943093941211</v>
      </c>
    </row>
    <row r="141" spans="1:44">
      <c r="A141" s="121" t="s">
        <v>1224</v>
      </c>
      <c r="B141" s="105">
        <v>24703.527100000003</v>
      </c>
      <c r="C141" s="105">
        <v>27600.38291</v>
      </c>
      <c r="D141" s="105">
        <v>15946.803890000001</v>
      </c>
      <c r="E141" s="105">
        <v>1722.6758300000001</v>
      </c>
      <c r="F141" s="105">
        <v>6243.7297400000007</v>
      </c>
      <c r="G141" s="105">
        <v>10578.603090000001</v>
      </c>
      <c r="H141" s="105">
        <v>6592.5191399999994</v>
      </c>
      <c r="I141" s="105">
        <v>7281.3696900000004</v>
      </c>
      <c r="J141" s="105">
        <v>6451.8206600000003</v>
      </c>
      <c r="K141" s="105">
        <v>8358.3175700000011</v>
      </c>
      <c r="L141" s="105">
        <v>2321.4995199999998</v>
      </c>
      <c r="M141" s="105">
        <v>3693.8350699999996</v>
      </c>
      <c r="N141" s="105">
        <v>10542.530990000001</v>
      </c>
      <c r="O141" s="105">
        <v>5073.6203700000005</v>
      </c>
      <c r="P141" s="105">
        <v>2768.5175199999999</v>
      </c>
      <c r="Q141" s="105">
        <v>103.8</v>
      </c>
      <c r="R141" s="105">
        <v>4450.8230899999999</v>
      </c>
      <c r="S141" s="105">
        <v>10352.74005</v>
      </c>
      <c r="T141" s="105">
        <v>3222.0342799999999</v>
      </c>
      <c r="U141" s="105">
        <v>13884.227849999999</v>
      </c>
      <c r="V141" s="105">
        <v>6556.2595099999999</v>
      </c>
      <c r="W141" s="105">
        <v>4092.1448799999998</v>
      </c>
      <c r="X141" s="105">
        <v>11901.363160000001</v>
      </c>
      <c r="Y141" s="105">
        <v>6017.0790399999996</v>
      </c>
      <c r="Z141" s="105">
        <v>7436.4220400000004</v>
      </c>
      <c r="AA141" s="105">
        <v>2448.4646499999999</v>
      </c>
      <c r="AB141" s="105">
        <v>11567.28644</v>
      </c>
      <c r="AC141" s="105">
        <v>12952.63012</v>
      </c>
      <c r="AD141" s="105">
        <v>3020.6963500000002</v>
      </c>
      <c r="AE141" s="105">
        <v>20513.557579999997</v>
      </c>
      <c r="AF141" s="105">
        <v>1879.96236</v>
      </c>
      <c r="AG141" s="105">
        <v>2271.9852599999999</v>
      </c>
      <c r="AH141" s="105">
        <v>2695.2271700000001</v>
      </c>
      <c r="AI141" s="105">
        <v>461.08037999999999</v>
      </c>
      <c r="AJ141" s="105">
        <v>2645.5132599999997</v>
      </c>
      <c r="AK141" s="105">
        <v>0</v>
      </c>
      <c r="AL141" s="105">
        <v>8982.2163299999993</v>
      </c>
      <c r="AM141" s="105">
        <v>1503.51648</v>
      </c>
      <c r="AN141" s="105">
        <v>6865.1585599999999</v>
      </c>
      <c r="AO141" s="105">
        <v>1828.67947</v>
      </c>
      <c r="AP141" s="105">
        <v>1191.5550000000001</v>
      </c>
      <c r="AQ141" s="105">
        <v>288724.1764</v>
      </c>
      <c r="AR141" s="131">
        <v>5.8735283106564569E-2</v>
      </c>
    </row>
    <row r="142" spans="1:44">
      <c r="A142" s="121" t="s">
        <v>1223</v>
      </c>
      <c r="B142" s="105">
        <v>36877.120409999996</v>
      </c>
      <c r="C142" s="105">
        <v>39253.915540000002</v>
      </c>
      <c r="D142" s="105">
        <v>17666.275739999997</v>
      </c>
      <c r="E142" s="105">
        <v>3535.8096800000003</v>
      </c>
      <c r="F142" s="105">
        <v>11371.158140000001</v>
      </c>
      <c r="G142" s="105">
        <v>25121.62341</v>
      </c>
      <c r="H142" s="105">
        <v>14652.514230000001</v>
      </c>
      <c r="I142" s="105">
        <v>20168.466230000002</v>
      </c>
      <c r="J142" s="105">
        <v>15288.93426</v>
      </c>
      <c r="K142" s="105">
        <v>16580.34807</v>
      </c>
      <c r="L142" s="105">
        <v>7882.2043099999992</v>
      </c>
      <c r="M142" s="105">
        <v>8133.8794699999999</v>
      </c>
      <c r="N142" s="105">
        <v>20937.781179999998</v>
      </c>
      <c r="O142" s="105">
        <v>13568.42915</v>
      </c>
      <c r="P142" s="105">
        <v>11981.670269999999</v>
      </c>
      <c r="Q142" s="105">
        <v>623.13980000000004</v>
      </c>
      <c r="R142" s="105">
        <v>11415.441070000001</v>
      </c>
      <c r="S142" s="105">
        <v>21295.315649999997</v>
      </c>
      <c r="T142" s="105">
        <v>8128.5023499999998</v>
      </c>
      <c r="U142" s="105">
        <v>26231.81378</v>
      </c>
      <c r="V142" s="105">
        <v>27681.538230000002</v>
      </c>
      <c r="W142" s="105">
        <v>8112.1602300000004</v>
      </c>
      <c r="X142" s="105">
        <v>24855.66318</v>
      </c>
      <c r="Y142" s="105">
        <v>14360.74901</v>
      </c>
      <c r="Z142" s="105">
        <v>14220.59474</v>
      </c>
      <c r="AA142" s="105">
        <v>6980.0702000000001</v>
      </c>
      <c r="AB142" s="105">
        <v>41286.263140000003</v>
      </c>
      <c r="AC142" s="105">
        <v>25837.065260000003</v>
      </c>
      <c r="AD142" s="105">
        <v>8881.4264800000001</v>
      </c>
      <c r="AE142" s="105">
        <v>43319.005939999995</v>
      </c>
      <c r="AF142" s="105">
        <v>1668.3680200000001</v>
      </c>
      <c r="AG142" s="105">
        <v>7582.8153499999999</v>
      </c>
      <c r="AH142" s="105">
        <v>6111.5144800000007</v>
      </c>
      <c r="AI142" s="105">
        <v>3070.7642999999998</v>
      </c>
      <c r="AJ142" s="105">
        <v>4899.47192</v>
      </c>
      <c r="AK142" s="105">
        <v>546.82487000000003</v>
      </c>
      <c r="AL142" s="105">
        <v>15132.26052</v>
      </c>
      <c r="AM142" s="105">
        <v>4266.2726299999995</v>
      </c>
      <c r="AN142" s="105">
        <v>12533.694609999999</v>
      </c>
      <c r="AO142" s="105">
        <v>4135.9972099999995</v>
      </c>
      <c r="AP142" s="105">
        <v>2254.2199999999998</v>
      </c>
      <c r="AQ142" s="105">
        <v>608451.08305999998</v>
      </c>
      <c r="AR142" s="131">
        <v>0.12377746493426288</v>
      </c>
    </row>
    <row r="143" spans="1:44">
      <c r="A143" s="121" t="s">
        <v>1222</v>
      </c>
      <c r="B143" s="105">
        <v>34086.049450000006</v>
      </c>
      <c r="C143" s="105">
        <v>29209.00287</v>
      </c>
      <c r="D143" s="105">
        <v>15172.686760000001</v>
      </c>
      <c r="E143" s="105">
        <v>3540.46387</v>
      </c>
      <c r="F143" s="105">
        <v>9318.4827299999997</v>
      </c>
      <c r="G143" s="105">
        <v>21824.538170000003</v>
      </c>
      <c r="H143" s="105">
        <v>14321.873509999999</v>
      </c>
      <c r="I143" s="105">
        <v>21048.78887</v>
      </c>
      <c r="J143" s="105">
        <v>14622.095710000001</v>
      </c>
      <c r="K143" s="105">
        <v>15237.15472</v>
      </c>
      <c r="L143" s="105">
        <v>9707.3172500000001</v>
      </c>
      <c r="M143" s="105">
        <v>5195.7518200000004</v>
      </c>
      <c r="N143" s="105">
        <v>20742.72941</v>
      </c>
      <c r="O143" s="105">
        <v>11293.624210000002</v>
      </c>
      <c r="P143" s="105">
        <v>9128.3059000000012</v>
      </c>
      <c r="Q143" s="105">
        <v>533.34061999999994</v>
      </c>
      <c r="R143" s="105">
        <v>10713.7145</v>
      </c>
      <c r="S143" s="105">
        <v>15672.110210000001</v>
      </c>
      <c r="T143" s="105">
        <v>7023.0521500000004</v>
      </c>
      <c r="U143" s="105">
        <v>24339.733940000002</v>
      </c>
      <c r="V143" s="105">
        <v>31686.55272</v>
      </c>
      <c r="W143" s="105">
        <v>7531.2290199999998</v>
      </c>
      <c r="X143" s="105">
        <v>19752.783019999999</v>
      </c>
      <c r="Y143" s="105">
        <v>14169.73783</v>
      </c>
      <c r="Z143" s="105">
        <v>14498.795179999999</v>
      </c>
      <c r="AA143" s="105">
        <v>6915.3901900000001</v>
      </c>
      <c r="AB143" s="105">
        <v>23740.946760000003</v>
      </c>
      <c r="AC143" s="105">
        <v>20468.068850000003</v>
      </c>
      <c r="AD143" s="105">
        <v>7331.9990800000005</v>
      </c>
      <c r="AE143" s="105">
        <v>28779.586050000002</v>
      </c>
      <c r="AF143" s="105">
        <v>2708.6767400000003</v>
      </c>
      <c r="AG143" s="105">
        <v>6806.7680300000002</v>
      </c>
      <c r="AH143" s="105">
        <v>3878.8378700000003</v>
      </c>
      <c r="AI143" s="105">
        <v>1191.1217300000001</v>
      </c>
      <c r="AJ143" s="105">
        <v>2397.3314500000001</v>
      </c>
      <c r="AK143" s="105">
        <v>223.74870000000001</v>
      </c>
      <c r="AL143" s="105">
        <v>16185.338</v>
      </c>
      <c r="AM143" s="105">
        <v>3390.1706300000001</v>
      </c>
      <c r="AN143" s="105">
        <v>10753.48243</v>
      </c>
      <c r="AO143" s="105">
        <v>4215.7124100000001</v>
      </c>
      <c r="AP143" s="105">
        <v>1785.08</v>
      </c>
      <c r="AQ143" s="105">
        <v>521142.17336000002</v>
      </c>
      <c r="AR143" s="131">
        <v>0.10601617596672432</v>
      </c>
    </row>
    <row r="144" spans="1:44">
      <c r="A144" s="121" t="s">
        <v>1221</v>
      </c>
      <c r="B144" s="105">
        <v>22049.806170000003</v>
      </c>
      <c r="C144" s="105">
        <v>16274.768880000001</v>
      </c>
      <c r="D144" s="105">
        <v>7220.6756799999994</v>
      </c>
      <c r="E144" s="105">
        <v>1965.63023</v>
      </c>
      <c r="F144" s="105">
        <v>5315.5470500000001</v>
      </c>
      <c r="G144" s="105">
        <v>14173.10557</v>
      </c>
      <c r="H144" s="105">
        <v>9264.0342200000014</v>
      </c>
      <c r="I144" s="105">
        <v>12370.837109999999</v>
      </c>
      <c r="J144" s="105">
        <v>10236.46745</v>
      </c>
      <c r="K144" s="105">
        <v>9493.295970000001</v>
      </c>
      <c r="L144" s="105">
        <v>9423.1626799999995</v>
      </c>
      <c r="M144" s="105">
        <v>3228.12032</v>
      </c>
      <c r="N144" s="105">
        <v>17104.386329999998</v>
      </c>
      <c r="O144" s="105">
        <v>9581.4096300000001</v>
      </c>
      <c r="P144" s="105">
        <v>6803.8439000000008</v>
      </c>
      <c r="Q144" s="105">
        <v>903.72226000000001</v>
      </c>
      <c r="R144" s="105">
        <v>5593.0253400000001</v>
      </c>
      <c r="S144" s="105">
        <v>11218.877369999998</v>
      </c>
      <c r="T144" s="105">
        <v>5090.5198</v>
      </c>
      <c r="U144" s="105">
        <v>18371.474770000001</v>
      </c>
      <c r="V144" s="105">
        <v>36099.214420000004</v>
      </c>
      <c r="W144" s="105">
        <v>4487.2980399999997</v>
      </c>
      <c r="X144" s="105">
        <v>13271.20521</v>
      </c>
      <c r="Y144" s="105">
        <v>9167.2850899999994</v>
      </c>
      <c r="Z144" s="105">
        <v>5765.3823300000004</v>
      </c>
      <c r="AA144" s="105">
        <v>4627.4086600000001</v>
      </c>
      <c r="AB144" s="105">
        <v>27034.514649999997</v>
      </c>
      <c r="AC144" s="105">
        <v>13063.003130000001</v>
      </c>
      <c r="AD144" s="105">
        <v>4347.9478399999998</v>
      </c>
      <c r="AE144" s="105">
        <v>18371.278879999998</v>
      </c>
      <c r="AF144" s="105">
        <v>2602.85043</v>
      </c>
      <c r="AG144" s="105">
        <v>5486.1118099999994</v>
      </c>
      <c r="AH144" s="105">
        <v>3008.7963500000001</v>
      </c>
      <c r="AI144" s="105">
        <v>477.41174000000001</v>
      </c>
      <c r="AJ144" s="105">
        <v>1558.1657299999999</v>
      </c>
      <c r="AK144" s="105">
        <v>59.24821</v>
      </c>
      <c r="AL144" s="105">
        <v>8586.6086999999989</v>
      </c>
      <c r="AM144" s="105">
        <v>2465.7405199999998</v>
      </c>
      <c r="AN144" s="105">
        <v>6829.5090599999994</v>
      </c>
      <c r="AO144" s="105">
        <v>2579.7613099999999</v>
      </c>
      <c r="AP144" s="105">
        <v>1203.6162199999999</v>
      </c>
      <c r="AQ144" s="105">
        <v>366775.06906000001</v>
      </c>
      <c r="AR144" s="131">
        <v>7.4613209694721197E-2</v>
      </c>
    </row>
    <row r="145" spans="1:44">
      <c r="A145" s="121" t="s">
        <v>1220</v>
      </c>
      <c r="B145" s="105">
        <v>1213.09321</v>
      </c>
      <c r="C145" s="105">
        <v>739.63968999999997</v>
      </c>
      <c r="D145" s="105">
        <v>282.57913000000002</v>
      </c>
      <c r="E145" s="105">
        <v>97.468389999999999</v>
      </c>
      <c r="F145" s="105">
        <v>182.02082999999999</v>
      </c>
      <c r="G145" s="105">
        <v>602.33256999999992</v>
      </c>
      <c r="H145" s="105">
        <v>280.03740000000005</v>
      </c>
      <c r="I145" s="105">
        <v>391.66904999999997</v>
      </c>
      <c r="J145" s="105">
        <v>588.75932999999998</v>
      </c>
      <c r="K145" s="105">
        <v>188.83735000000001</v>
      </c>
      <c r="L145" s="105">
        <v>825.85118999999997</v>
      </c>
      <c r="M145" s="105">
        <v>34.908000000000001</v>
      </c>
      <c r="N145" s="105">
        <v>832.50558000000001</v>
      </c>
      <c r="O145" s="105">
        <v>407.85194000000001</v>
      </c>
      <c r="P145" s="105">
        <v>450.57639</v>
      </c>
      <c r="Q145" s="105">
        <v>23</v>
      </c>
      <c r="R145" s="105">
        <v>290.07572999999996</v>
      </c>
      <c r="S145" s="105">
        <v>461.65947999999997</v>
      </c>
      <c r="T145" s="105">
        <v>325.85164000000003</v>
      </c>
      <c r="U145" s="105">
        <v>485.47375</v>
      </c>
      <c r="V145" s="105">
        <v>668.65817000000004</v>
      </c>
      <c r="W145" s="105">
        <v>174.84573</v>
      </c>
      <c r="X145" s="105">
        <v>630.61354000000006</v>
      </c>
      <c r="Y145" s="105">
        <v>319.27312999999998</v>
      </c>
      <c r="Z145" s="105">
        <v>109.27786</v>
      </c>
      <c r="AA145" s="105">
        <v>156.87808999999999</v>
      </c>
      <c r="AB145" s="105">
        <v>2186.8940499999999</v>
      </c>
      <c r="AC145" s="105">
        <v>649.16621999999995</v>
      </c>
      <c r="AD145" s="105">
        <v>307.05478999999997</v>
      </c>
      <c r="AE145" s="105">
        <v>474.80432000000002</v>
      </c>
      <c r="AF145" s="105">
        <v>194.09649999999999</v>
      </c>
      <c r="AG145" s="105">
        <v>233.48140000000001</v>
      </c>
      <c r="AH145" s="105">
        <v>110.89447</v>
      </c>
      <c r="AI145" s="105">
        <v>27.61337</v>
      </c>
      <c r="AJ145" s="105">
        <v>53.739789999999999</v>
      </c>
      <c r="AK145" s="105">
        <v>0</v>
      </c>
      <c r="AL145" s="105">
        <v>363.57888000000003</v>
      </c>
      <c r="AM145" s="105">
        <v>127.95819</v>
      </c>
      <c r="AN145" s="105">
        <v>395.64434</v>
      </c>
      <c r="AO145" s="105">
        <v>190.37922</v>
      </c>
      <c r="AP145" s="105">
        <v>54.039699999999996</v>
      </c>
      <c r="AQ145" s="105">
        <v>16133.082410000001</v>
      </c>
      <c r="AR145" s="131">
        <v>3.2819598779289722E-3</v>
      </c>
    </row>
    <row r="146" spans="1:44">
      <c r="A146" s="121" t="s">
        <v>1219</v>
      </c>
      <c r="B146" s="105">
        <v>164.19922</v>
      </c>
      <c r="C146" s="105">
        <v>203.04132000000001</v>
      </c>
      <c r="D146" s="105">
        <v>38.888930000000002</v>
      </c>
      <c r="E146" s="105">
        <v>0</v>
      </c>
      <c r="F146" s="105">
        <v>82.589070000000007</v>
      </c>
      <c r="G146" s="105">
        <v>165.89985999999999</v>
      </c>
      <c r="H146" s="105">
        <v>135.71569</v>
      </c>
      <c r="I146" s="105">
        <v>164.57623999999998</v>
      </c>
      <c r="J146" s="105">
        <v>233.90063000000001</v>
      </c>
      <c r="K146" s="105">
        <v>29.796700000000001</v>
      </c>
      <c r="L146" s="105">
        <v>598.57096000000001</v>
      </c>
      <c r="M146" s="105">
        <v>12.009829999999999</v>
      </c>
      <c r="N146" s="105">
        <v>179.94907000000001</v>
      </c>
      <c r="O146" s="105">
        <v>101.29022999999999</v>
      </c>
      <c r="P146" s="105">
        <v>279.83201000000003</v>
      </c>
      <c r="Q146" s="105">
        <v>1.1622000000000001</v>
      </c>
      <c r="R146" s="105">
        <v>47.44173</v>
      </c>
      <c r="S146" s="105">
        <v>117.7032</v>
      </c>
      <c r="T146" s="105">
        <v>138.40868</v>
      </c>
      <c r="U146" s="105">
        <v>212.29698000000002</v>
      </c>
      <c r="V146" s="105">
        <v>0</v>
      </c>
      <c r="W146" s="105">
        <v>6.86</v>
      </c>
      <c r="X146" s="105">
        <v>108.57795</v>
      </c>
      <c r="Y146" s="105">
        <v>26.68336</v>
      </c>
      <c r="Z146" s="105">
        <v>55.328470000000003</v>
      </c>
      <c r="AA146" s="105">
        <v>15.528499999999999</v>
      </c>
      <c r="AB146" s="105">
        <v>689.77069999999992</v>
      </c>
      <c r="AC146" s="105">
        <v>162.19677999999999</v>
      </c>
      <c r="AD146" s="105">
        <v>98.518460000000005</v>
      </c>
      <c r="AE146" s="105">
        <v>79.945179999999993</v>
      </c>
      <c r="AF146" s="105">
        <v>98.270910000000001</v>
      </c>
      <c r="AG146" s="105">
        <v>22.02768</v>
      </c>
      <c r="AH146" s="105">
        <v>15.81029</v>
      </c>
      <c r="AI146" s="105">
        <v>1.06172</v>
      </c>
      <c r="AJ146" s="105">
        <v>64.395160000000004</v>
      </c>
      <c r="AK146" s="105">
        <v>0</v>
      </c>
      <c r="AL146" s="105">
        <v>73.330500000000001</v>
      </c>
      <c r="AM146" s="105">
        <v>36.5349</v>
      </c>
      <c r="AN146" s="105">
        <v>15.188270000000001</v>
      </c>
      <c r="AO146" s="105">
        <v>12.69</v>
      </c>
      <c r="AP146" s="105">
        <v>6</v>
      </c>
      <c r="AQ146" s="105">
        <v>4495.9913799999995</v>
      </c>
      <c r="AR146" s="131">
        <v>9.1462145581852942E-4</v>
      </c>
    </row>
    <row r="147" spans="1:44">
      <c r="A147" s="25" t="s">
        <v>7</v>
      </c>
      <c r="B147" s="106">
        <v>660098.05319999985</v>
      </c>
      <c r="C147" s="106">
        <v>577691.26546999987</v>
      </c>
      <c r="D147" s="106">
        <v>262192.00180000003</v>
      </c>
      <c r="E147" s="106">
        <v>54385.620970000004</v>
      </c>
      <c r="F147" s="106">
        <v>157841.02510999999</v>
      </c>
      <c r="G147" s="106">
        <v>153053.32334000003</v>
      </c>
      <c r="H147" s="106">
        <v>122600.03672000002</v>
      </c>
      <c r="I147" s="106">
        <v>126939.70363999999</v>
      </c>
      <c r="J147" s="106">
        <v>122961.52067000001</v>
      </c>
      <c r="K147" s="106">
        <v>79750.14648000001</v>
      </c>
      <c r="L147" s="106">
        <v>48066.48317</v>
      </c>
      <c r="M147" s="106">
        <v>44679.263120000003</v>
      </c>
      <c r="N147" s="106">
        <v>150094.7592</v>
      </c>
      <c r="O147" s="106">
        <v>96461.277709999995</v>
      </c>
      <c r="P147" s="106">
        <v>49486.427129999996</v>
      </c>
      <c r="Q147" s="106">
        <v>34910.300450000002</v>
      </c>
      <c r="R147" s="106">
        <v>60622.322799999994</v>
      </c>
      <c r="S147" s="106">
        <v>120881.64092000001</v>
      </c>
      <c r="T147" s="106">
        <v>40044.4712</v>
      </c>
      <c r="U147" s="106">
        <v>169527.57070000001</v>
      </c>
      <c r="V147" s="106">
        <v>147183.18746000002</v>
      </c>
      <c r="W147" s="106">
        <v>69829.123429999992</v>
      </c>
      <c r="X147" s="106">
        <v>216824.97873999999</v>
      </c>
      <c r="Y147" s="106">
        <v>69461.713189999995</v>
      </c>
      <c r="Z147" s="106">
        <v>196996.53881</v>
      </c>
      <c r="AA147" s="106">
        <v>76095.956170000005</v>
      </c>
      <c r="AB147" s="106">
        <v>206065.99972999998</v>
      </c>
      <c r="AC147" s="106">
        <v>186943.01443000001</v>
      </c>
      <c r="AD147" s="106">
        <v>51373.77610000001</v>
      </c>
      <c r="AE147" s="106">
        <v>163759.33692</v>
      </c>
      <c r="AF147" s="106">
        <v>17056.091700000001</v>
      </c>
      <c r="AG147" s="106">
        <v>39107.28426</v>
      </c>
      <c r="AH147" s="106">
        <v>36938.411500000002</v>
      </c>
      <c r="AI147" s="106">
        <v>13205.0268</v>
      </c>
      <c r="AJ147" s="106">
        <v>38562.460659999997</v>
      </c>
      <c r="AK147" s="106">
        <v>4168.7834399999992</v>
      </c>
      <c r="AL147" s="106">
        <v>98487.552299999996</v>
      </c>
      <c r="AM147" s="106">
        <v>19132.347569999998</v>
      </c>
      <c r="AN147" s="106">
        <v>78769.785969999983</v>
      </c>
      <c r="AO147" s="106">
        <v>39438.467550000008</v>
      </c>
      <c r="AP147" s="106">
        <v>13998.396599999998</v>
      </c>
      <c r="AQ147" s="106">
        <v>4915685.4471300002</v>
      </c>
      <c r="AR147" s="699">
        <v>1</v>
      </c>
    </row>
    <row r="148" spans="1:44">
      <c r="A148" s="379" t="s">
        <v>1218</v>
      </c>
      <c r="B148" s="131">
        <v>0.1342840302333411</v>
      </c>
      <c r="C148" s="131">
        <v>0.11751998204182942</v>
      </c>
      <c r="D148" s="131">
        <v>5.3337831441814407E-2</v>
      </c>
      <c r="E148" s="131">
        <v>1.1063690212674775E-2</v>
      </c>
      <c r="F148" s="131">
        <v>3.2109667473160783E-2</v>
      </c>
      <c r="G148" s="131">
        <v>3.1135703247521563E-2</v>
      </c>
      <c r="H148" s="131">
        <v>2.4940578081858244E-2</v>
      </c>
      <c r="I148" s="131">
        <v>2.5823398385694744E-2</v>
      </c>
      <c r="J148" s="131">
        <v>2.5014114916931986E-2</v>
      </c>
      <c r="K148" s="131">
        <v>1.6223606521967707E-2</v>
      </c>
      <c r="L148" s="131">
        <v>9.778185298260569E-3</v>
      </c>
      <c r="M148" s="131">
        <v>9.0891216699159998E-3</v>
      </c>
      <c r="N148" s="131">
        <v>3.0533841274899335E-2</v>
      </c>
      <c r="O148" s="131">
        <v>1.962315911940998E-2</v>
      </c>
      <c r="P148" s="131">
        <v>1.0067045107390347E-2</v>
      </c>
      <c r="Q148" s="131">
        <v>7.1018174017587346E-3</v>
      </c>
      <c r="R148" s="131">
        <v>1.2332425142335755E-2</v>
      </c>
      <c r="S148" s="131">
        <v>2.4591004086841273E-2</v>
      </c>
      <c r="T148" s="131">
        <v>8.1462639606811656E-3</v>
      </c>
      <c r="U148" s="131">
        <v>3.4487066457634691E-2</v>
      </c>
      <c r="V148" s="131">
        <v>2.994153898637518E-2</v>
      </c>
      <c r="W148" s="131">
        <v>1.4205368545452679E-2</v>
      </c>
      <c r="X148" s="131">
        <v>4.4108798472162661E-2</v>
      </c>
      <c r="Y148" s="131">
        <v>1.413062612266106E-2</v>
      </c>
      <c r="Z148" s="131">
        <v>4.0075090428134598E-2</v>
      </c>
      <c r="AA148" s="131">
        <v>1.5480233019065178E-2</v>
      </c>
      <c r="AB148" s="131">
        <v>4.1920094755109001E-2</v>
      </c>
      <c r="AC148" s="131">
        <v>3.802989764919678E-2</v>
      </c>
      <c r="AD148" s="131">
        <v>1.0450989318284054E-2</v>
      </c>
      <c r="AE148" s="131">
        <v>3.3313632184421016E-2</v>
      </c>
      <c r="AF148" s="131">
        <v>3.4697280538888262E-3</v>
      </c>
      <c r="AG148" s="131">
        <v>7.9556116192976926E-3</v>
      </c>
      <c r="AH148" s="131">
        <v>7.5143969029927088E-3</v>
      </c>
      <c r="AI148" s="131">
        <v>2.6863042686569158E-3</v>
      </c>
      <c r="AJ148" s="131">
        <v>7.8447779205470733E-3</v>
      </c>
      <c r="AK148" s="131">
        <v>8.4805740416810517E-4</v>
      </c>
      <c r="AL148" s="131">
        <v>2.0035365028798068E-2</v>
      </c>
      <c r="AM148" s="131">
        <v>3.8921016765160045E-3</v>
      </c>
      <c r="AN148" s="131">
        <v>1.6024171362711857E-2</v>
      </c>
      <c r="AO148" s="131">
        <v>8.0229843781045775E-3</v>
      </c>
      <c r="AP148" s="131">
        <v>2.8476998275332884E-3</v>
      </c>
      <c r="AQ148" s="131">
        <v>1</v>
      </c>
      <c r="AR148" s="131"/>
    </row>
    <row r="149" spans="1:44" ht="30" customHeight="1">
      <c r="A149" s="384" t="s">
        <v>1280</v>
      </c>
      <c r="B149" s="382" t="s">
        <v>365</v>
      </c>
      <c r="C149" s="382" t="s">
        <v>379</v>
      </c>
      <c r="D149" s="382" t="s">
        <v>362</v>
      </c>
      <c r="E149" s="382" t="s">
        <v>380</v>
      </c>
      <c r="F149" s="382" t="s">
        <v>369</v>
      </c>
      <c r="G149" s="382" t="s">
        <v>378</v>
      </c>
      <c r="H149" s="382" t="s">
        <v>376</v>
      </c>
      <c r="I149" s="382" t="s">
        <v>363</v>
      </c>
      <c r="J149" s="382" t="s">
        <v>377</v>
      </c>
      <c r="K149" s="382" t="s">
        <v>367</v>
      </c>
      <c r="L149" s="382" t="s">
        <v>372</v>
      </c>
      <c r="M149" s="382" t="s">
        <v>361</v>
      </c>
      <c r="N149" s="382" t="s">
        <v>360</v>
      </c>
      <c r="O149" s="382" t="s">
        <v>358</v>
      </c>
      <c r="P149" s="382" t="s">
        <v>382</v>
      </c>
      <c r="Q149" s="382" t="s">
        <v>383</v>
      </c>
      <c r="R149" s="382" t="s">
        <v>366</v>
      </c>
      <c r="S149" s="382" t="s">
        <v>374</v>
      </c>
      <c r="T149" s="382" t="s">
        <v>364</v>
      </c>
      <c r="U149" s="382" t="s">
        <v>359</v>
      </c>
      <c r="V149" s="382" t="s">
        <v>354</v>
      </c>
      <c r="W149" s="382" t="s">
        <v>355</v>
      </c>
      <c r="X149" s="382" t="s">
        <v>381</v>
      </c>
      <c r="Y149" s="382" t="s">
        <v>373</v>
      </c>
      <c r="Z149" s="382" t="s">
        <v>371</v>
      </c>
      <c r="AA149" s="382" t="s">
        <v>356</v>
      </c>
      <c r="AB149" s="382" t="s">
        <v>357</v>
      </c>
      <c r="AC149" s="382" t="s">
        <v>375</v>
      </c>
      <c r="AD149" s="382" t="s">
        <v>368</v>
      </c>
      <c r="AE149" s="382" t="s">
        <v>370</v>
      </c>
      <c r="AF149" s="382" t="s">
        <v>384</v>
      </c>
      <c r="AG149" s="382" t="s">
        <v>442</v>
      </c>
      <c r="AH149" s="382" t="s">
        <v>443</v>
      </c>
      <c r="AI149" s="382" t="s">
        <v>444</v>
      </c>
      <c r="AJ149" s="382" t="s">
        <v>445</v>
      </c>
      <c r="AK149" s="382" t="s">
        <v>446</v>
      </c>
      <c r="AL149" s="382" t="s">
        <v>447</v>
      </c>
      <c r="AM149" s="382" t="s">
        <v>448</v>
      </c>
      <c r="AN149" s="382" t="s">
        <v>449</v>
      </c>
      <c r="AO149" s="382" t="s">
        <v>450</v>
      </c>
      <c r="AP149" s="382" t="s">
        <v>451</v>
      </c>
      <c r="AQ149" s="383" t="s">
        <v>7</v>
      </c>
      <c r="AR149" s="756" t="s">
        <v>1101</v>
      </c>
    </row>
    <row r="150" spans="1:44">
      <c r="A150" s="121" t="s">
        <v>1232</v>
      </c>
      <c r="B150" s="105">
        <v>0</v>
      </c>
      <c r="C150" s="105">
        <v>0</v>
      </c>
      <c r="D150" s="105">
        <v>0</v>
      </c>
      <c r="E150" s="105">
        <v>0</v>
      </c>
      <c r="F150" s="105">
        <v>0</v>
      </c>
      <c r="G150" s="105">
        <v>0</v>
      </c>
      <c r="H150" s="105">
        <v>0</v>
      </c>
      <c r="I150" s="105">
        <v>0</v>
      </c>
      <c r="J150" s="105">
        <v>0</v>
      </c>
      <c r="K150" s="105">
        <v>0</v>
      </c>
      <c r="L150" s="105">
        <v>0</v>
      </c>
      <c r="M150" s="105">
        <v>0</v>
      </c>
      <c r="N150" s="105">
        <v>0</v>
      </c>
      <c r="O150" s="105">
        <v>0</v>
      </c>
      <c r="P150" s="105">
        <v>0</v>
      </c>
      <c r="Q150" s="105">
        <v>0</v>
      </c>
      <c r="R150" s="105">
        <v>0</v>
      </c>
      <c r="S150" s="105">
        <v>0</v>
      </c>
      <c r="T150" s="105">
        <v>0</v>
      </c>
      <c r="U150" s="105">
        <v>0</v>
      </c>
      <c r="V150" s="105">
        <v>0</v>
      </c>
      <c r="W150" s="105">
        <v>0</v>
      </c>
      <c r="X150" s="105">
        <v>0</v>
      </c>
      <c r="Y150" s="105">
        <v>0</v>
      </c>
      <c r="Z150" s="105">
        <v>0</v>
      </c>
      <c r="AA150" s="105">
        <v>0</v>
      </c>
      <c r="AB150" s="105">
        <v>0</v>
      </c>
      <c r="AC150" s="105">
        <v>0</v>
      </c>
      <c r="AD150" s="105">
        <v>0</v>
      </c>
      <c r="AE150" s="105">
        <v>0</v>
      </c>
      <c r="AF150" s="105">
        <v>0</v>
      </c>
      <c r="AG150" s="105">
        <v>0</v>
      </c>
      <c r="AH150" s="105">
        <v>0</v>
      </c>
      <c r="AI150" s="105">
        <v>0</v>
      </c>
      <c r="AJ150" s="105">
        <v>0</v>
      </c>
      <c r="AK150" s="105">
        <v>0</v>
      </c>
      <c r="AL150" s="105">
        <v>0</v>
      </c>
      <c r="AM150" s="105">
        <v>0</v>
      </c>
      <c r="AN150" s="105">
        <v>0</v>
      </c>
      <c r="AO150" s="105">
        <v>0</v>
      </c>
      <c r="AP150" s="105">
        <v>0</v>
      </c>
      <c r="AQ150" s="105">
        <v>0</v>
      </c>
      <c r="AR150" s="131">
        <v>0</v>
      </c>
    </row>
    <row r="151" spans="1:44">
      <c r="A151" s="121" t="s">
        <v>1231</v>
      </c>
      <c r="B151" s="105">
        <v>3</v>
      </c>
      <c r="C151" s="105">
        <v>0</v>
      </c>
      <c r="D151" s="105">
        <v>0</v>
      </c>
      <c r="E151" s="105">
        <v>0</v>
      </c>
      <c r="F151" s="105">
        <v>0</v>
      </c>
      <c r="G151" s="105">
        <v>0</v>
      </c>
      <c r="H151" s="105">
        <v>0</v>
      </c>
      <c r="I151" s="105">
        <v>0</v>
      </c>
      <c r="J151" s="105">
        <v>0</v>
      </c>
      <c r="K151" s="105">
        <v>0</v>
      </c>
      <c r="L151" s="105">
        <v>0</v>
      </c>
      <c r="M151" s="105">
        <v>0</v>
      </c>
      <c r="N151" s="105">
        <v>0</v>
      </c>
      <c r="O151" s="105">
        <v>0</v>
      </c>
      <c r="P151" s="105">
        <v>0</v>
      </c>
      <c r="Q151" s="105">
        <v>0</v>
      </c>
      <c r="R151" s="105">
        <v>0</v>
      </c>
      <c r="S151" s="105">
        <v>0</v>
      </c>
      <c r="T151" s="105">
        <v>0</v>
      </c>
      <c r="U151" s="105">
        <v>0</v>
      </c>
      <c r="V151" s="105">
        <v>0</v>
      </c>
      <c r="W151" s="105">
        <v>0</v>
      </c>
      <c r="X151" s="105">
        <v>0</v>
      </c>
      <c r="Y151" s="105">
        <v>0</v>
      </c>
      <c r="Z151" s="105">
        <v>1</v>
      </c>
      <c r="AA151" s="105">
        <v>0</v>
      </c>
      <c r="AB151" s="105">
        <v>0</v>
      </c>
      <c r="AC151" s="105">
        <v>0</v>
      </c>
      <c r="AD151" s="105">
        <v>0</v>
      </c>
      <c r="AE151" s="105">
        <v>0</v>
      </c>
      <c r="AF151" s="105">
        <v>0</v>
      </c>
      <c r="AG151" s="105">
        <v>0</v>
      </c>
      <c r="AH151" s="105">
        <v>0</v>
      </c>
      <c r="AI151" s="105">
        <v>0</v>
      </c>
      <c r="AJ151" s="105">
        <v>0</v>
      </c>
      <c r="AK151" s="105">
        <v>0</v>
      </c>
      <c r="AL151" s="105">
        <v>0</v>
      </c>
      <c r="AM151" s="105">
        <v>0</v>
      </c>
      <c r="AN151" s="105">
        <v>0</v>
      </c>
      <c r="AO151" s="105">
        <v>0</v>
      </c>
      <c r="AP151" s="105">
        <v>0</v>
      </c>
      <c r="AQ151" s="105">
        <v>4</v>
      </c>
      <c r="AR151" s="131">
        <v>7.4504544777231413E-5</v>
      </c>
    </row>
    <row r="152" spans="1:44">
      <c r="A152" s="121" t="s">
        <v>1230</v>
      </c>
      <c r="B152" s="105">
        <v>19</v>
      </c>
      <c r="C152" s="105">
        <v>6</v>
      </c>
      <c r="D152" s="105">
        <v>1</v>
      </c>
      <c r="E152" s="105">
        <v>0</v>
      </c>
      <c r="F152" s="105">
        <v>0</v>
      </c>
      <c r="G152" s="105">
        <v>2</v>
      </c>
      <c r="H152" s="105">
        <v>1</v>
      </c>
      <c r="I152" s="105">
        <v>0</v>
      </c>
      <c r="J152" s="105">
        <v>0</v>
      </c>
      <c r="K152" s="105">
        <v>0</v>
      </c>
      <c r="L152" s="105">
        <v>0</v>
      </c>
      <c r="M152" s="105">
        <v>0</v>
      </c>
      <c r="N152" s="105">
        <v>0</v>
      </c>
      <c r="O152" s="105">
        <v>0</v>
      </c>
      <c r="P152" s="105">
        <v>0</v>
      </c>
      <c r="Q152" s="105">
        <v>0</v>
      </c>
      <c r="R152" s="105">
        <v>0</v>
      </c>
      <c r="S152" s="105">
        <v>0</v>
      </c>
      <c r="T152" s="105">
        <v>0</v>
      </c>
      <c r="U152" s="105">
        <v>0</v>
      </c>
      <c r="V152" s="105">
        <v>0</v>
      </c>
      <c r="W152" s="105">
        <v>0</v>
      </c>
      <c r="X152" s="105">
        <v>1</v>
      </c>
      <c r="Y152" s="105">
        <v>0</v>
      </c>
      <c r="Z152" s="105">
        <v>0</v>
      </c>
      <c r="AA152" s="105">
        <v>2</v>
      </c>
      <c r="AB152" s="105">
        <v>0</v>
      </c>
      <c r="AC152" s="105">
        <v>0</v>
      </c>
      <c r="AD152" s="105">
        <v>0</v>
      </c>
      <c r="AE152" s="105">
        <v>0</v>
      </c>
      <c r="AF152" s="105">
        <v>0</v>
      </c>
      <c r="AG152" s="105">
        <v>0</v>
      </c>
      <c r="AH152" s="105">
        <v>0</v>
      </c>
      <c r="AI152" s="105">
        <v>0</v>
      </c>
      <c r="AJ152" s="105">
        <v>1</v>
      </c>
      <c r="AK152" s="105">
        <v>0</v>
      </c>
      <c r="AL152" s="105">
        <v>0</v>
      </c>
      <c r="AM152" s="105">
        <v>0</v>
      </c>
      <c r="AN152" s="105">
        <v>1</v>
      </c>
      <c r="AO152" s="105">
        <v>1</v>
      </c>
      <c r="AP152" s="105">
        <v>0</v>
      </c>
      <c r="AQ152" s="105">
        <v>35</v>
      </c>
      <c r="AR152" s="131">
        <v>6.5191476680077486E-4</v>
      </c>
    </row>
    <row r="153" spans="1:44">
      <c r="A153" s="121" t="s">
        <v>1229</v>
      </c>
      <c r="B153" s="105">
        <v>50</v>
      </c>
      <c r="C153" s="105">
        <v>50</v>
      </c>
      <c r="D153" s="105">
        <v>20</v>
      </c>
      <c r="E153" s="105">
        <v>3</v>
      </c>
      <c r="F153" s="105">
        <v>16</v>
      </c>
      <c r="G153" s="105">
        <v>3</v>
      </c>
      <c r="H153" s="105">
        <v>7</v>
      </c>
      <c r="I153" s="105">
        <v>4</v>
      </c>
      <c r="J153" s="105">
        <v>7</v>
      </c>
      <c r="K153" s="105">
        <v>0</v>
      </c>
      <c r="L153" s="105">
        <v>1</v>
      </c>
      <c r="M153" s="105">
        <v>0</v>
      </c>
      <c r="N153" s="105">
        <v>3</v>
      </c>
      <c r="O153" s="105">
        <v>4</v>
      </c>
      <c r="P153" s="105">
        <v>1</v>
      </c>
      <c r="Q153" s="105">
        <v>2</v>
      </c>
      <c r="R153" s="105">
        <v>0</v>
      </c>
      <c r="S153" s="105">
        <v>2</v>
      </c>
      <c r="T153" s="105">
        <v>0</v>
      </c>
      <c r="U153" s="105">
        <v>1</v>
      </c>
      <c r="V153" s="105">
        <v>1</v>
      </c>
      <c r="W153" s="105">
        <v>4</v>
      </c>
      <c r="X153" s="105">
        <v>11</v>
      </c>
      <c r="Y153" s="105">
        <v>0</v>
      </c>
      <c r="Z153" s="105">
        <v>19</v>
      </c>
      <c r="AA153" s="105">
        <v>7</v>
      </c>
      <c r="AB153" s="105">
        <v>5</v>
      </c>
      <c r="AC153" s="105">
        <v>5</v>
      </c>
      <c r="AD153" s="105">
        <v>0</v>
      </c>
      <c r="AE153" s="105">
        <v>4</v>
      </c>
      <c r="AF153" s="105">
        <v>0</v>
      </c>
      <c r="AG153" s="105">
        <v>0</v>
      </c>
      <c r="AH153" s="105">
        <v>0</v>
      </c>
      <c r="AI153" s="105">
        <v>0</v>
      </c>
      <c r="AJ153" s="105">
        <v>6</v>
      </c>
      <c r="AK153" s="105">
        <v>0</v>
      </c>
      <c r="AL153" s="105">
        <v>0</v>
      </c>
      <c r="AM153" s="105">
        <v>0</v>
      </c>
      <c r="AN153" s="105">
        <v>1</v>
      </c>
      <c r="AO153" s="105">
        <v>0</v>
      </c>
      <c r="AP153" s="105">
        <v>0</v>
      </c>
      <c r="AQ153" s="105">
        <v>237</v>
      </c>
      <c r="AR153" s="131">
        <v>4.414394278050961E-3</v>
      </c>
    </row>
    <row r="154" spans="1:44">
      <c r="A154" s="121" t="s">
        <v>1228</v>
      </c>
      <c r="B154" s="105">
        <v>93</v>
      </c>
      <c r="C154" s="105">
        <v>117</v>
      </c>
      <c r="D154" s="105">
        <v>46</v>
      </c>
      <c r="E154" s="105">
        <v>10</v>
      </c>
      <c r="F154" s="105">
        <v>30</v>
      </c>
      <c r="G154" s="105">
        <v>14</v>
      </c>
      <c r="H154" s="105">
        <v>22</v>
      </c>
      <c r="I154" s="105">
        <v>11</v>
      </c>
      <c r="J154" s="105">
        <v>22</v>
      </c>
      <c r="K154" s="105">
        <v>3</v>
      </c>
      <c r="L154" s="105">
        <v>2</v>
      </c>
      <c r="M154" s="105">
        <v>7</v>
      </c>
      <c r="N154" s="105">
        <v>12</v>
      </c>
      <c r="O154" s="105">
        <v>15</v>
      </c>
      <c r="P154" s="105">
        <v>1</v>
      </c>
      <c r="Q154" s="105">
        <v>8</v>
      </c>
      <c r="R154" s="105">
        <v>6</v>
      </c>
      <c r="S154" s="105">
        <v>4</v>
      </c>
      <c r="T154" s="105">
        <v>1</v>
      </c>
      <c r="U154" s="105">
        <v>12</v>
      </c>
      <c r="V154" s="105">
        <v>7</v>
      </c>
      <c r="W154" s="105">
        <v>13</v>
      </c>
      <c r="X154" s="105">
        <v>35</v>
      </c>
      <c r="Y154" s="105">
        <v>2</v>
      </c>
      <c r="Z154" s="105">
        <v>38</v>
      </c>
      <c r="AA154" s="105">
        <v>12</v>
      </c>
      <c r="AB154" s="105">
        <v>15</v>
      </c>
      <c r="AC154" s="105">
        <v>18</v>
      </c>
      <c r="AD154" s="105">
        <v>4</v>
      </c>
      <c r="AE154" s="105">
        <v>6</v>
      </c>
      <c r="AF154" s="105">
        <v>1</v>
      </c>
      <c r="AG154" s="105">
        <v>2</v>
      </c>
      <c r="AH154" s="105">
        <v>2</v>
      </c>
      <c r="AI154" s="105">
        <v>1</v>
      </c>
      <c r="AJ154" s="105">
        <v>5</v>
      </c>
      <c r="AK154" s="105">
        <v>1</v>
      </c>
      <c r="AL154" s="105">
        <v>9</v>
      </c>
      <c r="AM154" s="105">
        <v>0</v>
      </c>
      <c r="AN154" s="105">
        <v>3</v>
      </c>
      <c r="AO154" s="105">
        <v>7</v>
      </c>
      <c r="AP154" s="105">
        <v>1</v>
      </c>
      <c r="AQ154" s="105">
        <v>618</v>
      </c>
      <c r="AR154" s="131">
        <v>1.1510952168082253E-2</v>
      </c>
    </row>
    <row r="155" spans="1:44">
      <c r="A155" s="121" t="s">
        <v>1227</v>
      </c>
      <c r="B155" s="105">
        <v>151</v>
      </c>
      <c r="C155" s="105">
        <v>208</v>
      </c>
      <c r="D155" s="105">
        <v>89</v>
      </c>
      <c r="E155" s="105">
        <v>36</v>
      </c>
      <c r="F155" s="105">
        <v>70</v>
      </c>
      <c r="G155" s="105">
        <v>35</v>
      </c>
      <c r="H155" s="105">
        <v>34</v>
      </c>
      <c r="I155" s="105">
        <v>32</v>
      </c>
      <c r="J155" s="105">
        <v>39</v>
      </c>
      <c r="K155" s="105">
        <v>12</v>
      </c>
      <c r="L155" s="105">
        <v>5</v>
      </c>
      <c r="M155" s="105">
        <v>14</v>
      </c>
      <c r="N155" s="105">
        <v>41</v>
      </c>
      <c r="O155" s="105">
        <v>24</v>
      </c>
      <c r="P155" s="105">
        <v>6</v>
      </c>
      <c r="Q155" s="105">
        <v>25</v>
      </c>
      <c r="R155" s="105">
        <v>15</v>
      </c>
      <c r="S155" s="105">
        <v>30</v>
      </c>
      <c r="T155" s="105">
        <v>10</v>
      </c>
      <c r="U155" s="105">
        <v>54</v>
      </c>
      <c r="V155" s="105">
        <v>24</v>
      </c>
      <c r="W155" s="105">
        <v>16</v>
      </c>
      <c r="X155" s="105">
        <v>79</v>
      </c>
      <c r="Y155" s="105">
        <v>16</v>
      </c>
      <c r="Z155" s="105">
        <v>63</v>
      </c>
      <c r="AA155" s="105">
        <v>13</v>
      </c>
      <c r="AB155" s="105">
        <v>49</v>
      </c>
      <c r="AC155" s="105">
        <v>74</v>
      </c>
      <c r="AD155" s="105">
        <v>18</v>
      </c>
      <c r="AE155" s="105">
        <v>19</v>
      </c>
      <c r="AF155" s="105">
        <v>4</v>
      </c>
      <c r="AG155" s="105">
        <v>15</v>
      </c>
      <c r="AH155" s="105">
        <v>14</v>
      </c>
      <c r="AI155" s="105">
        <v>0</v>
      </c>
      <c r="AJ155" s="105">
        <v>3</v>
      </c>
      <c r="AK155" s="105">
        <v>1</v>
      </c>
      <c r="AL155" s="105">
        <v>25</v>
      </c>
      <c r="AM155" s="105">
        <v>6</v>
      </c>
      <c r="AN155" s="105">
        <v>23</v>
      </c>
      <c r="AO155" s="105">
        <v>18</v>
      </c>
      <c r="AP155" s="105">
        <v>4</v>
      </c>
      <c r="AQ155" s="105">
        <v>1414</v>
      </c>
      <c r="AR155" s="131">
        <v>2.6337356578751303E-2</v>
      </c>
    </row>
    <row r="156" spans="1:44">
      <c r="A156" s="121" t="s">
        <v>1226</v>
      </c>
      <c r="B156" s="105">
        <v>332</v>
      </c>
      <c r="C156" s="105">
        <v>280</v>
      </c>
      <c r="D156" s="105">
        <v>156</v>
      </c>
      <c r="E156" s="105">
        <v>25</v>
      </c>
      <c r="F156" s="105">
        <v>62</v>
      </c>
      <c r="G156" s="105">
        <v>65</v>
      </c>
      <c r="H156" s="105">
        <v>33</v>
      </c>
      <c r="I156" s="105">
        <v>48</v>
      </c>
      <c r="J156" s="105">
        <v>52</v>
      </c>
      <c r="K156" s="105">
        <v>38</v>
      </c>
      <c r="L156" s="105">
        <v>13</v>
      </c>
      <c r="M156" s="105">
        <v>21</v>
      </c>
      <c r="N156" s="105">
        <v>75</v>
      </c>
      <c r="O156" s="105">
        <v>44</v>
      </c>
      <c r="P156" s="105">
        <v>14</v>
      </c>
      <c r="Q156" s="105">
        <v>21</v>
      </c>
      <c r="R156" s="105">
        <v>28</v>
      </c>
      <c r="S156" s="105">
        <v>74</v>
      </c>
      <c r="T156" s="105">
        <v>17</v>
      </c>
      <c r="U156" s="105">
        <v>85</v>
      </c>
      <c r="V156" s="105">
        <v>44</v>
      </c>
      <c r="W156" s="105">
        <v>42</v>
      </c>
      <c r="X156" s="105">
        <v>110</v>
      </c>
      <c r="Y156" s="105">
        <v>28</v>
      </c>
      <c r="Z156" s="105">
        <v>100</v>
      </c>
      <c r="AA156" s="105">
        <v>25</v>
      </c>
      <c r="AB156" s="105">
        <v>81</v>
      </c>
      <c r="AC156" s="105">
        <v>95</v>
      </c>
      <c r="AD156" s="105">
        <v>36</v>
      </c>
      <c r="AE156" s="105">
        <v>38</v>
      </c>
      <c r="AF156" s="105">
        <v>10</v>
      </c>
      <c r="AG156" s="105">
        <v>18</v>
      </c>
      <c r="AH156" s="105">
        <v>22</v>
      </c>
      <c r="AI156" s="105">
        <v>9</v>
      </c>
      <c r="AJ156" s="105">
        <v>12</v>
      </c>
      <c r="AK156" s="105">
        <v>6</v>
      </c>
      <c r="AL156" s="105">
        <v>55</v>
      </c>
      <c r="AM156" s="105">
        <v>7</v>
      </c>
      <c r="AN156" s="105">
        <v>42</v>
      </c>
      <c r="AO156" s="105">
        <v>14</v>
      </c>
      <c r="AP156" s="105">
        <v>6</v>
      </c>
      <c r="AQ156" s="105">
        <v>2283</v>
      </c>
      <c r="AR156" s="131">
        <v>4.252346893160483E-2</v>
      </c>
    </row>
    <row r="157" spans="1:44">
      <c r="A157" s="121" t="s">
        <v>1225</v>
      </c>
      <c r="B157" s="105">
        <v>280</v>
      </c>
      <c r="C157" s="105">
        <v>327</v>
      </c>
      <c r="D157" s="105">
        <v>185</v>
      </c>
      <c r="E157" s="105">
        <v>26</v>
      </c>
      <c r="F157" s="105">
        <v>58</v>
      </c>
      <c r="G157" s="105">
        <v>112</v>
      </c>
      <c r="H157" s="105">
        <v>80</v>
      </c>
      <c r="I157" s="105">
        <v>105</v>
      </c>
      <c r="J157" s="105">
        <v>72</v>
      </c>
      <c r="K157" s="105">
        <v>68</v>
      </c>
      <c r="L157" s="105">
        <v>37</v>
      </c>
      <c r="M157" s="105">
        <v>36</v>
      </c>
      <c r="N157" s="105">
        <v>134</v>
      </c>
      <c r="O157" s="105">
        <v>84</v>
      </c>
      <c r="P157" s="105">
        <v>52</v>
      </c>
      <c r="Q157" s="105">
        <v>21</v>
      </c>
      <c r="R157" s="105">
        <v>53</v>
      </c>
      <c r="S157" s="105">
        <v>123</v>
      </c>
      <c r="T157" s="105">
        <v>34</v>
      </c>
      <c r="U157" s="105">
        <v>149</v>
      </c>
      <c r="V157" s="105">
        <v>87</v>
      </c>
      <c r="W157" s="105">
        <v>45</v>
      </c>
      <c r="X157" s="105">
        <v>143</v>
      </c>
      <c r="Y157" s="105">
        <v>57</v>
      </c>
      <c r="Z157" s="105">
        <v>121</v>
      </c>
      <c r="AA157" s="105">
        <v>43</v>
      </c>
      <c r="AB157" s="105">
        <v>183</v>
      </c>
      <c r="AC157" s="105">
        <v>160</v>
      </c>
      <c r="AD157" s="105">
        <v>32</v>
      </c>
      <c r="AE157" s="105">
        <v>118</v>
      </c>
      <c r="AF157" s="105">
        <v>14</v>
      </c>
      <c r="AG157" s="105">
        <v>22</v>
      </c>
      <c r="AH157" s="105">
        <v>39</v>
      </c>
      <c r="AI157" s="105">
        <v>23</v>
      </c>
      <c r="AJ157" s="105">
        <v>15</v>
      </c>
      <c r="AK157" s="105">
        <v>3</v>
      </c>
      <c r="AL157" s="105">
        <v>89</v>
      </c>
      <c r="AM157" s="105">
        <v>16</v>
      </c>
      <c r="AN157" s="105">
        <v>61</v>
      </c>
      <c r="AO157" s="105">
        <v>29</v>
      </c>
      <c r="AP157" s="105">
        <v>16</v>
      </c>
      <c r="AQ157" s="105">
        <v>3352</v>
      </c>
      <c r="AR157" s="131">
        <v>6.2434808523319923E-2</v>
      </c>
    </row>
    <row r="158" spans="1:44">
      <c r="A158" s="121" t="s">
        <v>1224</v>
      </c>
      <c r="B158" s="105">
        <v>206</v>
      </c>
      <c r="C158" s="105">
        <v>227</v>
      </c>
      <c r="D158" s="105">
        <v>130</v>
      </c>
      <c r="E158" s="105">
        <v>14</v>
      </c>
      <c r="F158" s="105">
        <v>53</v>
      </c>
      <c r="G158" s="105">
        <v>89</v>
      </c>
      <c r="H158" s="105">
        <v>56</v>
      </c>
      <c r="I158" s="105">
        <v>62</v>
      </c>
      <c r="J158" s="105">
        <v>55</v>
      </c>
      <c r="K158" s="105">
        <v>71</v>
      </c>
      <c r="L158" s="105">
        <v>20</v>
      </c>
      <c r="M158" s="105">
        <v>31</v>
      </c>
      <c r="N158" s="105">
        <v>89</v>
      </c>
      <c r="O158" s="105">
        <v>43</v>
      </c>
      <c r="P158" s="105">
        <v>23</v>
      </c>
      <c r="Q158" s="105">
        <v>1</v>
      </c>
      <c r="R158" s="105">
        <v>38</v>
      </c>
      <c r="S158" s="105">
        <v>89</v>
      </c>
      <c r="T158" s="105">
        <v>28</v>
      </c>
      <c r="U158" s="105">
        <v>118</v>
      </c>
      <c r="V158" s="105">
        <v>56</v>
      </c>
      <c r="W158" s="105">
        <v>35</v>
      </c>
      <c r="X158" s="105">
        <v>100</v>
      </c>
      <c r="Y158" s="105">
        <v>51</v>
      </c>
      <c r="Z158" s="105">
        <v>61</v>
      </c>
      <c r="AA158" s="105">
        <v>21</v>
      </c>
      <c r="AB158" s="105">
        <v>98</v>
      </c>
      <c r="AC158" s="105">
        <v>109</v>
      </c>
      <c r="AD158" s="105">
        <v>25</v>
      </c>
      <c r="AE158" s="105">
        <v>175</v>
      </c>
      <c r="AF158" s="105">
        <v>16</v>
      </c>
      <c r="AG158" s="105">
        <v>19</v>
      </c>
      <c r="AH158" s="105">
        <v>22</v>
      </c>
      <c r="AI158" s="105">
        <v>4</v>
      </c>
      <c r="AJ158" s="105">
        <v>22</v>
      </c>
      <c r="AK158" s="105">
        <v>0</v>
      </c>
      <c r="AL158" s="105">
        <v>76</v>
      </c>
      <c r="AM158" s="105">
        <v>13</v>
      </c>
      <c r="AN158" s="105">
        <v>58</v>
      </c>
      <c r="AO158" s="105">
        <v>15</v>
      </c>
      <c r="AP158" s="105">
        <v>10</v>
      </c>
      <c r="AQ158" s="105">
        <v>2429</v>
      </c>
      <c r="AR158" s="131">
        <v>4.5242884815973772E-2</v>
      </c>
    </row>
    <row r="159" spans="1:44">
      <c r="A159" s="121" t="s">
        <v>1223</v>
      </c>
      <c r="B159" s="105">
        <v>423</v>
      </c>
      <c r="C159" s="105">
        <v>452</v>
      </c>
      <c r="D159" s="105">
        <v>204</v>
      </c>
      <c r="E159" s="105">
        <v>42</v>
      </c>
      <c r="F159" s="105">
        <v>139</v>
      </c>
      <c r="G159" s="105">
        <v>297</v>
      </c>
      <c r="H159" s="105">
        <v>167</v>
      </c>
      <c r="I159" s="105">
        <v>235</v>
      </c>
      <c r="J159" s="105">
        <v>178</v>
      </c>
      <c r="K159" s="105">
        <v>198</v>
      </c>
      <c r="L159" s="105">
        <v>90</v>
      </c>
      <c r="M159" s="105">
        <v>92</v>
      </c>
      <c r="N159" s="105">
        <v>244</v>
      </c>
      <c r="O159" s="105">
        <v>156</v>
      </c>
      <c r="P159" s="105">
        <v>135</v>
      </c>
      <c r="Q159" s="105">
        <v>7</v>
      </c>
      <c r="R159" s="105">
        <v>135</v>
      </c>
      <c r="S159" s="105">
        <v>243</v>
      </c>
      <c r="T159" s="105">
        <v>95</v>
      </c>
      <c r="U159" s="105">
        <v>303</v>
      </c>
      <c r="V159" s="105">
        <v>314</v>
      </c>
      <c r="W159" s="105">
        <v>96</v>
      </c>
      <c r="X159" s="105">
        <v>285</v>
      </c>
      <c r="Y159" s="105">
        <v>166</v>
      </c>
      <c r="Z159" s="105">
        <v>166</v>
      </c>
      <c r="AA159" s="105">
        <v>79</v>
      </c>
      <c r="AB159" s="105">
        <v>499</v>
      </c>
      <c r="AC159" s="105">
        <v>296</v>
      </c>
      <c r="AD159" s="105">
        <v>98</v>
      </c>
      <c r="AE159" s="105">
        <v>494</v>
      </c>
      <c r="AF159" s="105">
        <v>19</v>
      </c>
      <c r="AG159" s="105">
        <v>86</v>
      </c>
      <c r="AH159" s="105">
        <v>67</v>
      </c>
      <c r="AI159" s="105">
        <v>34</v>
      </c>
      <c r="AJ159" s="105">
        <v>57</v>
      </c>
      <c r="AK159" s="105">
        <v>6</v>
      </c>
      <c r="AL159" s="105">
        <v>179</v>
      </c>
      <c r="AM159" s="105">
        <v>49</v>
      </c>
      <c r="AN159" s="105">
        <v>145</v>
      </c>
      <c r="AO159" s="105">
        <v>48</v>
      </c>
      <c r="AP159" s="105">
        <v>25</v>
      </c>
      <c r="AQ159" s="105">
        <v>7043</v>
      </c>
      <c r="AR159" s="131">
        <v>0.1311838772165102</v>
      </c>
    </row>
    <row r="160" spans="1:44">
      <c r="A160" s="121" t="s">
        <v>1222</v>
      </c>
      <c r="B160" s="105">
        <v>671</v>
      </c>
      <c r="C160" s="105">
        <v>582</v>
      </c>
      <c r="D160" s="105">
        <v>292</v>
      </c>
      <c r="E160" s="105">
        <v>71</v>
      </c>
      <c r="F160" s="105">
        <v>187</v>
      </c>
      <c r="G160" s="105">
        <v>445</v>
      </c>
      <c r="H160" s="105">
        <v>288</v>
      </c>
      <c r="I160" s="105">
        <v>430</v>
      </c>
      <c r="J160" s="105">
        <v>294</v>
      </c>
      <c r="K160" s="105">
        <v>310</v>
      </c>
      <c r="L160" s="105">
        <v>203</v>
      </c>
      <c r="M160" s="105">
        <v>108</v>
      </c>
      <c r="N160" s="105">
        <v>423</v>
      </c>
      <c r="O160" s="105">
        <v>236</v>
      </c>
      <c r="P160" s="105">
        <v>185</v>
      </c>
      <c r="Q160" s="105">
        <v>12</v>
      </c>
      <c r="R160" s="105">
        <v>215</v>
      </c>
      <c r="S160" s="105">
        <v>325</v>
      </c>
      <c r="T160" s="105">
        <v>142</v>
      </c>
      <c r="U160" s="105">
        <v>490</v>
      </c>
      <c r="V160" s="105">
        <v>656</v>
      </c>
      <c r="W160" s="105">
        <v>154</v>
      </c>
      <c r="X160" s="105">
        <v>403</v>
      </c>
      <c r="Y160" s="105">
        <v>291</v>
      </c>
      <c r="Z160" s="105">
        <v>287</v>
      </c>
      <c r="AA160" s="105">
        <v>144</v>
      </c>
      <c r="AB160" s="105">
        <v>493</v>
      </c>
      <c r="AC160" s="105">
        <v>414</v>
      </c>
      <c r="AD160" s="105">
        <v>151</v>
      </c>
      <c r="AE160" s="105">
        <v>574</v>
      </c>
      <c r="AF160" s="105">
        <v>55</v>
      </c>
      <c r="AG160" s="105">
        <v>141</v>
      </c>
      <c r="AH160" s="105">
        <v>79</v>
      </c>
      <c r="AI160" s="105">
        <v>24</v>
      </c>
      <c r="AJ160" s="105">
        <v>49</v>
      </c>
      <c r="AK160" s="105">
        <v>5</v>
      </c>
      <c r="AL160" s="105">
        <v>328</v>
      </c>
      <c r="AM160" s="105">
        <v>70</v>
      </c>
      <c r="AN160" s="105">
        <v>218</v>
      </c>
      <c r="AO160" s="105">
        <v>84</v>
      </c>
      <c r="AP160" s="105">
        <v>38</v>
      </c>
      <c r="AQ160" s="105">
        <v>10567</v>
      </c>
      <c r="AR160" s="131">
        <v>0.19682238116525108</v>
      </c>
    </row>
    <row r="161" spans="1:44">
      <c r="A161" s="121" t="s">
        <v>1221</v>
      </c>
      <c r="B161" s="105">
        <v>1159</v>
      </c>
      <c r="C161" s="105">
        <v>867</v>
      </c>
      <c r="D161" s="105">
        <v>351</v>
      </c>
      <c r="E161" s="105">
        <v>105</v>
      </c>
      <c r="F161" s="105">
        <v>292</v>
      </c>
      <c r="G161" s="105">
        <v>772</v>
      </c>
      <c r="H161" s="105">
        <v>500</v>
      </c>
      <c r="I161" s="105">
        <v>674</v>
      </c>
      <c r="J161" s="105">
        <v>539</v>
      </c>
      <c r="K161" s="105">
        <v>487</v>
      </c>
      <c r="L161" s="105">
        <v>549</v>
      </c>
      <c r="M161" s="105">
        <v>176</v>
      </c>
      <c r="N161" s="105">
        <v>960</v>
      </c>
      <c r="O161" s="105">
        <v>531</v>
      </c>
      <c r="P161" s="105">
        <v>384</v>
      </c>
      <c r="Q161" s="105">
        <v>39</v>
      </c>
      <c r="R161" s="105">
        <v>295</v>
      </c>
      <c r="S161" s="105">
        <v>602</v>
      </c>
      <c r="T161" s="105">
        <v>299</v>
      </c>
      <c r="U161" s="105">
        <v>1072</v>
      </c>
      <c r="V161" s="105">
        <v>2186</v>
      </c>
      <c r="W161" s="105">
        <v>236</v>
      </c>
      <c r="X161" s="105">
        <v>719</v>
      </c>
      <c r="Y161" s="105">
        <v>497</v>
      </c>
      <c r="Z161" s="105">
        <v>313</v>
      </c>
      <c r="AA161" s="105">
        <v>259</v>
      </c>
      <c r="AB161" s="105">
        <v>1594</v>
      </c>
      <c r="AC161" s="105">
        <v>721</v>
      </c>
      <c r="AD161" s="105">
        <v>254</v>
      </c>
      <c r="AE161" s="105">
        <v>890</v>
      </c>
      <c r="AF161" s="105">
        <v>164</v>
      </c>
      <c r="AG161" s="105">
        <v>299</v>
      </c>
      <c r="AH161" s="105">
        <v>163</v>
      </c>
      <c r="AI161" s="105">
        <v>25</v>
      </c>
      <c r="AJ161" s="105">
        <v>79</v>
      </c>
      <c r="AK161" s="105">
        <v>3</v>
      </c>
      <c r="AL161" s="105">
        <v>466</v>
      </c>
      <c r="AM161" s="105">
        <v>143</v>
      </c>
      <c r="AN161" s="105">
        <v>384</v>
      </c>
      <c r="AO161" s="105">
        <v>134</v>
      </c>
      <c r="AP161" s="105">
        <v>70</v>
      </c>
      <c r="AQ161" s="105">
        <v>20252</v>
      </c>
      <c r="AR161" s="131">
        <v>0.37721651020712266</v>
      </c>
    </row>
    <row r="162" spans="1:44">
      <c r="A162" s="121" t="s">
        <v>1220</v>
      </c>
      <c r="B162" s="105">
        <v>255</v>
      </c>
      <c r="C162" s="105">
        <v>146</v>
      </c>
      <c r="D162" s="105">
        <v>53</v>
      </c>
      <c r="E162" s="105">
        <v>18</v>
      </c>
      <c r="F162" s="105">
        <v>36</v>
      </c>
      <c r="G162" s="105">
        <v>118</v>
      </c>
      <c r="H162" s="105">
        <v>56</v>
      </c>
      <c r="I162" s="105">
        <v>79</v>
      </c>
      <c r="J162" s="105">
        <v>118</v>
      </c>
      <c r="K162" s="105">
        <v>37</v>
      </c>
      <c r="L162" s="105">
        <v>164</v>
      </c>
      <c r="M162" s="105">
        <v>7</v>
      </c>
      <c r="N162" s="105">
        <v>161</v>
      </c>
      <c r="O162" s="105">
        <v>79</v>
      </c>
      <c r="P162" s="105">
        <v>90</v>
      </c>
      <c r="Q162" s="105">
        <v>5</v>
      </c>
      <c r="R162" s="105">
        <v>55</v>
      </c>
      <c r="S162" s="105">
        <v>91</v>
      </c>
      <c r="T162" s="105">
        <v>63</v>
      </c>
      <c r="U162" s="105">
        <v>95</v>
      </c>
      <c r="V162" s="105">
        <v>139</v>
      </c>
      <c r="W162" s="105">
        <v>35</v>
      </c>
      <c r="X162" s="105">
        <v>121</v>
      </c>
      <c r="Y162" s="105">
        <v>59</v>
      </c>
      <c r="Z162" s="105">
        <v>20</v>
      </c>
      <c r="AA162" s="105">
        <v>31</v>
      </c>
      <c r="AB162" s="105">
        <v>449</v>
      </c>
      <c r="AC162" s="105">
        <v>130</v>
      </c>
      <c r="AD162" s="105">
        <v>58</v>
      </c>
      <c r="AE162" s="105">
        <v>92</v>
      </c>
      <c r="AF162" s="105">
        <v>39</v>
      </c>
      <c r="AG162" s="105">
        <v>45</v>
      </c>
      <c r="AH162" s="105">
        <v>21</v>
      </c>
      <c r="AI162" s="105">
        <v>5</v>
      </c>
      <c r="AJ162" s="105">
        <v>10</v>
      </c>
      <c r="AK162" s="105">
        <v>0</v>
      </c>
      <c r="AL162" s="105">
        <v>74</v>
      </c>
      <c r="AM162" s="105">
        <v>25</v>
      </c>
      <c r="AN162" s="105">
        <v>79</v>
      </c>
      <c r="AO162" s="105">
        <v>39</v>
      </c>
      <c r="AP162" s="105">
        <v>10</v>
      </c>
      <c r="AQ162" s="105">
        <v>3207</v>
      </c>
      <c r="AR162" s="131">
        <v>5.9734018775145281E-2</v>
      </c>
    </row>
    <row r="163" spans="1:44">
      <c r="A163" s="121" t="s">
        <v>1219</v>
      </c>
      <c r="B163" s="105">
        <v>69</v>
      </c>
      <c r="C163" s="105">
        <v>107</v>
      </c>
      <c r="D163" s="105">
        <v>15</v>
      </c>
      <c r="E163" s="105">
        <v>0</v>
      </c>
      <c r="F163" s="105">
        <v>49</v>
      </c>
      <c r="G163" s="105">
        <v>89</v>
      </c>
      <c r="H163" s="105">
        <v>58</v>
      </c>
      <c r="I163" s="105">
        <v>83</v>
      </c>
      <c r="J163" s="105">
        <v>139</v>
      </c>
      <c r="K163" s="105">
        <v>17</v>
      </c>
      <c r="L163" s="105">
        <v>336</v>
      </c>
      <c r="M163" s="105">
        <v>5</v>
      </c>
      <c r="N163" s="105">
        <v>93</v>
      </c>
      <c r="O163" s="105">
        <v>46</v>
      </c>
      <c r="P163" s="105">
        <v>192</v>
      </c>
      <c r="Q163" s="105">
        <v>1</v>
      </c>
      <c r="R163" s="105">
        <v>24</v>
      </c>
      <c r="S163" s="105">
        <v>57</v>
      </c>
      <c r="T163" s="105">
        <v>79</v>
      </c>
      <c r="U163" s="105">
        <v>116</v>
      </c>
      <c r="V163" s="105">
        <v>0</v>
      </c>
      <c r="W163" s="105">
        <v>2</v>
      </c>
      <c r="X163" s="105">
        <v>41</v>
      </c>
      <c r="Y163" s="105">
        <v>11</v>
      </c>
      <c r="Z163" s="105">
        <v>24</v>
      </c>
      <c r="AA163" s="105">
        <v>5</v>
      </c>
      <c r="AB163" s="105">
        <v>288</v>
      </c>
      <c r="AC163" s="105">
        <v>70</v>
      </c>
      <c r="AD163" s="105">
        <v>48</v>
      </c>
      <c r="AE163" s="105">
        <v>31</v>
      </c>
      <c r="AF163" s="105">
        <v>49</v>
      </c>
      <c r="AG163" s="105">
        <v>9</v>
      </c>
      <c r="AH163" s="105">
        <v>10</v>
      </c>
      <c r="AI163" s="105">
        <v>1</v>
      </c>
      <c r="AJ163" s="105">
        <v>26</v>
      </c>
      <c r="AK163" s="105">
        <v>0</v>
      </c>
      <c r="AL163" s="105">
        <v>30</v>
      </c>
      <c r="AM163" s="105">
        <v>16</v>
      </c>
      <c r="AN163" s="105">
        <v>5</v>
      </c>
      <c r="AO163" s="105">
        <v>4</v>
      </c>
      <c r="AP163" s="105">
        <v>2</v>
      </c>
      <c r="AQ163" s="105">
        <v>2247</v>
      </c>
      <c r="AR163" s="131">
        <v>4.1852928028609744E-2</v>
      </c>
    </row>
    <row r="164" spans="1:44">
      <c r="A164" s="25" t="s">
        <v>7</v>
      </c>
      <c r="B164" s="106">
        <v>3711</v>
      </c>
      <c r="C164" s="106">
        <v>3369</v>
      </c>
      <c r="D164" s="106">
        <v>1542</v>
      </c>
      <c r="E164" s="106">
        <v>350</v>
      </c>
      <c r="F164" s="106">
        <v>992</v>
      </c>
      <c r="G164" s="106">
        <v>2041</v>
      </c>
      <c r="H164" s="106">
        <v>1302</v>
      </c>
      <c r="I164" s="106">
        <v>1763</v>
      </c>
      <c r="J164" s="106">
        <v>1515</v>
      </c>
      <c r="K164" s="106">
        <v>1241</v>
      </c>
      <c r="L164" s="106">
        <v>1420</v>
      </c>
      <c r="M164" s="106">
        <v>497</v>
      </c>
      <c r="N164" s="106">
        <v>2235</v>
      </c>
      <c r="O164" s="106">
        <v>1262</v>
      </c>
      <c r="P164" s="106">
        <v>1083</v>
      </c>
      <c r="Q164" s="106">
        <v>142</v>
      </c>
      <c r="R164" s="106">
        <v>864</v>
      </c>
      <c r="S164" s="106">
        <v>1640</v>
      </c>
      <c r="T164" s="106">
        <v>768</v>
      </c>
      <c r="U164" s="106">
        <v>2495</v>
      </c>
      <c r="V164" s="106">
        <v>3514</v>
      </c>
      <c r="W164" s="106">
        <v>678</v>
      </c>
      <c r="X164" s="106">
        <v>2048</v>
      </c>
      <c r="Y164" s="106">
        <v>1178</v>
      </c>
      <c r="Z164" s="106">
        <v>1213</v>
      </c>
      <c r="AA164" s="106">
        <v>641</v>
      </c>
      <c r="AB164" s="106">
        <v>3754</v>
      </c>
      <c r="AC164" s="106">
        <v>2092</v>
      </c>
      <c r="AD164" s="106">
        <v>724</v>
      </c>
      <c r="AE164" s="106">
        <v>2441</v>
      </c>
      <c r="AF164" s="106">
        <v>371</v>
      </c>
      <c r="AG164" s="106">
        <v>656</v>
      </c>
      <c r="AH164" s="106">
        <v>439</v>
      </c>
      <c r="AI164" s="106">
        <v>126</v>
      </c>
      <c r="AJ164" s="106">
        <v>285</v>
      </c>
      <c r="AK164" s="106">
        <v>25</v>
      </c>
      <c r="AL164" s="106">
        <v>1331</v>
      </c>
      <c r="AM164" s="106">
        <v>345</v>
      </c>
      <c r="AN164" s="106">
        <v>1020</v>
      </c>
      <c r="AO164" s="106">
        <v>393</v>
      </c>
      <c r="AP164" s="106">
        <v>182</v>
      </c>
      <c r="AQ164" s="106">
        <v>53688</v>
      </c>
      <c r="AR164" s="699">
        <v>1</v>
      </c>
    </row>
    <row r="165" spans="1:44">
      <c r="A165" s="379" t="s">
        <v>1218</v>
      </c>
      <c r="B165" s="131">
        <v>6.9121591417076439E-2</v>
      </c>
      <c r="C165" s="131">
        <v>6.2751452838623156E-2</v>
      </c>
      <c r="D165" s="131">
        <v>2.8721502011622709E-2</v>
      </c>
      <c r="E165" s="131">
        <v>6.5191476680077484E-3</v>
      </c>
      <c r="F165" s="131">
        <v>1.8477127104753389E-2</v>
      </c>
      <c r="G165" s="131">
        <v>3.8015943972582331E-2</v>
      </c>
      <c r="H165" s="131">
        <v>2.4251229324988823E-2</v>
      </c>
      <c r="I165" s="131">
        <v>3.2837878110564746E-2</v>
      </c>
      <c r="J165" s="131">
        <v>2.8218596334376397E-2</v>
      </c>
      <c r="K165" s="131">
        <v>2.3115035017136045E-2</v>
      </c>
      <c r="L165" s="131">
        <v>2.644911339591715E-2</v>
      </c>
      <c r="M165" s="131">
        <v>9.257189688571003E-3</v>
      </c>
      <c r="N165" s="131">
        <v>4.1629414394278051E-2</v>
      </c>
      <c r="O165" s="131">
        <v>2.3506183877216511E-2</v>
      </c>
      <c r="P165" s="131">
        <v>2.0172105498435403E-2</v>
      </c>
      <c r="Q165" s="131">
        <v>2.6449113395917152E-3</v>
      </c>
      <c r="R165" s="131">
        <v>1.6092981671881983E-2</v>
      </c>
      <c r="S165" s="131">
        <v>3.054686335866488E-2</v>
      </c>
      <c r="T165" s="131">
        <v>1.4304872597228431E-2</v>
      </c>
      <c r="U165" s="131">
        <v>4.647220980479809E-2</v>
      </c>
      <c r="V165" s="131">
        <v>6.5452242586797799E-2</v>
      </c>
      <c r="W165" s="131">
        <v>1.2628520339740724E-2</v>
      </c>
      <c r="X165" s="131">
        <v>3.8146326925942484E-2</v>
      </c>
      <c r="Y165" s="131">
        <v>2.194158843689465E-2</v>
      </c>
      <c r="Z165" s="131">
        <v>2.2593503203695426E-2</v>
      </c>
      <c r="AA165" s="131">
        <v>1.1939353300551334E-2</v>
      </c>
      <c r="AB165" s="131">
        <v>6.9922515273431685E-2</v>
      </c>
      <c r="AC165" s="131">
        <v>3.8965876918492029E-2</v>
      </c>
      <c r="AD165" s="131">
        <v>1.3485322604678886E-2</v>
      </c>
      <c r="AE165" s="131">
        <v>4.5466398450305472E-2</v>
      </c>
      <c r="AF165" s="131">
        <v>6.9102965280882136E-3</v>
      </c>
      <c r="AG165" s="131">
        <v>1.2218745343465951E-2</v>
      </c>
      <c r="AH165" s="131">
        <v>8.1768737893011482E-3</v>
      </c>
      <c r="AI165" s="131">
        <v>2.3468931604827895E-3</v>
      </c>
      <c r="AJ165" s="131">
        <v>5.3084488153777379E-3</v>
      </c>
      <c r="AK165" s="131">
        <v>4.6565340485769631E-4</v>
      </c>
      <c r="AL165" s="131">
        <v>2.4791387274623752E-2</v>
      </c>
      <c r="AM165" s="131">
        <v>6.4260169870362094E-3</v>
      </c>
      <c r="AN165" s="131">
        <v>1.8998658918194009E-2</v>
      </c>
      <c r="AO165" s="131">
        <v>7.3200715243629862E-3</v>
      </c>
      <c r="AP165" s="131">
        <v>3.3899567873640294E-3</v>
      </c>
      <c r="AQ165" s="131">
        <v>1</v>
      </c>
      <c r="AR165" s="131"/>
    </row>
    <row r="166" spans="1:44" ht="15.75" thickBot="1">
      <c r="A166" s="755"/>
      <c r="B166" s="753"/>
      <c r="C166" s="753"/>
      <c r="D166" s="754"/>
      <c r="E166" s="754"/>
      <c r="F166" s="754"/>
      <c r="G166" s="754"/>
      <c r="H166" s="754"/>
      <c r="I166" s="753"/>
      <c r="J166" s="753"/>
      <c r="K166" s="753"/>
      <c r="L166" s="753"/>
      <c r="M166" s="753"/>
      <c r="N166" s="753"/>
      <c r="O166" s="753"/>
      <c r="P166" s="753"/>
      <c r="Q166" s="753"/>
      <c r="R166" s="752"/>
      <c r="S166" s="752"/>
      <c r="T166" s="752"/>
      <c r="U166" s="752"/>
      <c r="V166" s="752"/>
      <c r="W166" s="752"/>
      <c r="X166" s="752"/>
      <c r="Y166" s="752"/>
      <c r="Z166" s="752"/>
      <c r="AA166" s="751"/>
      <c r="AB166" s="751"/>
      <c r="AC166" s="751"/>
      <c r="AD166" s="751"/>
      <c r="AE166" s="751"/>
      <c r="AF166" s="751"/>
      <c r="AG166" s="751"/>
      <c r="AH166" s="751"/>
      <c r="AI166" s="751"/>
      <c r="AJ166" s="751"/>
      <c r="AK166" s="751"/>
      <c r="AL166" s="751"/>
      <c r="AM166" s="751"/>
      <c r="AN166" s="751"/>
      <c r="AO166" s="751"/>
      <c r="AP166" s="751"/>
      <c r="AQ166" s="751"/>
      <c r="AR166" s="751"/>
    </row>
    <row r="167" spans="1:44" ht="15" customHeight="1">
      <c r="A167" s="1137" t="s">
        <v>1270</v>
      </c>
      <c r="B167" s="1137"/>
      <c r="C167" s="1137"/>
      <c r="D167" s="1137"/>
      <c r="E167" s="1137"/>
      <c r="F167" s="1137"/>
      <c r="G167" s="1137"/>
      <c r="H167" s="1137"/>
      <c r="I167" s="1137"/>
      <c r="J167" s="1137"/>
      <c r="K167" s="1137"/>
      <c r="L167" s="1137"/>
      <c r="M167" s="1137"/>
      <c r="N167" s="1137"/>
      <c r="O167" s="1137"/>
      <c r="P167" s="1137"/>
      <c r="Q167" s="1137"/>
      <c r="R167" s="1137"/>
      <c r="S167" s="1137"/>
      <c r="T167" s="1137"/>
      <c r="U167" s="1137"/>
      <c r="V167" s="1137"/>
      <c r="W167" s="1137"/>
      <c r="X167" s="1137"/>
      <c r="Y167" s="1137"/>
      <c r="Z167" s="1137"/>
      <c r="AA167" s="1137"/>
      <c r="AB167" s="1137"/>
      <c r="AC167" s="1137"/>
      <c r="AD167" s="1137"/>
      <c r="AE167" s="1137"/>
      <c r="AF167" s="1137"/>
      <c r="AG167" s="1137"/>
      <c r="AH167" s="1137"/>
      <c r="AI167" s="1137"/>
      <c r="AJ167" s="1137"/>
      <c r="AK167" s="1137"/>
      <c r="AL167" s="1137"/>
      <c r="AM167" s="1137"/>
      <c r="AN167" s="1137"/>
      <c r="AO167" s="1137"/>
      <c r="AP167" s="1137"/>
      <c r="AQ167" s="1137"/>
      <c r="AR167" s="1137"/>
    </row>
    <row r="168" spans="1:44">
      <c r="A168" s="680"/>
      <c r="B168" s="396"/>
      <c r="C168" s="396"/>
      <c r="D168" s="396"/>
      <c r="E168" s="396"/>
      <c r="F168" s="396"/>
      <c r="G168" s="396"/>
      <c r="H168" s="396"/>
      <c r="I168" s="396"/>
      <c r="J168" s="396"/>
      <c r="K168" s="396"/>
      <c r="L168" s="396"/>
      <c r="M168" s="396"/>
      <c r="N168" s="396"/>
      <c r="O168" s="396"/>
      <c r="P168" s="396"/>
      <c r="Q168" s="396"/>
      <c r="R168" s="1"/>
      <c r="S168" s="1"/>
      <c r="T168" s="1"/>
      <c r="U168" s="1"/>
      <c r="V168" s="1"/>
      <c r="W168" s="1"/>
      <c r="X168" s="1"/>
      <c r="Y168" s="1"/>
      <c r="Z168" s="1"/>
    </row>
    <row r="169" spans="1:44" ht="30" customHeight="1">
      <c r="A169" s="1097" t="s">
        <v>353</v>
      </c>
      <c r="B169" s="1097"/>
      <c r="C169" s="1097"/>
      <c r="D169" s="1097"/>
      <c r="E169" s="1097"/>
      <c r="F169" s="1097"/>
      <c r="G169" s="1097"/>
      <c r="H169" s="1097"/>
      <c r="I169" s="1097"/>
      <c r="J169" s="1097"/>
      <c r="K169" s="1097"/>
      <c r="L169" s="1097"/>
      <c r="M169" s="1097"/>
      <c r="N169" s="1097"/>
      <c r="O169" s="1097"/>
      <c r="P169" s="1097"/>
      <c r="Q169" s="1097"/>
      <c r="R169" s="1097"/>
      <c r="S169" s="1097"/>
      <c r="T169" s="1097"/>
      <c r="U169" s="1097"/>
      <c r="V169" s="1097"/>
      <c r="W169" s="1097"/>
      <c r="X169" s="1097"/>
      <c r="Y169" s="1097"/>
      <c r="Z169" s="1097"/>
      <c r="AA169" s="1097"/>
      <c r="AB169" s="1097"/>
      <c r="AC169" s="1097"/>
      <c r="AD169" s="1097"/>
      <c r="AE169" s="1097"/>
      <c r="AF169" s="1097"/>
      <c r="AG169" s="1097"/>
      <c r="AH169" s="1097"/>
      <c r="AI169" s="1097"/>
      <c r="AJ169" s="1097"/>
      <c r="AK169" s="1097"/>
      <c r="AL169" s="1097"/>
      <c r="AM169" s="1097"/>
      <c r="AN169" s="1097"/>
      <c r="AO169" s="1097"/>
      <c r="AP169" s="1097"/>
      <c r="AQ169" s="1097"/>
      <c r="AR169" s="1097"/>
    </row>
    <row r="170" spans="1:44" ht="18">
      <c r="A170" s="1095" t="s">
        <v>1236</v>
      </c>
      <c r="B170" s="1095"/>
      <c r="C170" s="1095"/>
      <c r="D170" s="1095"/>
      <c r="E170" s="1095"/>
      <c r="F170" s="1095"/>
      <c r="G170" s="1095"/>
      <c r="H170" s="1095"/>
      <c r="I170" s="1095"/>
      <c r="J170" s="1095"/>
      <c r="K170" s="1095"/>
      <c r="L170" s="1095"/>
      <c r="M170" s="1095"/>
      <c r="N170" s="1095"/>
      <c r="O170" s="1095"/>
      <c r="P170" s="1095"/>
      <c r="Q170" s="1095"/>
      <c r="R170" s="1095"/>
      <c r="S170" s="1095"/>
      <c r="T170" s="1095"/>
      <c r="U170" s="1095"/>
      <c r="V170" s="1095"/>
      <c r="W170" s="1095"/>
      <c r="X170" s="1095"/>
      <c r="Y170" s="1095"/>
      <c r="Z170" s="1095"/>
      <c r="AA170" s="1095"/>
      <c r="AB170" s="1095"/>
      <c r="AC170" s="1095"/>
      <c r="AD170" s="1095"/>
      <c r="AE170" s="1095"/>
      <c r="AF170" s="1095"/>
      <c r="AG170" s="1095"/>
      <c r="AH170" s="1095"/>
      <c r="AI170" s="1095"/>
      <c r="AJ170" s="1095"/>
      <c r="AK170" s="1095"/>
      <c r="AL170" s="1095"/>
      <c r="AM170" s="1095"/>
      <c r="AN170" s="1095"/>
      <c r="AO170" s="1095"/>
      <c r="AP170" s="1095"/>
      <c r="AQ170" s="1095"/>
      <c r="AR170" s="1095"/>
    </row>
    <row r="171" spans="1:44" ht="18">
      <c r="A171" s="1095" t="s">
        <v>712</v>
      </c>
      <c r="B171" s="1095"/>
      <c r="C171" s="1095"/>
      <c r="D171" s="1095"/>
      <c r="E171" s="1095"/>
      <c r="F171" s="1095"/>
      <c r="G171" s="1095"/>
      <c r="H171" s="1095"/>
      <c r="I171" s="1095"/>
      <c r="J171" s="1095"/>
      <c r="K171" s="1095"/>
      <c r="L171" s="1095"/>
      <c r="M171" s="1095"/>
      <c r="N171" s="1095"/>
      <c r="O171" s="1095"/>
      <c r="P171" s="1095"/>
      <c r="Q171" s="1095"/>
      <c r="R171" s="1095"/>
      <c r="S171" s="1095"/>
      <c r="T171" s="1095"/>
      <c r="U171" s="1095"/>
      <c r="V171" s="1095"/>
      <c r="W171" s="1095"/>
      <c r="X171" s="1095"/>
      <c r="Y171" s="1095"/>
      <c r="Z171" s="1095"/>
      <c r="AA171" s="1095"/>
      <c r="AB171" s="1095"/>
      <c r="AC171" s="1095"/>
      <c r="AD171" s="1095"/>
      <c r="AE171" s="1095"/>
      <c r="AF171" s="1095"/>
      <c r="AG171" s="1095"/>
      <c r="AH171" s="1095"/>
      <c r="AI171" s="1095"/>
      <c r="AJ171" s="1095"/>
      <c r="AK171" s="1095"/>
      <c r="AL171" s="1095"/>
      <c r="AM171" s="1095"/>
      <c r="AN171" s="1095"/>
      <c r="AO171" s="1095"/>
      <c r="AP171" s="1095"/>
      <c r="AQ171" s="1095"/>
      <c r="AR171" s="1095"/>
    </row>
    <row r="172" spans="1:44" ht="30" customHeight="1">
      <c r="A172" s="1096" t="s">
        <v>2</v>
      </c>
      <c r="B172" s="1096"/>
      <c r="C172" s="1096"/>
      <c r="D172" s="1096"/>
      <c r="E172" s="1096"/>
      <c r="F172" s="1096"/>
      <c r="G172" s="1096"/>
      <c r="H172" s="1096"/>
      <c r="I172" s="1096"/>
      <c r="J172" s="1096"/>
      <c r="K172" s="1096"/>
      <c r="L172" s="1096"/>
      <c r="M172" s="1096"/>
      <c r="N172" s="1096"/>
      <c r="O172" s="1096"/>
      <c r="P172" s="1096"/>
      <c r="Q172" s="1096"/>
      <c r="R172" s="1096"/>
      <c r="S172" s="1096"/>
      <c r="T172" s="1096"/>
      <c r="U172" s="1096"/>
      <c r="V172" s="1096"/>
      <c r="W172" s="1096"/>
      <c r="X172" s="1096"/>
      <c r="Y172" s="1096"/>
      <c r="Z172" s="1096"/>
      <c r="AA172" s="1096"/>
      <c r="AB172" s="1096"/>
      <c r="AC172" s="1096"/>
      <c r="AD172" s="1096"/>
      <c r="AE172" s="1096"/>
      <c r="AF172" s="1096"/>
      <c r="AG172" s="1096"/>
      <c r="AH172" s="1096"/>
      <c r="AI172" s="1096"/>
      <c r="AJ172" s="1096"/>
      <c r="AK172" s="1096"/>
      <c r="AL172" s="1096"/>
      <c r="AM172" s="1096"/>
      <c r="AN172" s="1096"/>
      <c r="AO172" s="1096"/>
      <c r="AP172" s="1096"/>
      <c r="AQ172" s="1096"/>
      <c r="AR172" s="1096"/>
    </row>
    <row r="173" spans="1:44">
      <c r="A173" s="757"/>
      <c r="B173" s="1"/>
      <c r="C173" s="1"/>
      <c r="D173" s="1"/>
      <c r="E173" s="1"/>
      <c r="F173" s="1"/>
      <c r="G173" s="1"/>
      <c r="H173" s="1"/>
      <c r="I173" s="1"/>
      <c r="J173" s="1"/>
      <c r="K173" s="1"/>
      <c r="L173" s="1"/>
      <c r="M173" s="1"/>
      <c r="N173" s="1"/>
      <c r="O173" s="1"/>
      <c r="P173" s="1"/>
      <c r="Q173" s="373"/>
      <c r="R173" s="372"/>
      <c r="S173" s="1"/>
      <c r="T173" s="1"/>
      <c r="U173" s="1"/>
      <c r="V173" s="1"/>
      <c r="W173" s="1"/>
      <c r="X173" s="1"/>
      <c r="Y173" s="1"/>
      <c r="Z173" s="1"/>
    </row>
    <row r="174" spans="1:44" ht="30" customHeight="1">
      <c r="A174" s="25" t="s">
        <v>1235</v>
      </c>
      <c r="B174" s="382" t="s">
        <v>365</v>
      </c>
      <c r="C174" s="382" t="s">
        <v>379</v>
      </c>
      <c r="D174" s="382" t="s">
        <v>362</v>
      </c>
      <c r="E174" s="382" t="s">
        <v>380</v>
      </c>
      <c r="F174" s="382" t="s">
        <v>369</v>
      </c>
      <c r="G174" s="382" t="s">
        <v>378</v>
      </c>
      <c r="H174" s="382" t="s">
        <v>376</v>
      </c>
      <c r="I174" s="382" t="s">
        <v>363</v>
      </c>
      <c r="J174" s="382" t="s">
        <v>377</v>
      </c>
      <c r="K174" s="382" t="s">
        <v>367</v>
      </c>
      <c r="L174" s="382" t="s">
        <v>372</v>
      </c>
      <c r="M174" s="382" t="s">
        <v>361</v>
      </c>
      <c r="N174" s="382" t="s">
        <v>360</v>
      </c>
      <c r="O174" s="382" t="s">
        <v>358</v>
      </c>
      <c r="P174" s="382" t="s">
        <v>382</v>
      </c>
      <c r="Q174" s="382" t="s">
        <v>383</v>
      </c>
      <c r="R174" s="382" t="s">
        <v>366</v>
      </c>
      <c r="S174" s="382" t="s">
        <v>374</v>
      </c>
      <c r="T174" s="382" t="s">
        <v>364</v>
      </c>
      <c r="U174" s="382" t="s">
        <v>359</v>
      </c>
      <c r="V174" s="382" t="s">
        <v>354</v>
      </c>
      <c r="W174" s="382" t="s">
        <v>355</v>
      </c>
      <c r="X174" s="382" t="s">
        <v>381</v>
      </c>
      <c r="Y174" s="382" t="s">
        <v>373</v>
      </c>
      <c r="Z174" s="382" t="s">
        <v>371</v>
      </c>
      <c r="AA174" s="382" t="s">
        <v>356</v>
      </c>
      <c r="AB174" s="382" t="s">
        <v>357</v>
      </c>
      <c r="AC174" s="382" t="s">
        <v>375</v>
      </c>
      <c r="AD174" s="382" t="s">
        <v>368</v>
      </c>
      <c r="AE174" s="382" t="s">
        <v>370</v>
      </c>
      <c r="AF174" s="382" t="s">
        <v>384</v>
      </c>
      <c r="AG174" s="382" t="s">
        <v>442</v>
      </c>
      <c r="AH174" s="382" t="s">
        <v>443</v>
      </c>
      <c r="AI174" s="382" t="s">
        <v>444</v>
      </c>
      <c r="AJ174" s="382" t="s">
        <v>445</v>
      </c>
      <c r="AK174" s="382" t="s">
        <v>446</v>
      </c>
      <c r="AL174" s="382" t="s">
        <v>447</v>
      </c>
      <c r="AM174" s="382" t="s">
        <v>448</v>
      </c>
      <c r="AN174" s="382" t="s">
        <v>449</v>
      </c>
      <c r="AO174" s="382" t="s">
        <v>450</v>
      </c>
      <c r="AP174" s="382" t="s">
        <v>451</v>
      </c>
      <c r="AQ174" s="383" t="s">
        <v>713</v>
      </c>
      <c r="AR174" s="756" t="s">
        <v>1101</v>
      </c>
    </row>
    <row r="175" spans="1:44">
      <c r="A175" s="121" t="s">
        <v>1232</v>
      </c>
      <c r="B175" s="105">
        <v>0</v>
      </c>
      <c r="C175" s="105">
        <v>0</v>
      </c>
      <c r="D175" s="105">
        <v>0</v>
      </c>
      <c r="E175" s="105">
        <v>0</v>
      </c>
      <c r="F175" s="105">
        <v>0</v>
      </c>
      <c r="G175" s="105">
        <v>0</v>
      </c>
      <c r="H175" s="105">
        <v>0</v>
      </c>
      <c r="I175" s="105">
        <v>0</v>
      </c>
      <c r="J175" s="105">
        <v>0</v>
      </c>
      <c r="K175" s="105">
        <v>0</v>
      </c>
      <c r="L175" s="105">
        <v>0</v>
      </c>
      <c r="M175" s="105">
        <v>0</v>
      </c>
      <c r="N175" s="105">
        <v>0</v>
      </c>
      <c r="O175" s="105">
        <v>0</v>
      </c>
      <c r="P175" s="105">
        <v>0</v>
      </c>
      <c r="Q175" s="105">
        <v>0</v>
      </c>
      <c r="R175" s="105">
        <v>0</v>
      </c>
      <c r="S175" s="105">
        <v>0</v>
      </c>
      <c r="T175" s="105">
        <v>0</v>
      </c>
      <c r="U175" s="105">
        <v>0</v>
      </c>
      <c r="V175" s="105">
        <v>0</v>
      </c>
      <c r="W175" s="105">
        <v>0</v>
      </c>
      <c r="X175" s="105">
        <v>0</v>
      </c>
      <c r="Y175" s="105">
        <v>0</v>
      </c>
      <c r="Z175" s="105">
        <v>0</v>
      </c>
      <c r="AA175" s="105">
        <v>0</v>
      </c>
      <c r="AB175" s="105">
        <v>0</v>
      </c>
      <c r="AC175" s="105">
        <v>0</v>
      </c>
      <c r="AD175" s="105">
        <v>0</v>
      </c>
      <c r="AE175" s="105">
        <v>0</v>
      </c>
      <c r="AF175" s="105">
        <v>0</v>
      </c>
      <c r="AG175" s="105">
        <v>0</v>
      </c>
      <c r="AH175" s="105">
        <v>0</v>
      </c>
      <c r="AI175" s="105">
        <v>0</v>
      </c>
      <c r="AJ175" s="105">
        <v>0</v>
      </c>
      <c r="AK175" s="105">
        <v>0</v>
      </c>
      <c r="AL175" s="105">
        <v>0</v>
      </c>
      <c r="AM175" s="105">
        <v>0</v>
      </c>
      <c r="AN175" s="105">
        <v>0</v>
      </c>
      <c r="AO175" s="105">
        <v>0</v>
      </c>
      <c r="AP175" s="105">
        <v>0</v>
      </c>
      <c r="AQ175" s="105">
        <v>0</v>
      </c>
      <c r="AR175" s="131">
        <v>0</v>
      </c>
    </row>
    <row r="176" spans="1:44">
      <c r="A176" s="121" t="s">
        <v>1231</v>
      </c>
      <c r="B176" s="105">
        <v>7734.2244700000001</v>
      </c>
      <c r="C176" s="105">
        <v>0</v>
      </c>
      <c r="D176" s="105">
        <v>0</v>
      </c>
      <c r="E176" s="105">
        <v>0</v>
      </c>
      <c r="F176" s="105">
        <v>0</v>
      </c>
      <c r="G176" s="105">
        <v>0</v>
      </c>
      <c r="H176" s="105">
        <v>0</v>
      </c>
      <c r="I176" s="105">
        <v>0</v>
      </c>
      <c r="J176" s="105">
        <v>0</v>
      </c>
      <c r="K176" s="105">
        <v>0</v>
      </c>
      <c r="L176" s="105">
        <v>0</v>
      </c>
      <c r="M176" s="105">
        <v>0</v>
      </c>
      <c r="N176" s="105">
        <v>0</v>
      </c>
      <c r="O176" s="105">
        <v>0</v>
      </c>
      <c r="P176" s="105">
        <v>0</v>
      </c>
      <c r="Q176" s="105">
        <v>0</v>
      </c>
      <c r="R176" s="105">
        <v>0</v>
      </c>
      <c r="S176" s="105">
        <v>0</v>
      </c>
      <c r="T176" s="105">
        <v>0</v>
      </c>
      <c r="U176" s="105">
        <v>0</v>
      </c>
      <c r="V176" s="105">
        <v>0</v>
      </c>
      <c r="W176" s="105">
        <v>0</v>
      </c>
      <c r="X176" s="105">
        <v>0</v>
      </c>
      <c r="Y176" s="105">
        <v>0</v>
      </c>
      <c r="Z176" s="105">
        <v>0</v>
      </c>
      <c r="AA176" s="105">
        <v>0</v>
      </c>
      <c r="AB176" s="105">
        <v>0</v>
      </c>
      <c r="AC176" s="105">
        <v>0</v>
      </c>
      <c r="AD176" s="105">
        <v>0</v>
      </c>
      <c r="AE176" s="105">
        <v>0</v>
      </c>
      <c r="AF176" s="105">
        <v>0</v>
      </c>
      <c r="AG176" s="105">
        <v>0</v>
      </c>
      <c r="AH176" s="105">
        <v>0</v>
      </c>
      <c r="AI176" s="105">
        <v>0</v>
      </c>
      <c r="AJ176" s="105">
        <v>0</v>
      </c>
      <c r="AK176" s="105">
        <v>0</v>
      </c>
      <c r="AL176" s="105">
        <v>0</v>
      </c>
      <c r="AM176" s="105">
        <v>0</v>
      </c>
      <c r="AN176" s="105">
        <v>0</v>
      </c>
      <c r="AO176" s="105">
        <v>0</v>
      </c>
      <c r="AP176" s="105">
        <v>0</v>
      </c>
      <c r="AQ176" s="105">
        <v>7734.2244700000001</v>
      </c>
      <c r="AR176" s="131">
        <v>3.2991253898672107E-2</v>
      </c>
    </row>
    <row r="177" spans="1:44">
      <c r="A177" s="121" t="s">
        <v>1230</v>
      </c>
      <c r="B177" s="105">
        <v>0</v>
      </c>
      <c r="C177" s="105">
        <v>0</v>
      </c>
      <c r="D177" s="105">
        <v>0</v>
      </c>
      <c r="E177" s="105">
        <v>0</v>
      </c>
      <c r="F177" s="105">
        <v>0</v>
      </c>
      <c r="G177" s="105">
        <v>0</v>
      </c>
      <c r="H177" s="105">
        <v>0</v>
      </c>
      <c r="I177" s="105">
        <v>0</v>
      </c>
      <c r="J177" s="105">
        <v>0</v>
      </c>
      <c r="K177" s="105">
        <v>0</v>
      </c>
      <c r="L177" s="105">
        <v>0</v>
      </c>
      <c r="M177" s="105">
        <v>0</v>
      </c>
      <c r="N177" s="105">
        <v>0</v>
      </c>
      <c r="O177" s="105">
        <v>0</v>
      </c>
      <c r="P177" s="105">
        <v>0</v>
      </c>
      <c r="Q177" s="105">
        <v>0</v>
      </c>
      <c r="R177" s="105">
        <v>0</v>
      </c>
      <c r="S177" s="105">
        <v>0</v>
      </c>
      <c r="T177" s="105">
        <v>0</v>
      </c>
      <c r="U177" s="105">
        <v>0</v>
      </c>
      <c r="V177" s="105">
        <v>0</v>
      </c>
      <c r="W177" s="105">
        <v>0</v>
      </c>
      <c r="X177" s="105">
        <v>0</v>
      </c>
      <c r="Y177" s="105">
        <v>0</v>
      </c>
      <c r="Z177" s="105">
        <v>0</v>
      </c>
      <c r="AA177" s="105">
        <v>0</v>
      </c>
      <c r="AB177" s="105">
        <v>0</v>
      </c>
      <c r="AC177" s="105">
        <v>0</v>
      </c>
      <c r="AD177" s="105">
        <v>0</v>
      </c>
      <c r="AE177" s="105">
        <v>0</v>
      </c>
      <c r="AF177" s="105">
        <v>0</v>
      </c>
      <c r="AG177" s="105">
        <v>0</v>
      </c>
      <c r="AH177" s="105">
        <v>0</v>
      </c>
      <c r="AI177" s="105">
        <v>0</v>
      </c>
      <c r="AJ177" s="105">
        <v>0</v>
      </c>
      <c r="AK177" s="105">
        <v>0</v>
      </c>
      <c r="AL177" s="105">
        <v>0</v>
      </c>
      <c r="AM177" s="105">
        <v>0</v>
      </c>
      <c r="AN177" s="105">
        <v>0</v>
      </c>
      <c r="AO177" s="105">
        <v>0</v>
      </c>
      <c r="AP177" s="105">
        <v>0</v>
      </c>
      <c r="AQ177" s="105">
        <v>0</v>
      </c>
      <c r="AR177" s="131">
        <v>0</v>
      </c>
    </row>
    <row r="178" spans="1:44">
      <c r="A178" s="121" t="s">
        <v>1229</v>
      </c>
      <c r="B178" s="105">
        <v>3430</v>
      </c>
      <c r="C178" s="105">
        <v>3650</v>
      </c>
      <c r="D178" s="105">
        <v>1637.91706</v>
      </c>
      <c r="E178" s="105">
        <v>0</v>
      </c>
      <c r="F178" s="105">
        <v>0</v>
      </c>
      <c r="G178" s="105">
        <v>0</v>
      </c>
      <c r="H178" s="105">
        <v>0</v>
      </c>
      <c r="I178" s="105">
        <v>0</v>
      </c>
      <c r="J178" s="105">
        <v>0</v>
      </c>
      <c r="K178" s="105">
        <v>0</v>
      </c>
      <c r="L178" s="105">
        <v>0</v>
      </c>
      <c r="M178" s="105">
        <v>0</v>
      </c>
      <c r="N178" s="105">
        <v>0</v>
      </c>
      <c r="O178" s="105">
        <v>0</v>
      </c>
      <c r="P178" s="105">
        <v>0</v>
      </c>
      <c r="Q178" s="105">
        <v>0</v>
      </c>
      <c r="R178" s="105">
        <v>0</v>
      </c>
      <c r="S178" s="105">
        <v>0</v>
      </c>
      <c r="T178" s="105">
        <v>0</v>
      </c>
      <c r="U178" s="105">
        <v>0</v>
      </c>
      <c r="V178" s="105">
        <v>0</v>
      </c>
      <c r="W178" s="105">
        <v>0</v>
      </c>
      <c r="X178" s="105">
        <v>0</v>
      </c>
      <c r="Y178" s="105">
        <v>0</v>
      </c>
      <c r="Z178" s="105">
        <v>0</v>
      </c>
      <c r="AA178" s="105">
        <v>0</v>
      </c>
      <c r="AB178" s="105">
        <v>0</v>
      </c>
      <c r="AC178" s="105">
        <v>0</v>
      </c>
      <c r="AD178" s="105">
        <v>0</v>
      </c>
      <c r="AE178" s="105">
        <v>0</v>
      </c>
      <c r="AF178" s="105">
        <v>0</v>
      </c>
      <c r="AG178" s="105">
        <v>0</v>
      </c>
      <c r="AH178" s="105">
        <v>0</v>
      </c>
      <c r="AI178" s="105">
        <v>0</v>
      </c>
      <c r="AJ178" s="105">
        <v>0</v>
      </c>
      <c r="AK178" s="105">
        <v>0</v>
      </c>
      <c r="AL178" s="105">
        <v>0</v>
      </c>
      <c r="AM178" s="105">
        <v>0</v>
      </c>
      <c r="AN178" s="105">
        <v>2000</v>
      </c>
      <c r="AO178" s="105">
        <v>0</v>
      </c>
      <c r="AP178" s="105">
        <v>0</v>
      </c>
      <c r="AQ178" s="105">
        <v>10717.91706</v>
      </c>
      <c r="AR178" s="131">
        <v>4.5718549333928146E-2</v>
      </c>
    </row>
    <row r="179" spans="1:44">
      <c r="A179" s="121" t="s">
        <v>1228</v>
      </c>
      <c r="B179" s="105">
        <v>2656.4022999999997</v>
      </c>
      <c r="C179" s="105">
        <v>8035.47066</v>
      </c>
      <c r="D179" s="105">
        <v>1690.7980600000001</v>
      </c>
      <c r="E179" s="105">
        <v>0</v>
      </c>
      <c r="F179" s="105">
        <v>693</v>
      </c>
      <c r="G179" s="105">
        <v>910</v>
      </c>
      <c r="H179" s="105">
        <v>0</v>
      </c>
      <c r="I179" s="105">
        <v>0</v>
      </c>
      <c r="J179" s="105">
        <v>0</v>
      </c>
      <c r="K179" s="105">
        <v>0</v>
      </c>
      <c r="L179" s="105">
        <v>0</v>
      </c>
      <c r="M179" s="105">
        <v>0</v>
      </c>
      <c r="N179" s="105">
        <v>0</v>
      </c>
      <c r="O179" s="105">
        <v>800</v>
      </c>
      <c r="P179" s="105">
        <v>0</v>
      </c>
      <c r="Q179" s="105">
        <v>0</v>
      </c>
      <c r="R179" s="105">
        <v>0</v>
      </c>
      <c r="S179" s="105">
        <v>0</v>
      </c>
      <c r="T179" s="105">
        <v>0</v>
      </c>
      <c r="U179" s="105">
        <v>2320</v>
      </c>
      <c r="V179" s="105">
        <v>0</v>
      </c>
      <c r="W179" s="105">
        <v>0</v>
      </c>
      <c r="X179" s="105">
        <v>0</v>
      </c>
      <c r="Y179" s="105">
        <v>0</v>
      </c>
      <c r="Z179" s="105">
        <v>694</v>
      </c>
      <c r="AA179" s="105">
        <v>694</v>
      </c>
      <c r="AB179" s="105">
        <v>0</v>
      </c>
      <c r="AC179" s="105">
        <v>2147</v>
      </c>
      <c r="AD179" s="105">
        <v>4000</v>
      </c>
      <c r="AE179" s="105">
        <v>0</v>
      </c>
      <c r="AF179" s="105">
        <v>0</v>
      </c>
      <c r="AG179" s="105">
        <v>0</v>
      </c>
      <c r="AH179" s="105">
        <v>0</v>
      </c>
      <c r="AI179" s="105">
        <v>0</v>
      </c>
      <c r="AJ179" s="105">
        <v>700</v>
      </c>
      <c r="AK179" s="105">
        <v>0</v>
      </c>
      <c r="AL179" s="105">
        <v>0</v>
      </c>
      <c r="AM179" s="105">
        <v>0</v>
      </c>
      <c r="AN179" s="105">
        <v>0</v>
      </c>
      <c r="AO179" s="105">
        <v>0</v>
      </c>
      <c r="AP179" s="105">
        <v>0</v>
      </c>
      <c r="AQ179" s="105">
        <v>25340.671019999998</v>
      </c>
      <c r="AR179" s="131">
        <v>0.1080936446603472</v>
      </c>
    </row>
    <row r="180" spans="1:44">
      <c r="A180" s="121" t="s">
        <v>1227</v>
      </c>
      <c r="B180" s="105">
        <v>7702.7930999999999</v>
      </c>
      <c r="C180" s="105">
        <v>8628.3582799999986</v>
      </c>
      <c r="D180" s="105">
        <v>1561.89</v>
      </c>
      <c r="E180" s="105">
        <v>514.5</v>
      </c>
      <c r="F180" s="105">
        <v>788</v>
      </c>
      <c r="G180" s="105">
        <v>611</v>
      </c>
      <c r="H180" s="105">
        <v>0</v>
      </c>
      <c r="I180" s="105">
        <v>350</v>
      </c>
      <c r="J180" s="105">
        <v>0</v>
      </c>
      <c r="K180" s="105">
        <v>0</v>
      </c>
      <c r="L180" s="105">
        <v>0</v>
      </c>
      <c r="M180" s="105">
        <v>750</v>
      </c>
      <c r="N180" s="105">
        <v>1816.2</v>
      </c>
      <c r="O180" s="105">
        <v>0</v>
      </c>
      <c r="P180" s="105">
        <v>0</v>
      </c>
      <c r="Q180" s="105">
        <v>555.20000000000005</v>
      </c>
      <c r="R180" s="105">
        <v>0</v>
      </c>
      <c r="S180" s="105">
        <v>500</v>
      </c>
      <c r="T180" s="105">
        <v>1013.9059999999999</v>
      </c>
      <c r="U180" s="105">
        <v>1186.63102</v>
      </c>
      <c r="V180" s="105">
        <v>0</v>
      </c>
      <c r="W180" s="105">
        <v>600</v>
      </c>
      <c r="X180" s="105">
        <v>1250</v>
      </c>
      <c r="Y180" s="105">
        <v>402</v>
      </c>
      <c r="Z180" s="105">
        <v>702.01258999999993</v>
      </c>
      <c r="AA180" s="105">
        <v>0</v>
      </c>
      <c r="AB180" s="105">
        <v>1292.4000000000001</v>
      </c>
      <c r="AC180" s="105">
        <v>903.1</v>
      </c>
      <c r="AD180" s="105">
        <v>0</v>
      </c>
      <c r="AE180" s="105">
        <v>0</v>
      </c>
      <c r="AF180" s="105">
        <v>0</v>
      </c>
      <c r="AG180" s="105">
        <v>0</v>
      </c>
      <c r="AH180" s="105">
        <v>417</v>
      </c>
      <c r="AI180" s="105">
        <v>0</v>
      </c>
      <c r="AJ180" s="105">
        <v>0</v>
      </c>
      <c r="AK180" s="105">
        <v>0</v>
      </c>
      <c r="AL180" s="105">
        <v>0</v>
      </c>
      <c r="AM180" s="105">
        <v>0</v>
      </c>
      <c r="AN180" s="105">
        <v>0</v>
      </c>
      <c r="AO180" s="105">
        <v>0</v>
      </c>
      <c r="AP180" s="105">
        <v>0</v>
      </c>
      <c r="AQ180" s="105">
        <v>31544.990989999998</v>
      </c>
      <c r="AR180" s="131">
        <v>0.13455890904371617</v>
      </c>
    </row>
    <row r="181" spans="1:44">
      <c r="A181" s="121" t="s">
        <v>1226</v>
      </c>
      <c r="B181" s="105">
        <v>8805.1612499999992</v>
      </c>
      <c r="C181" s="105">
        <v>5692.45298</v>
      </c>
      <c r="D181" s="105">
        <v>2709.04</v>
      </c>
      <c r="E181" s="105">
        <v>0</v>
      </c>
      <c r="F181" s="105">
        <v>277.60000000000002</v>
      </c>
      <c r="G181" s="105">
        <v>1023</v>
      </c>
      <c r="H181" s="105">
        <v>1226.8454899999999</v>
      </c>
      <c r="I181" s="105">
        <v>1083.03882</v>
      </c>
      <c r="J181" s="105">
        <v>609.28</v>
      </c>
      <c r="K181" s="105">
        <v>0</v>
      </c>
      <c r="L181" s="105">
        <v>0</v>
      </c>
      <c r="M181" s="105">
        <v>838</v>
      </c>
      <c r="N181" s="105">
        <v>2265.1503199999997</v>
      </c>
      <c r="O181" s="105">
        <v>0</v>
      </c>
      <c r="P181" s="105">
        <v>0</v>
      </c>
      <c r="Q181" s="105">
        <v>0</v>
      </c>
      <c r="R181" s="105">
        <v>723</v>
      </c>
      <c r="S181" s="105">
        <v>1292.0000400000001</v>
      </c>
      <c r="T181" s="105">
        <v>832.625</v>
      </c>
      <c r="U181" s="105">
        <v>790</v>
      </c>
      <c r="V181" s="105">
        <v>0</v>
      </c>
      <c r="W181" s="105">
        <v>215.13795999999999</v>
      </c>
      <c r="X181" s="105">
        <v>779.83199999999999</v>
      </c>
      <c r="Y181" s="105">
        <v>435</v>
      </c>
      <c r="Z181" s="105">
        <v>681.79883999999993</v>
      </c>
      <c r="AA181" s="105">
        <v>343</v>
      </c>
      <c r="AB181" s="105">
        <v>456</v>
      </c>
      <c r="AC181" s="105">
        <v>805</v>
      </c>
      <c r="AD181" s="105">
        <v>0</v>
      </c>
      <c r="AE181" s="105">
        <v>0</v>
      </c>
      <c r="AF181" s="105">
        <v>0</v>
      </c>
      <c r="AG181" s="105">
        <v>0</v>
      </c>
      <c r="AH181" s="105">
        <v>530</v>
      </c>
      <c r="AI181" s="105">
        <v>250</v>
      </c>
      <c r="AJ181" s="105">
        <v>0</v>
      </c>
      <c r="AK181" s="105">
        <v>303.32884999999999</v>
      </c>
      <c r="AL181" s="105">
        <v>0</v>
      </c>
      <c r="AM181" s="105">
        <v>0</v>
      </c>
      <c r="AN181" s="105">
        <v>278</v>
      </c>
      <c r="AO181" s="105">
        <v>0</v>
      </c>
      <c r="AP181" s="105">
        <v>250</v>
      </c>
      <c r="AQ181" s="105">
        <v>33494.291550000002</v>
      </c>
      <c r="AR181" s="131">
        <v>0.14287388230952103</v>
      </c>
    </row>
    <row r="182" spans="1:44">
      <c r="A182" s="121" t="s">
        <v>1225</v>
      </c>
      <c r="B182" s="105">
        <v>7508.7677000000003</v>
      </c>
      <c r="C182" s="105">
        <v>5505.42562</v>
      </c>
      <c r="D182" s="105">
        <v>858.62572999999998</v>
      </c>
      <c r="E182" s="105">
        <v>0</v>
      </c>
      <c r="F182" s="105">
        <v>836.62343999999996</v>
      </c>
      <c r="G182" s="105">
        <v>579.04</v>
      </c>
      <c r="H182" s="105">
        <v>746.58</v>
      </c>
      <c r="I182" s="105">
        <v>820.11053000000004</v>
      </c>
      <c r="J182" s="105">
        <v>518</v>
      </c>
      <c r="K182" s="105">
        <v>320</v>
      </c>
      <c r="L182" s="105">
        <v>0</v>
      </c>
      <c r="M182" s="105">
        <v>592</v>
      </c>
      <c r="N182" s="105">
        <v>3717.57312</v>
      </c>
      <c r="O182" s="105">
        <v>400</v>
      </c>
      <c r="P182" s="105">
        <v>463</v>
      </c>
      <c r="Q182" s="105">
        <v>139</v>
      </c>
      <c r="R182" s="105">
        <v>654.8285699999999</v>
      </c>
      <c r="S182" s="105">
        <v>328.77595000000002</v>
      </c>
      <c r="T182" s="105">
        <v>655</v>
      </c>
      <c r="U182" s="105">
        <v>344.48</v>
      </c>
      <c r="V182" s="105">
        <v>0</v>
      </c>
      <c r="W182" s="105">
        <v>330</v>
      </c>
      <c r="X182" s="105">
        <v>816.64642000000003</v>
      </c>
      <c r="Y182" s="105">
        <v>290</v>
      </c>
      <c r="Z182" s="105">
        <v>315</v>
      </c>
      <c r="AA182" s="105">
        <v>360</v>
      </c>
      <c r="AB182" s="105">
        <v>1570.49423</v>
      </c>
      <c r="AC182" s="105">
        <v>1562.8</v>
      </c>
      <c r="AD182" s="105">
        <v>0</v>
      </c>
      <c r="AE182" s="105">
        <v>203</v>
      </c>
      <c r="AF182" s="105">
        <v>0</v>
      </c>
      <c r="AG182" s="105">
        <v>0</v>
      </c>
      <c r="AH182" s="105">
        <v>1050.001</v>
      </c>
      <c r="AI182" s="105">
        <v>0</v>
      </c>
      <c r="AJ182" s="105">
        <v>1008</v>
      </c>
      <c r="AK182" s="105">
        <v>0</v>
      </c>
      <c r="AL182" s="105">
        <v>0</v>
      </c>
      <c r="AM182" s="105">
        <v>0</v>
      </c>
      <c r="AN182" s="105">
        <v>325.22000000000003</v>
      </c>
      <c r="AO182" s="105">
        <v>0</v>
      </c>
      <c r="AP182" s="105">
        <v>0</v>
      </c>
      <c r="AQ182" s="105">
        <v>32818.992310000001</v>
      </c>
      <c r="AR182" s="131">
        <v>0.13999331312371094</v>
      </c>
    </row>
    <row r="183" spans="1:44">
      <c r="A183" s="121" t="s">
        <v>1224</v>
      </c>
      <c r="B183" s="105">
        <v>4074.7549399999998</v>
      </c>
      <c r="C183" s="105">
        <v>2906.8116</v>
      </c>
      <c r="D183" s="105">
        <v>137.19999999999999</v>
      </c>
      <c r="E183" s="105">
        <v>0</v>
      </c>
      <c r="F183" s="105">
        <v>325.14211</v>
      </c>
      <c r="G183" s="105">
        <v>444.59800999999999</v>
      </c>
      <c r="H183" s="105">
        <v>372.2</v>
      </c>
      <c r="I183" s="105">
        <v>449.5</v>
      </c>
      <c r="J183" s="105">
        <v>236</v>
      </c>
      <c r="K183" s="105">
        <v>0</v>
      </c>
      <c r="L183" s="105">
        <v>0</v>
      </c>
      <c r="M183" s="105">
        <v>540.5</v>
      </c>
      <c r="N183" s="105">
        <v>957.86292000000003</v>
      </c>
      <c r="O183" s="105">
        <v>233</v>
      </c>
      <c r="P183" s="105">
        <v>105</v>
      </c>
      <c r="Q183" s="105">
        <v>103.8</v>
      </c>
      <c r="R183" s="105">
        <v>265</v>
      </c>
      <c r="S183" s="105">
        <v>0</v>
      </c>
      <c r="T183" s="105">
        <v>604.24135999999999</v>
      </c>
      <c r="U183" s="105">
        <v>107.61836</v>
      </c>
      <c r="V183" s="105">
        <v>0</v>
      </c>
      <c r="W183" s="105">
        <v>458.95958000000002</v>
      </c>
      <c r="X183" s="105">
        <v>110</v>
      </c>
      <c r="Y183" s="105">
        <v>245</v>
      </c>
      <c r="Z183" s="105">
        <v>257.2</v>
      </c>
      <c r="AA183" s="105">
        <v>117.56</v>
      </c>
      <c r="AB183" s="105">
        <v>689.57</v>
      </c>
      <c r="AC183" s="105">
        <v>240.86020000000002</v>
      </c>
      <c r="AD183" s="105">
        <v>0</v>
      </c>
      <c r="AE183" s="105">
        <v>111.21341000000001</v>
      </c>
      <c r="AF183" s="105">
        <v>0</v>
      </c>
      <c r="AG183" s="105">
        <v>0</v>
      </c>
      <c r="AH183" s="105">
        <v>120</v>
      </c>
      <c r="AI183" s="105">
        <v>105</v>
      </c>
      <c r="AJ183" s="105">
        <v>110</v>
      </c>
      <c r="AK183" s="105">
        <v>0</v>
      </c>
      <c r="AL183" s="105">
        <v>105</v>
      </c>
      <c r="AM183" s="105">
        <v>0</v>
      </c>
      <c r="AN183" s="105">
        <v>235.19651999999999</v>
      </c>
      <c r="AO183" s="105">
        <v>0</v>
      </c>
      <c r="AP183" s="105">
        <v>0</v>
      </c>
      <c r="AQ183" s="105">
        <v>14768.78901</v>
      </c>
      <c r="AR183" s="131">
        <v>6.2998025192411863E-2</v>
      </c>
    </row>
    <row r="184" spans="1:44">
      <c r="A184" s="121" t="s">
        <v>1223</v>
      </c>
      <c r="B184" s="105">
        <v>6777.0329299999994</v>
      </c>
      <c r="C184" s="105">
        <v>5398.7688499999995</v>
      </c>
      <c r="D184" s="105">
        <v>738.98885999999993</v>
      </c>
      <c r="E184" s="105">
        <v>95</v>
      </c>
      <c r="F184" s="105">
        <v>323.91869000000003</v>
      </c>
      <c r="G184" s="105">
        <v>865</v>
      </c>
      <c r="H184" s="105">
        <v>1093.51421</v>
      </c>
      <c r="I184" s="105">
        <v>709.03559999999993</v>
      </c>
      <c r="J184" s="105">
        <v>299.08154999999999</v>
      </c>
      <c r="K184" s="105">
        <v>160</v>
      </c>
      <c r="L184" s="105">
        <v>98</v>
      </c>
      <c r="M184" s="105">
        <v>493.666</v>
      </c>
      <c r="N184" s="105">
        <v>2490.3760000000002</v>
      </c>
      <c r="O184" s="105">
        <v>816.16667000000007</v>
      </c>
      <c r="P184" s="105">
        <v>630</v>
      </c>
      <c r="Q184" s="105">
        <v>0</v>
      </c>
      <c r="R184" s="105">
        <v>377.9</v>
      </c>
      <c r="S184" s="105">
        <v>0</v>
      </c>
      <c r="T184" s="105">
        <v>1291.4051999999999</v>
      </c>
      <c r="U184" s="105">
        <v>338.00004999999999</v>
      </c>
      <c r="V184" s="105">
        <v>155.72926999999999</v>
      </c>
      <c r="W184" s="105">
        <v>387.27307000000002</v>
      </c>
      <c r="X184" s="105">
        <v>762.78695999999991</v>
      </c>
      <c r="Y184" s="105">
        <v>868.13927999999999</v>
      </c>
      <c r="Z184" s="105">
        <v>375.13556</v>
      </c>
      <c r="AA184" s="105">
        <v>258</v>
      </c>
      <c r="AB184" s="105">
        <v>2524.2184099999999</v>
      </c>
      <c r="AC184" s="105">
        <v>429</v>
      </c>
      <c r="AD184" s="105">
        <v>0</v>
      </c>
      <c r="AE184" s="105">
        <v>650</v>
      </c>
      <c r="AF184" s="105">
        <v>158.50135</v>
      </c>
      <c r="AG184" s="105">
        <v>0</v>
      </c>
      <c r="AH184" s="105">
        <v>1337.83</v>
      </c>
      <c r="AI184" s="105">
        <v>169</v>
      </c>
      <c r="AJ184" s="105">
        <v>165</v>
      </c>
      <c r="AK184" s="105">
        <v>0</v>
      </c>
      <c r="AL184" s="105">
        <v>232.5</v>
      </c>
      <c r="AM184" s="105">
        <v>0</v>
      </c>
      <c r="AN184" s="105">
        <v>630</v>
      </c>
      <c r="AO184" s="105">
        <v>0</v>
      </c>
      <c r="AP184" s="105">
        <v>100</v>
      </c>
      <c r="AQ184" s="105">
        <v>32198.968510000002</v>
      </c>
      <c r="AR184" s="131">
        <v>0.13734852789820282</v>
      </c>
    </row>
    <row r="185" spans="1:44">
      <c r="A185" s="121" t="s">
        <v>1222</v>
      </c>
      <c r="B185" s="105">
        <v>6626.5437499999998</v>
      </c>
      <c r="C185" s="105">
        <v>3718.5799400000001</v>
      </c>
      <c r="D185" s="105">
        <v>261.04617999999999</v>
      </c>
      <c r="E185" s="105">
        <v>294.76</v>
      </c>
      <c r="F185" s="105">
        <v>776.33776999999998</v>
      </c>
      <c r="G185" s="105">
        <v>896.84668999999997</v>
      </c>
      <c r="H185" s="105">
        <v>1127.9591799999998</v>
      </c>
      <c r="I185" s="105">
        <v>1310.7230199999999</v>
      </c>
      <c r="J185" s="105">
        <v>269.88</v>
      </c>
      <c r="K185" s="105">
        <v>130.99136000000001</v>
      </c>
      <c r="L185" s="105">
        <v>97.25</v>
      </c>
      <c r="M185" s="105">
        <v>528.96</v>
      </c>
      <c r="N185" s="105">
        <v>2293.3908300000003</v>
      </c>
      <c r="O185" s="105">
        <v>704.21587999999997</v>
      </c>
      <c r="P185" s="105">
        <v>543.62930000000006</v>
      </c>
      <c r="Q185" s="105">
        <v>60</v>
      </c>
      <c r="R185" s="105">
        <v>719.80492000000004</v>
      </c>
      <c r="S185" s="105">
        <v>152.41199</v>
      </c>
      <c r="T185" s="105">
        <v>1269.9954</v>
      </c>
      <c r="U185" s="105">
        <v>542.12874999999997</v>
      </c>
      <c r="V185" s="105">
        <v>0</v>
      </c>
      <c r="W185" s="105">
        <v>840.68876</v>
      </c>
      <c r="X185" s="105">
        <v>135.642</v>
      </c>
      <c r="Y185" s="105">
        <v>750.51738</v>
      </c>
      <c r="Z185" s="105">
        <v>506.34</v>
      </c>
      <c r="AA185" s="105">
        <v>48</v>
      </c>
      <c r="AB185" s="105">
        <v>1431.28604</v>
      </c>
      <c r="AC185" s="105">
        <v>781.00621000000001</v>
      </c>
      <c r="AD185" s="105">
        <v>107.5</v>
      </c>
      <c r="AE185" s="105">
        <v>497.88001000000003</v>
      </c>
      <c r="AF185" s="105">
        <v>0</v>
      </c>
      <c r="AG185" s="105">
        <v>0</v>
      </c>
      <c r="AH185" s="105">
        <v>652</v>
      </c>
      <c r="AI185" s="105">
        <v>207.54746</v>
      </c>
      <c r="AJ185" s="105">
        <v>80</v>
      </c>
      <c r="AK185" s="105">
        <v>0</v>
      </c>
      <c r="AL185" s="105">
        <v>128.6</v>
      </c>
      <c r="AM185" s="105">
        <v>0</v>
      </c>
      <c r="AN185" s="105">
        <v>137</v>
      </c>
      <c r="AO185" s="105">
        <v>0</v>
      </c>
      <c r="AP185" s="105">
        <v>35</v>
      </c>
      <c r="AQ185" s="105">
        <v>28664.462820000001</v>
      </c>
      <c r="AR185" s="131">
        <v>0.12227167370585336</v>
      </c>
    </row>
    <row r="186" spans="1:44">
      <c r="A186" s="121" t="s">
        <v>1221</v>
      </c>
      <c r="B186" s="105">
        <v>3537.97705</v>
      </c>
      <c r="C186" s="105">
        <v>3187.46731</v>
      </c>
      <c r="D186" s="105">
        <v>220.93744000000001</v>
      </c>
      <c r="E186" s="105">
        <v>25</v>
      </c>
      <c r="F186" s="105">
        <v>224.88942</v>
      </c>
      <c r="G186" s="105">
        <v>242.18285</v>
      </c>
      <c r="H186" s="105">
        <v>543.83043000000009</v>
      </c>
      <c r="I186" s="105">
        <v>546.92747999999995</v>
      </c>
      <c r="J186" s="105">
        <v>222.2</v>
      </c>
      <c r="K186" s="105">
        <v>65.655770000000004</v>
      </c>
      <c r="L186" s="105">
        <v>242.91458</v>
      </c>
      <c r="M186" s="105">
        <v>413.95321999999999</v>
      </c>
      <c r="N186" s="105">
        <v>1032.53</v>
      </c>
      <c r="O186" s="105">
        <v>338.9</v>
      </c>
      <c r="P186" s="105">
        <v>321.49010999999996</v>
      </c>
      <c r="Q186" s="105">
        <v>13.83958</v>
      </c>
      <c r="R186" s="105">
        <v>324.86389000000003</v>
      </c>
      <c r="S186" s="105">
        <v>117.14242999999999</v>
      </c>
      <c r="T186" s="105">
        <v>909.11580000000004</v>
      </c>
      <c r="U186" s="105">
        <v>353.09174000000002</v>
      </c>
      <c r="V186" s="105">
        <v>20</v>
      </c>
      <c r="W186" s="105">
        <v>619.76893000000007</v>
      </c>
      <c r="X186" s="105">
        <v>247.43</v>
      </c>
      <c r="Y186" s="105">
        <v>305.2</v>
      </c>
      <c r="Z186" s="105">
        <v>137.40591000000001</v>
      </c>
      <c r="AA186" s="105">
        <v>78.326830000000001</v>
      </c>
      <c r="AB186" s="105">
        <v>688.24043000000006</v>
      </c>
      <c r="AC186" s="105">
        <v>570.04</v>
      </c>
      <c r="AD186" s="105">
        <v>7</v>
      </c>
      <c r="AE186" s="105">
        <v>264.85638</v>
      </c>
      <c r="AF186" s="105">
        <v>26.00095</v>
      </c>
      <c r="AG186" s="105">
        <v>0</v>
      </c>
      <c r="AH186" s="105">
        <v>483.44486999999998</v>
      </c>
      <c r="AI186" s="105">
        <v>25</v>
      </c>
      <c r="AJ186" s="105">
        <v>105</v>
      </c>
      <c r="AK186" s="105">
        <v>0</v>
      </c>
      <c r="AL186" s="105">
        <v>15</v>
      </c>
      <c r="AM186" s="105">
        <v>0</v>
      </c>
      <c r="AN186" s="105">
        <v>123.65</v>
      </c>
      <c r="AO186" s="105">
        <v>0</v>
      </c>
      <c r="AP186" s="105">
        <v>0</v>
      </c>
      <c r="AQ186" s="105">
        <v>16601.273400000002</v>
      </c>
      <c r="AR186" s="131">
        <v>7.0814705198318562E-2</v>
      </c>
    </row>
    <row r="187" spans="1:44">
      <c r="A187" s="121" t="s">
        <v>1220</v>
      </c>
      <c r="B187" s="105">
        <v>127.77603999999999</v>
      </c>
      <c r="C187" s="105">
        <v>172.46513000000002</v>
      </c>
      <c r="D187" s="105">
        <v>0</v>
      </c>
      <c r="E187" s="105">
        <v>0</v>
      </c>
      <c r="F187" s="105">
        <v>5</v>
      </c>
      <c r="G187" s="105">
        <v>0</v>
      </c>
      <c r="H187" s="105">
        <v>22.10117</v>
      </c>
      <c r="I187" s="105">
        <v>16.862929999999999</v>
      </c>
      <c r="J187" s="105">
        <v>21.7805</v>
      </c>
      <c r="K187" s="105">
        <v>5.5</v>
      </c>
      <c r="L187" s="105">
        <v>6.6611400000000005</v>
      </c>
      <c r="M187" s="105">
        <v>0</v>
      </c>
      <c r="N187" s="105">
        <v>17.5</v>
      </c>
      <c r="O187" s="105">
        <v>0</v>
      </c>
      <c r="P187" s="105">
        <v>11.08859</v>
      </c>
      <c r="Q187" s="105">
        <v>13.72</v>
      </c>
      <c r="R187" s="105">
        <v>6</v>
      </c>
      <c r="S187" s="105">
        <v>0</v>
      </c>
      <c r="T187" s="105">
        <v>25.1</v>
      </c>
      <c r="U187" s="105">
        <v>6</v>
      </c>
      <c r="V187" s="105">
        <v>0</v>
      </c>
      <c r="W187" s="105">
        <v>23.128270000000001</v>
      </c>
      <c r="X187" s="105">
        <v>0</v>
      </c>
      <c r="Y187" s="105">
        <v>9.8019999999999996</v>
      </c>
      <c r="Z187" s="105">
        <v>0</v>
      </c>
      <c r="AA187" s="105">
        <v>0</v>
      </c>
      <c r="AB187" s="105">
        <v>0</v>
      </c>
      <c r="AC187" s="105">
        <v>0</v>
      </c>
      <c r="AD187" s="105">
        <v>5</v>
      </c>
      <c r="AE187" s="105">
        <v>0</v>
      </c>
      <c r="AF187" s="105">
        <v>0</v>
      </c>
      <c r="AG187" s="105">
        <v>0</v>
      </c>
      <c r="AH187" s="105">
        <v>5.77</v>
      </c>
      <c r="AI187" s="105">
        <v>0</v>
      </c>
      <c r="AJ187" s="105">
        <v>0</v>
      </c>
      <c r="AK187" s="105">
        <v>0</v>
      </c>
      <c r="AL187" s="105">
        <v>0</v>
      </c>
      <c r="AM187" s="105">
        <v>0</v>
      </c>
      <c r="AN187" s="105">
        <v>0</v>
      </c>
      <c r="AO187" s="105">
        <v>0</v>
      </c>
      <c r="AP187" s="105">
        <v>0</v>
      </c>
      <c r="AQ187" s="105">
        <v>501.25577000000004</v>
      </c>
      <c r="AR187" s="131">
        <v>2.1381660747485892E-3</v>
      </c>
    </row>
    <row r="188" spans="1:44">
      <c r="A188" s="121" t="s">
        <v>1219</v>
      </c>
      <c r="B188" s="105">
        <v>14.716200000000001</v>
      </c>
      <c r="C188" s="105">
        <v>9</v>
      </c>
      <c r="D188" s="105">
        <v>0</v>
      </c>
      <c r="E188" s="105">
        <v>0</v>
      </c>
      <c r="F188" s="105">
        <v>2.12622</v>
      </c>
      <c r="G188" s="105">
        <v>0</v>
      </c>
      <c r="H188" s="105">
        <v>3.1</v>
      </c>
      <c r="I188" s="105">
        <v>0</v>
      </c>
      <c r="J188" s="105">
        <v>3.0016100000000003</v>
      </c>
      <c r="K188" s="105">
        <v>0</v>
      </c>
      <c r="L188" s="105">
        <v>0</v>
      </c>
      <c r="M188" s="105">
        <v>3</v>
      </c>
      <c r="N188" s="105">
        <v>0</v>
      </c>
      <c r="O188" s="105">
        <v>0</v>
      </c>
      <c r="P188" s="105">
        <v>0</v>
      </c>
      <c r="Q188" s="105">
        <v>0</v>
      </c>
      <c r="R188" s="105">
        <v>0</v>
      </c>
      <c r="S188" s="105">
        <v>0</v>
      </c>
      <c r="T188" s="105">
        <v>1.93</v>
      </c>
      <c r="U188" s="105">
        <v>3</v>
      </c>
      <c r="V188" s="105">
        <v>0</v>
      </c>
      <c r="W188" s="105">
        <v>6.86</v>
      </c>
      <c r="X188" s="105">
        <v>0</v>
      </c>
      <c r="Y188" s="105">
        <v>0</v>
      </c>
      <c r="Z188" s="105">
        <v>0</v>
      </c>
      <c r="AA188" s="105">
        <v>0</v>
      </c>
      <c r="AB188" s="105">
        <v>0</v>
      </c>
      <c r="AC188" s="105">
        <v>0</v>
      </c>
      <c r="AD188" s="105">
        <v>0</v>
      </c>
      <c r="AE188" s="105">
        <v>0</v>
      </c>
      <c r="AF188" s="105">
        <v>0</v>
      </c>
      <c r="AG188" s="105">
        <v>0</v>
      </c>
      <c r="AH188" s="105">
        <v>0</v>
      </c>
      <c r="AI188" s="105">
        <v>0</v>
      </c>
      <c r="AJ188" s="105">
        <v>0</v>
      </c>
      <c r="AK188" s="105">
        <v>0</v>
      </c>
      <c r="AL188" s="105">
        <v>0</v>
      </c>
      <c r="AM188" s="105">
        <v>0</v>
      </c>
      <c r="AN188" s="105">
        <v>0</v>
      </c>
      <c r="AO188" s="105">
        <v>0</v>
      </c>
      <c r="AP188" s="105">
        <v>0</v>
      </c>
      <c r="AQ188" s="105">
        <v>46.734029999999997</v>
      </c>
      <c r="AR188" s="131">
        <v>1.9934956056921361E-4</v>
      </c>
    </row>
    <row r="189" spans="1:44">
      <c r="A189" s="25" t="s">
        <v>7</v>
      </c>
      <c r="B189" s="106">
        <v>58996.149729999997</v>
      </c>
      <c r="C189" s="106">
        <v>46904.800370000004</v>
      </c>
      <c r="D189" s="106">
        <v>9816.4433300000001</v>
      </c>
      <c r="E189" s="106">
        <v>929.26</v>
      </c>
      <c r="F189" s="106">
        <v>4252.6376499999997</v>
      </c>
      <c r="G189" s="106">
        <v>5571.667550000001</v>
      </c>
      <c r="H189" s="106">
        <v>5136.1304799999998</v>
      </c>
      <c r="I189" s="106">
        <v>5286.1983800000007</v>
      </c>
      <c r="J189" s="106">
        <v>2179.2236599999997</v>
      </c>
      <c r="K189" s="106">
        <v>682.14712999999995</v>
      </c>
      <c r="L189" s="106">
        <v>444.82571999999999</v>
      </c>
      <c r="M189" s="106">
        <v>4160.0792200000005</v>
      </c>
      <c r="N189" s="106">
        <v>14590.583190000001</v>
      </c>
      <c r="O189" s="106">
        <v>3292.2825500000004</v>
      </c>
      <c r="P189" s="106">
        <v>2074.2080000000001</v>
      </c>
      <c r="Q189" s="106">
        <v>885.55957999999998</v>
      </c>
      <c r="R189" s="106">
        <v>3071.3973799999999</v>
      </c>
      <c r="S189" s="106">
        <v>2390.33041</v>
      </c>
      <c r="T189" s="106">
        <v>6603.3187600000001</v>
      </c>
      <c r="U189" s="106">
        <v>5990.94992</v>
      </c>
      <c r="V189" s="106">
        <v>175.72926999999999</v>
      </c>
      <c r="W189" s="106">
        <v>3481.8165700000004</v>
      </c>
      <c r="X189" s="106">
        <v>4102.3373799999999</v>
      </c>
      <c r="Y189" s="106">
        <v>3305.6586599999996</v>
      </c>
      <c r="Z189" s="106">
        <v>3668.8928999999998</v>
      </c>
      <c r="AA189" s="106">
        <v>1898.8868299999999</v>
      </c>
      <c r="AB189" s="106">
        <v>8652.2091099999998</v>
      </c>
      <c r="AC189" s="106">
        <v>7438.8064100000001</v>
      </c>
      <c r="AD189" s="106">
        <v>4119.5</v>
      </c>
      <c r="AE189" s="106">
        <v>1726.9498000000001</v>
      </c>
      <c r="AF189" s="106">
        <v>184.50229999999999</v>
      </c>
      <c r="AG189" s="106">
        <v>0</v>
      </c>
      <c r="AH189" s="106">
        <v>4596.0458700000008</v>
      </c>
      <c r="AI189" s="106">
        <v>756.54746</v>
      </c>
      <c r="AJ189" s="106">
        <v>2168</v>
      </c>
      <c r="AK189" s="106">
        <v>303.32884999999999</v>
      </c>
      <c r="AL189" s="106">
        <v>481.1</v>
      </c>
      <c r="AM189" s="106">
        <v>0</v>
      </c>
      <c r="AN189" s="106">
        <v>3729.0665200000003</v>
      </c>
      <c r="AO189" s="106">
        <v>0</v>
      </c>
      <c r="AP189" s="106">
        <v>385</v>
      </c>
      <c r="AQ189" s="106">
        <v>234432.57094000001</v>
      </c>
      <c r="AR189" s="699">
        <v>1</v>
      </c>
    </row>
    <row r="190" spans="1:44">
      <c r="A190" s="379" t="s">
        <v>1218</v>
      </c>
      <c r="B190" s="131">
        <v>0.25165508996230435</v>
      </c>
      <c r="C190" s="131">
        <v>0.20007800188312863</v>
      </c>
      <c r="D190" s="131">
        <v>4.1873205974064041E-2</v>
      </c>
      <c r="E190" s="131">
        <v>3.9638689976992667E-3</v>
      </c>
      <c r="F190" s="131">
        <v>1.8140131437147475E-2</v>
      </c>
      <c r="G190" s="131">
        <v>2.376661027799758E-2</v>
      </c>
      <c r="H190" s="131">
        <v>2.1908775130545004E-2</v>
      </c>
      <c r="I190" s="131">
        <v>2.2548907597626164E-2</v>
      </c>
      <c r="J190" s="131">
        <v>9.2957375814376238E-3</v>
      </c>
      <c r="K190" s="131">
        <v>2.9097796746621299E-3</v>
      </c>
      <c r="L190" s="131">
        <v>1.8974569882349982E-3</v>
      </c>
      <c r="M190" s="131">
        <v>1.7745312450908195E-2</v>
      </c>
      <c r="N190" s="131">
        <v>6.2237867082617429E-2</v>
      </c>
      <c r="O190" s="131">
        <v>1.404362259390406E-2</v>
      </c>
      <c r="P190" s="131">
        <v>8.8477807997544289E-3</v>
      </c>
      <c r="Q190" s="131">
        <v>3.777459661211699E-3</v>
      </c>
      <c r="R190" s="131">
        <v>1.3101410643088859E-2</v>
      </c>
      <c r="S190" s="131">
        <v>1.0196238519312976E-2</v>
      </c>
      <c r="T190" s="131">
        <v>2.8167241153918131E-2</v>
      </c>
      <c r="U190" s="131">
        <v>2.5555109070289156E-2</v>
      </c>
      <c r="V190" s="131">
        <v>7.4959409136444457E-4</v>
      </c>
      <c r="W190" s="131">
        <v>1.4852102487461636E-2</v>
      </c>
      <c r="X190" s="131">
        <v>1.7499007768207859E-2</v>
      </c>
      <c r="Y190" s="131">
        <v>1.4100679981221723E-2</v>
      </c>
      <c r="Z190" s="131">
        <v>1.5650098812161242E-2</v>
      </c>
      <c r="AA190" s="131">
        <v>8.0999275074537126E-3</v>
      </c>
      <c r="AB190" s="131">
        <v>3.6907026507909696E-2</v>
      </c>
      <c r="AC190" s="131">
        <v>3.1731113045310871E-2</v>
      </c>
      <c r="AD190" s="131">
        <v>1.7572216964059712E-2</v>
      </c>
      <c r="AE190" s="131">
        <v>7.3665096666196209E-3</v>
      </c>
      <c r="AF190" s="131">
        <v>7.870164937414817E-4</v>
      </c>
      <c r="AG190" s="131">
        <v>0</v>
      </c>
      <c r="AH190" s="131">
        <v>1.9604980022917974E-2</v>
      </c>
      <c r="AI190" s="131">
        <v>3.227143126769823E-3</v>
      </c>
      <c r="AJ190" s="131">
        <v>9.2478617254718905E-3</v>
      </c>
      <c r="AK190" s="131">
        <v>1.2938852685177142E-3</v>
      </c>
      <c r="AL190" s="131">
        <v>2.0521892417548556E-3</v>
      </c>
      <c r="AM190" s="131">
        <v>0</v>
      </c>
      <c r="AN190" s="131">
        <v>1.590677654153444E-2</v>
      </c>
      <c r="AO190" s="131">
        <v>0</v>
      </c>
      <c r="AP190" s="131">
        <v>1.642263267669132E-3</v>
      </c>
      <c r="AQ190" s="131">
        <v>1</v>
      </c>
      <c r="AR190" s="131"/>
    </row>
    <row r="191" spans="1:44" ht="30" customHeight="1">
      <c r="A191" s="384" t="s">
        <v>1280</v>
      </c>
      <c r="B191" s="382" t="s">
        <v>365</v>
      </c>
      <c r="C191" s="382" t="s">
        <v>379</v>
      </c>
      <c r="D191" s="382" t="s">
        <v>362</v>
      </c>
      <c r="E191" s="382" t="s">
        <v>380</v>
      </c>
      <c r="F191" s="382" t="s">
        <v>369</v>
      </c>
      <c r="G191" s="382" t="s">
        <v>378</v>
      </c>
      <c r="H191" s="382" t="s">
        <v>376</v>
      </c>
      <c r="I191" s="382" t="s">
        <v>363</v>
      </c>
      <c r="J191" s="382" t="s">
        <v>377</v>
      </c>
      <c r="K191" s="382" t="s">
        <v>367</v>
      </c>
      <c r="L191" s="382" t="s">
        <v>372</v>
      </c>
      <c r="M191" s="382" t="s">
        <v>361</v>
      </c>
      <c r="N191" s="382" t="s">
        <v>360</v>
      </c>
      <c r="O191" s="382" t="s">
        <v>358</v>
      </c>
      <c r="P191" s="382" t="s">
        <v>382</v>
      </c>
      <c r="Q191" s="382" t="s">
        <v>383</v>
      </c>
      <c r="R191" s="382" t="s">
        <v>366</v>
      </c>
      <c r="S191" s="382" t="s">
        <v>374</v>
      </c>
      <c r="T191" s="382" t="s">
        <v>364</v>
      </c>
      <c r="U191" s="382" t="s">
        <v>359</v>
      </c>
      <c r="V191" s="382" t="s">
        <v>354</v>
      </c>
      <c r="W191" s="382" t="s">
        <v>355</v>
      </c>
      <c r="X191" s="382" t="s">
        <v>381</v>
      </c>
      <c r="Y191" s="382" t="s">
        <v>373</v>
      </c>
      <c r="Z191" s="382" t="s">
        <v>371</v>
      </c>
      <c r="AA191" s="382" t="s">
        <v>356</v>
      </c>
      <c r="AB191" s="382" t="s">
        <v>357</v>
      </c>
      <c r="AC191" s="382" t="s">
        <v>375</v>
      </c>
      <c r="AD191" s="382" t="s">
        <v>368</v>
      </c>
      <c r="AE191" s="382" t="s">
        <v>370</v>
      </c>
      <c r="AF191" s="382" t="s">
        <v>384</v>
      </c>
      <c r="AG191" s="382" t="s">
        <v>442</v>
      </c>
      <c r="AH191" s="382" t="s">
        <v>443</v>
      </c>
      <c r="AI191" s="382" t="s">
        <v>444</v>
      </c>
      <c r="AJ191" s="382" t="s">
        <v>445</v>
      </c>
      <c r="AK191" s="382" t="s">
        <v>446</v>
      </c>
      <c r="AL191" s="382" t="s">
        <v>447</v>
      </c>
      <c r="AM191" s="382" t="s">
        <v>448</v>
      </c>
      <c r="AN191" s="382" t="s">
        <v>449</v>
      </c>
      <c r="AO191" s="382" t="s">
        <v>450</v>
      </c>
      <c r="AP191" s="382" t="s">
        <v>451</v>
      </c>
      <c r="AQ191" s="383" t="s">
        <v>7</v>
      </c>
      <c r="AR191" s="756" t="s">
        <v>1101</v>
      </c>
    </row>
    <row r="192" spans="1:44">
      <c r="A192" s="121" t="s">
        <v>1232</v>
      </c>
      <c r="B192" s="105">
        <v>0</v>
      </c>
      <c r="C192" s="105">
        <v>0</v>
      </c>
      <c r="D192" s="105">
        <v>0</v>
      </c>
      <c r="E192" s="105">
        <v>0</v>
      </c>
      <c r="F192" s="105">
        <v>0</v>
      </c>
      <c r="G192" s="105">
        <v>0</v>
      </c>
      <c r="H192" s="105">
        <v>0</v>
      </c>
      <c r="I192" s="105">
        <v>0</v>
      </c>
      <c r="J192" s="105">
        <v>0</v>
      </c>
      <c r="K192" s="105">
        <v>0</v>
      </c>
      <c r="L192" s="105">
        <v>0</v>
      </c>
      <c r="M192" s="105">
        <v>0</v>
      </c>
      <c r="N192" s="105">
        <v>0</v>
      </c>
      <c r="O192" s="105">
        <v>0</v>
      </c>
      <c r="P192" s="105">
        <v>0</v>
      </c>
      <c r="Q192" s="105">
        <v>0</v>
      </c>
      <c r="R192" s="105">
        <v>0</v>
      </c>
      <c r="S192" s="105">
        <v>0</v>
      </c>
      <c r="T192" s="105">
        <v>0</v>
      </c>
      <c r="U192" s="105">
        <v>0</v>
      </c>
      <c r="V192" s="105">
        <v>0</v>
      </c>
      <c r="W192" s="105">
        <v>0</v>
      </c>
      <c r="X192" s="105">
        <v>0</v>
      </c>
      <c r="Y192" s="105">
        <v>0</v>
      </c>
      <c r="Z192" s="105">
        <v>0</v>
      </c>
      <c r="AA192" s="105">
        <v>0</v>
      </c>
      <c r="AB192" s="105">
        <v>0</v>
      </c>
      <c r="AC192" s="105">
        <v>0</v>
      </c>
      <c r="AD192" s="105">
        <v>0</v>
      </c>
      <c r="AE192" s="105">
        <v>0</v>
      </c>
      <c r="AF192" s="105">
        <v>0</v>
      </c>
      <c r="AG192" s="105">
        <v>0</v>
      </c>
      <c r="AH192" s="105">
        <v>0</v>
      </c>
      <c r="AI192" s="105">
        <v>0</v>
      </c>
      <c r="AJ192" s="105">
        <v>0</v>
      </c>
      <c r="AK192" s="105">
        <v>0</v>
      </c>
      <c r="AL192" s="105">
        <v>0</v>
      </c>
      <c r="AM192" s="105">
        <v>0</v>
      </c>
      <c r="AN192" s="105">
        <v>0</v>
      </c>
      <c r="AO192" s="105">
        <v>0</v>
      </c>
      <c r="AP192" s="105">
        <v>0</v>
      </c>
      <c r="AQ192" s="105">
        <v>0</v>
      </c>
      <c r="AR192" s="131">
        <v>0</v>
      </c>
    </row>
    <row r="193" spans="1:44">
      <c r="A193" s="121" t="s">
        <v>1231</v>
      </c>
      <c r="B193" s="105">
        <v>1</v>
      </c>
      <c r="C193" s="105">
        <v>0</v>
      </c>
      <c r="D193" s="105">
        <v>0</v>
      </c>
      <c r="E193" s="105">
        <v>0</v>
      </c>
      <c r="F193" s="105">
        <v>0</v>
      </c>
      <c r="G193" s="105">
        <v>0</v>
      </c>
      <c r="H193" s="105">
        <v>0</v>
      </c>
      <c r="I193" s="105">
        <v>0</v>
      </c>
      <c r="J193" s="105">
        <v>0</v>
      </c>
      <c r="K193" s="105">
        <v>0</v>
      </c>
      <c r="L193" s="105">
        <v>0</v>
      </c>
      <c r="M193" s="105">
        <v>0</v>
      </c>
      <c r="N193" s="105">
        <v>0</v>
      </c>
      <c r="O193" s="105">
        <v>0</v>
      </c>
      <c r="P193" s="105">
        <v>0</v>
      </c>
      <c r="Q193" s="105">
        <v>0</v>
      </c>
      <c r="R193" s="105">
        <v>0</v>
      </c>
      <c r="S193" s="105">
        <v>0</v>
      </c>
      <c r="T193" s="105">
        <v>0</v>
      </c>
      <c r="U193" s="105">
        <v>0</v>
      </c>
      <c r="V193" s="105">
        <v>0</v>
      </c>
      <c r="W193" s="105">
        <v>0</v>
      </c>
      <c r="X193" s="105">
        <v>0</v>
      </c>
      <c r="Y193" s="105">
        <v>0</v>
      </c>
      <c r="Z193" s="105">
        <v>0</v>
      </c>
      <c r="AA193" s="105">
        <v>0</v>
      </c>
      <c r="AB193" s="105">
        <v>0</v>
      </c>
      <c r="AC193" s="105">
        <v>0</v>
      </c>
      <c r="AD193" s="105">
        <v>0</v>
      </c>
      <c r="AE193" s="105">
        <v>0</v>
      </c>
      <c r="AF193" s="105">
        <v>0</v>
      </c>
      <c r="AG193" s="105">
        <v>0</v>
      </c>
      <c r="AH193" s="105">
        <v>0</v>
      </c>
      <c r="AI193" s="105">
        <v>0</v>
      </c>
      <c r="AJ193" s="105">
        <v>0</v>
      </c>
      <c r="AK193" s="105">
        <v>0</v>
      </c>
      <c r="AL193" s="105">
        <v>0</v>
      </c>
      <c r="AM193" s="105">
        <v>0</v>
      </c>
      <c r="AN193" s="105">
        <v>0</v>
      </c>
      <c r="AO193" s="105">
        <v>0</v>
      </c>
      <c r="AP193" s="105">
        <v>0</v>
      </c>
      <c r="AQ193" s="105">
        <v>1</v>
      </c>
      <c r="AR193" s="131">
        <v>3.9984006397441024E-4</v>
      </c>
    </row>
    <row r="194" spans="1:44">
      <c r="A194" s="121" t="s">
        <v>1230</v>
      </c>
      <c r="B194" s="105">
        <v>0</v>
      </c>
      <c r="C194" s="105">
        <v>0</v>
      </c>
      <c r="D194" s="105">
        <v>0</v>
      </c>
      <c r="E194" s="105">
        <v>0</v>
      </c>
      <c r="F194" s="105">
        <v>0</v>
      </c>
      <c r="G194" s="105">
        <v>0</v>
      </c>
      <c r="H194" s="105">
        <v>0</v>
      </c>
      <c r="I194" s="105">
        <v>0</v>
      </c>
      <c r="J194" s="105">
        <v>0</v>
      </c>
      <c r="K194" s="105">
        <v>0</v>
      </c>
      <c r="L194" s="105">
        <v>0</v>
      </c>
      <c r="M194" s="105">
        <v>0</v>
      </c>
      <c r="N194" s="105">
        <v>0</v>
      </c>
      <c r="O194" s="105">
        <v>0</v>
      </c>
      <c r="P194" s="105">
        <v>0</v>
      </c>
      <c r="Q194" s="105">
        <v>0</v>
      </c>
      <c r="R194" s="105">
        <v>0</v>
      </c>
      <c r="S194" s="105">
        <v>0</v>
      </c>
      <c r="T194" s="105">
        <v>0</v>
      </c>
      <c r="U194" s="105">
        <v>0</v>
      </c>
      <c r="V194" s="105">
        <v>0</v>
      </c>
      <c r="W194" s="105">
        <v>0</v>
      </c>
      <c r="X194" s="105">
        <v>0</v>
      </c>
      <c r="Y194" s="105">
        <v>0</v>
      </c>
      <c r="Z194" s="105">
        <v>0</v>
      </c>
      <c r="AA194" s="105">
        <v>0</v>
      </c>
      <c r="AB194" s="105">
        <v>0</v>
      </c>
      <c r="AC194" s="105">
        <v>0</v>
      </c>
      <c r="AD194" s="105">
        <v>0</v>
      </c>
      <c r="AE194" s="105">
        <v>0</v>
      </c>
      <c r="AF194" s="105">
        <v>0</v>
      </c>
      <c r="AG194" s="105">
        <v>0</v>
      </c>
      <c r="AH194" s="105">
        <v>0</v>
      </c>
      <c r="AI194" s="105">
        <v>0</v>
      </c>
      <c r="AJ194" s="105">
        <v>0</v>
      </c>
      <c r="AK194" s="105">
        <v>0</v>
      </c>
      <c r="AL194" s="105">
        <v>0</v>
      </c>
      <c r="AM194" s="105">
        <v>0</v>
      </c>
      <c r="AN194" s="105">
        <v>0</v>
      </c>
      <c r="AO194" s="105">
        <v>0</v>
      </c>
      <c r="AP194" s="105">
        <v>0</v>
      </c>
      <c r="AQ194" s="105">
        <v>0</v>
      </c>
      <c r="AR194" s="131">
        <v>0</v>
      </c>
    </row>
    <row r="195" spans="1:44">
      <c r="A195" s="121" t="s">
        <v>1229</v>
      </c>
      <c r="B195" s="105">
        <v>2</v>
      </c>
      <c r="C195" s="105">
        <v>2</v>
      </c>
      <c r="D195" s="105">
        <v>1</v>
      </c>
      <c r="E195" s="105">
        <v>0</v>
      </c>
      <c r="F195" s="105">
        <v>0</v>
      </c>
      <c r="G195" s="105">
        <v>0</v>
      </c>
      <c r="H195" s="105">
        <v>0</v>
      </c>
      <c r="I195" s="105">
        <v>0</v>
      </c>
      <c r="J195" s="105">
        <v>0</v>
      </c>
      <c r="K195" s="105">
        <v>0</v>
      </c>
      <c r="L195" s="105">
        <v>0</v>
      </c>
      <c r="M195" s="105">
        <v>0</v>
      </c>
      <c r="N195" s="105">
        <v>0</v>
      </c>
      <c r="O195" s="105">
        <v>0</v>
      </c>
      <c r="P195" s="105">
        <v>0</v>
      </c>
      <c r="Q195" s="105">
        <v>0</v>
      </c>
      <c r="R195" s="105">
        <v>0</v>
      </c>
      <c r="S195" s="105">
        <v>0</v>
      </c>
      <c r="T195" s="105">
        <v>0</v>
      </c>
      <c r="U195" s="105">
        <v>0</v>
      </c>
      <c r="V195" s="105">
        <v>0</v>
      </c>
      <c r="W195" s="105">
        <v>0</v>
      </c>
      <c r="X195" s="105">
        <v>0</v>
      </c>
      <c r="Y195" s="105">
        <v>0</v>
      </c>
      <c r="Z195" s="105">
        <v>0</v>
      </c>
      <c r="AA195" s="105">
        <v>0</v>
      </c>
      <c r="AB195" s="105">
        <v>0</v>
      </c>
      <c r="AC195" s="105">
        <v>0</v>
      </c>
      <c r="AD195" s="105">
        <v>0</v>
      </c>
      <c r="AE195" s="105">
        <v>0</v>
      </c>
      <c r="AF195" s="105">
        <v>0</v>
      </c>
      <c r="AG195" s="105">
        <v>0</v>
      </c>
      <c r="AH195" s="105">
        <v>0</v>
      </c>
      <c r="AI195" s="105">
        <v>0</v>
      </c>
      <c r="AJ195" s="105">
        <v>0</v>
      </c>
      <c r="AK195" s="105">
        <v>0</v>
      </c>
      <c r="AL195" s="105">
        <v>0</v>
      </c>
      <c r="AM195" s="105">
        <v>0</v>
      </c>
      <c r="AN195" s="105">
        <v>1</v>
      </c>
      <c r="AO195" s="105">
        <v>0</v>
      </c>
      <c r="AP195" s="105">
        <v>0</v>
      </c>
      <c r="AQ195" s="105">
        <v>6</v>
      </c>
      <c r="AR195" s="131">
        <v>2.3990403838464614E-3</v>
      </c>
    </row>
    <row r="196" spans="1:44">
      <c r="A196" s="121" t="s">
        <v>1228</v>
      </c>
      <c r="B196" s="105">
        <v>3</v>
      </c>
      <c r="C196" s="105">
        <v>8</v>
      </c>
      <c r="D196" s="105">
        <v>2</v>
      </c>
      <c r="E196" s="105">
        <v>0</v>
      </c>
      <c r="F196" s="105">
        <v>1</v>
      </c>
      <c r="G196" s="105">
        <v>1</v>
      </c>
      <c r="H196" s="105">
        <v>0</v>
      </c>
      <c r="I196" s="105">
        <v>0</v>
      </c>
      <c r="J196" s="105">
        <v>0</v>
      </c>
      <c r="K196" s="105">
        <v>0</v>
      </c>
      <c r="L196" s="105">
        <v>0</v>
      </c>
      <c r="M196" s="105">
        <v>0</v>
      </c>
      <c r="N196" s="105">
        <v>0</v>
      </c>
      <c r="O196" s="105">
        <v>1</v>
      </c>
      <c r="P196" s="105">
        <v>0</v>
      </c>
      <c r="Q196" s="105">
        <v>0</v>
      </c>
      <c r="R196" s="105">
        <v>0</v>
      </c>
      <c r="S196" s="105">
        <v>0</v>
      </c>
      <c r="T196" s="105">
        <v>0</v>
      </c>
      <c r="U196" s="105">
        <v>2</v>
      </c>
      <c r="V196" s="105">
        <v>0</v>
      </c>
      <c r="W196" s="105">
        <v>0</v>
      </c>
      <c r="X196" s="105">
        <v>0</v>
      </c>
      <c r="Y196" s="105">
        <v>0</v>
      </c>
      <c r="Z196" s="105">
        <v>1</v>
      </c>
      <c r="AA196" s="105">
        <v>1</v>
      </c>
      <c r="AB196" s="105">
        <v>0</v>
      </c>
      <c r="AC196" s="105">
        <v>2</v>
      </c>
      <c r="AD196" s="105">
        <v>4</v>
      </c>
      <c r="AE196" s="105">
        <v>0</v>
      </c>
      <c r="AF196" s="105">
        <v>0</v>
      </c>
      <c r="AG196" s="105">
        <v>0</v>
      </c>
      <c r="AH196" s="105">
        <v>0</v>
      </c>
      <c r="AI196" s="105">
        <v>0</v>
      </c>
      <c r="AJ196" s="105">
        <v>1</v>
      </c>
      <c r="AK196" s="105">
        <v>0</v>
      </c>
      <c r="AL196" s="105">
        <v>0</v>
      </c>
      <c r="AM196" s="105">
        <v>0</v>
      </c>
      <c r="AN196" s="105">
        <v>0</v>
      </c>
      <c r="AO196" s="105">
        <v>0</v>
      </c>
      <c r="AP196" s="105">
        <v>0</v>
      </c>
      <c r="AQ196" s="105">
        <v>27</v>
      </c>
      <c r="AR196" s="131">
        <v>1.0795681727309077E-2</v>
      </c>
    </row>
    <row r="197" spans="1:44">
      <c r="A197" s="121" t="s">
        <v>1227</v>
      </c>
      <c r="B197" s="105">
        <v>15</v>
      </c>
      <c r="C197" s="105">
        <v>18</v>
      </c>
      <c r="D197" s="105">
        <v>4</v>
      </c>
      <c r="E197" s="105">
        <v>1</v>
      </c>
      <c r="F197" s="105">
        <v>2</v>
      </c>
      <c r="G197" s="105">
        <v>1</v>
      </c>
      <c r="H197" s="105">
        <v>0</v>
      </c>
      <c r="I197" s="105">
        <v>1</v>
      </c>
      <c r="J197" s="105">
        <v>0</v>
      </c>
      <c r="K197" s="105">
        <v>0</v>
      </c>
      <c r="L197" s="105">
        <v>0</v>
      </c>
      <c r="M197" s="105">
        <v>2</v>
      </c>
      <c r="N197" s="105">
        <v>4</v>
      </c>
      <c r="O197" s="105">
        <v>0</v>
      </c>
      <c r="P197" s="105">
        <v>0</v>
      </c>
      <c r="Q197" s="105">
        <v>1</v>
      </c>
      <c r="R197" s="105">
        <v>0</v>
      </c>
      <c r="S197" s="105">
        <v>1</v>
      </c>
      <c r="T197" s="105">
        <v>2</v>
      </c>
      <c r="U197" s="105">
        <v>3</v>
      </c>
      <c r="V197" s="105">
        <v>0</v>
      </c>
      <c r="W197" s="105">
        <v>1</v>
      </c>
      <c r="X197" s="105">
        <v>3</v>
      </c>
      <c r="Y197" s="105">
        <v>1</v>
      </c>
      <c r="Z197" s="105">
        <v>2</v>
      </c>
      <c r="AA197" s="105">
        <v>0</v>
      </c>
      <c r="AB197" s="105">
        <v>3</v>
      </c>
      <c r="AC197" s="105">
        <v>2</v>
      </c>
      <c r="AD197" s="105">
        <v>0</v>
      </c>
      <c r="AE197" s="105">
        <v>0</v>
      </c>
      <c r="AF197" s="105">
        <v>0</v>
      </c>
      <c r="AG197" s="105">
        <v>0</v>
      </c>
      <c r="AH197" s="105">
        <v>1</v>
      </c>
      <c r="AI197" s="105">
        <v>0</v>
      </c>
      <c r="AJ197" s="105">
        <v>0</v>
      </c>
      <c r="AK197" s="105">
        <v>0</v>
      </c>
      <c r="AL197" s="105">
        <v>0</v>
      </c>
      <c r="AM197" s="105">
        <v>0</v>
      </c>
      <c r="AN197" s="105">
        <v>0</v>
      </c>
      <c r="AO197" s="105">
        <v>0</v>
      </c>
      <c r="AP197" s="105">
        <v>0</v>
      </c>
      <c r="AQ197" s="105">
        <v>68</v>
      </c>
      <c r="AR197" s="131">
        <v>2.7189124350259896E-2</v>
      </c>
    </row>
    <row r="198" spans="1:44">
      <c r="A198" s="121" t="s">
        <v>1226</v>
      </c>
      <c r="B198" s="105">
        <v>30</v>
      </c>
      <c r="C198" s="105">
        <v>21</v>
      </c>
      <c r="D198" s="105">
        <v>9</v>
      </c>
      <c r="E198" s="105">
        <v>0</v>
      </c>
      <c r="F198" s="105">
        <v>1</v>
      </c>
      <c r="G198" s="105">
        <v>4</v>
      </c>
      <c r="H198" s="105">
        <v>5</v>
      </c>
      <c r="I198" s="105">
        <v>4</v>
      </c>
      <c r="J198" s="105">
        <v>2</v>
      </c>
      <c r="K198" s="105">
        <v>0</v>
      </c>
      <c r="L198" s="105">
        <v>0</v>
      </c>
      <c r="M198" s="105">
        <v>3</v>
      </c>
      <c r="N198" s="105">
        <v>8</v>
      </c>
      <c r="O198" s="105">
        <v>0</v>
      </c>
      <c r="P198" s="105">
        <v>0</v>
      </c>
      <c r="Q198" s="105">
        <v>0</v>
      </c>
      <c r="R198" s="105">
        <v>3</v>
      </c>
      <c r="S198" s="105">
        <v>5</v>
      </c>
      <c r="T198" s="105">
        <v>3</v>
      </c>
      <c r="U198" s="105">
        <v>3</v>
      </c>
      <c r="V198" s="105">
        <v>0</v>
      </c>
      <c r="W198" s="105">
        <v>1</v>
      </c>
      <c r="X198" s="105">
        <v>3</v>
      </c>
      <c r="Y198" s="105">
        <v>2</v>
      </c>
      <c r="Z198" s="105">
        <v>3</v>
      </c>
      <c r="AA198" s="105">
        <v>1</v>
      </c>
      <c r="AB198" s="105">
        <v>2</v>
      </c>
      <c r="AC198" s="105">
        <v>3</v>
      </c>
      <c r="AD198" s="105">
        <v>0</v>
      </c>
      <c r="AE198" s="105">
        <v>0</v>
      </c>
      <c r="AF198" s="105">
        <v>0</v>
      </c>
      <c r="AG198" s="105">
        <v>0</v>
      </c>
      <c r="AH198" s="105">
        <v>2</v>
      </c>
      <c r="AI198" s="105">
        <v>1</v>
      </c>
      <c r="AJ198" s="105">
        <v>0</v>
      </c>
      <c r="AK198" s="105">
        <v>1</v>
      </c>
      <c r="AL198" s="105">
        <v>0</v>
      </c>
      <c r="AM198" s="105">
        <v>0</v>
      </c>
      <c r="AN198" s="105">
        <v>1</v>
      </c>
      <c r="AO198" s="105">
        <v>0</v>
      </c>
      <c r="AP198" s="105">
        <v>1</v>
      </c>
      <c r="AQ198" s="105">
        <v>122</v>
      </c>
      <c r="AR198" s="131">
        <v>4.878048780487805E-2</v>
      </c>
    </row>
    <row r="199" spans="1:44">
      <c r="A199" s="121" t="s">
        <v>1225</v>
      </c>
      <c r="B199" s="105">
        <v>44</v>
      </c>
      <c r="C199" s="105">
        <v>33</v>
      </c>
      <c r="D199" s="105">
        <v>5</v>
      </c>
      <c r="E199" s="105">
        <v>0</v>
      </c>
      <c r="F199" s="105">
        <v>5</v>
      </c>
      <c r="G199" s="105">
        <v>4</v>
      </c>
      <c r="H199" s="105">
        <v>5</v>
      </c>
      <c r="I199" s="105">
        <v>5</v>
      </c>
      <c r="J199" s="105">
        <v>3</v>
      </c>
      <c r="K199" s="105">
        <v>2</v>
      </c>
      <c r="L199" s="105">
        <v>0</v>
      </c>
      <c r="M199" s="105">
        <v>4</v>
      </c>
      <c r="N199" s="105">
        <v>22</v>
      </c>
      <c r="O199" s="105">
        <v>2</v>
      </c>
      <c r="P199" s="105">
        <v>3</v>
      </c>
      <c r="Q199" s="105">
        <v>1</v>
      </c>
      <c r="R199" s="105">
        <v>4</v>
      </c>
      <c r="S199" s="105">
        <v>2</v>
      </c>
      <c r="T199" s="105">
        <v>4</v>
      </c>
      <c r="U199" s="105">
        <v>2</v>
      </c>
      <c r="V199" s="105">
        <v>0</v>
      </c>
      <c r="W199" s="105">
        <v>2</v>
      </c>
      <c r="X199" s="105">
        <v>5</v>
      </c>
      <c r="Y199" s="105">
        <v>2</v>
      </c>
      <c r="Z199" s="105">
        <v>2</v>
      </c>
      <c r="AA199" s="105">
        <v>2</v>
      </c>
      <c r="AB199" s="105">
        <v>10</v>
      </c>
      <c r="AC199" s="105">
        <v>9</v>
      </c>
      <c r="AD199" s="105">
        <v>0</v>
      </c>
      <c r="AE199" s="105">
        <v>1</v>
      </c>
      <c r="AF199" s="105">
        <v>0</v>
      </c>
      <c r="AG199" s="105">
        <v>0</v>
      </c>
      <c r="AH199" s="105">
        <v>6</v>
      </c>
      <c r="AI199" s="105">
        <v>0</v>
      </c>
      <c r="AJ199" s="105">
        <v>6</v>
      </c>
      <c r="AK199" s="105">
        <v>0</v>
      </c>
      <c r="AL199" s="105">
        <v>0</v>
      </c>
      <c r="AM199" s="105">
        <v>0</v>
      </c>
      <c r="AN199" s="105">
        <v>2</v>
      </c>
      <c r="AO199" s="105">
        <v>0</v>
      </c>
      <c r="AP199" s="105">
        <v>0</v>
      </c>
      <c r="AQ199" s="105">
        <v>197</v>
      </c>
      <c r="AR199" s="131">
        <v>7.8768492602958817E-2</v>
      </c>
    </row>
    <row r="200" spans="1:44">
      <c r="A200" s="121" t="s">
        <v>1224</v>
      </c>
      <c r="B200" s="105">
        <v>35</v>
      </c>
      <c r="C200" s="105">
        <v>24</v>
      </c>
      <c r="D200" s="105">
        <v>1</v>
      </c>
      <c r="E200" s="105">
        <v>0</v>
      </c>
      <c r="F200" s="105">
        <v>3</v>
      </c>
      <c r="G200" s="105">
        <v>4</v>
      </c>
      <c r="H200" s="105">
        <v>3</v>
      </c>
      <c r="I200" s="105">
        <v>4</v>
      </c>
      <c r="J200" s="105">
        <v>2</v>
      </c>
      <c r="K200" s="105">
        <v>0</v>
      </c>
      <c r="L200" s="105">
        <v>0</v>
      </c>
      <c r="M200" s="105">
        <v>5</v>
      </c>
      <c r="N200" s="105">
        <v>8</v>
      </c>
      <c r="O200" s="105">
        <v>2</v>
      </c>
      <c r="P200" s="105">
        <v>1</v>
      </c>
      <c r="Q200" s="105">
        <v>1</v>
      </c>
      <c r="R200" s="105">
        <v>2</v>
      </c>
      <c r="S200" s="105">
        <v>0</v>
      </c>
      <c r="T200" s="105">
        <v>5</v>
      </c>
      <c r="U200" s="105">
        <v>1</v>
      </c>
      <c r="V200" s="105">
        <v>0</v>
      </c>
      <c r="W200" s="105">
        <v>4</v>
      </c>
      <c r="X200" s="105">
        <v>1</v>
      </c>
      <c r="Y200" s="105">
        <v>2</v>
      </c>
      <c r="Z200" s="105">
        <v>2</v>
      </c>
      <c r="AA200" s="105">
        <v>1</v>
      </c>
      <c r="AB200" s="105">
        <v>6</v>
      </c>
      <c r="AC200" s="105">
        <v>2</v>
      </c>
      <c r="AD200" s="105">
        <v>0</v>
      </c>
      <c r="AE200" s="105">
        <v>1</v>
      </c>
      <c r="AF200" s="105">
        <v>0</v>
      </c>
      <c r="AG200" s="105">
        <v>0</v>
      </c>
      <c r="AH200" s="105">
        <v>1</v>
      </c>
      <c r="AI200" s="105">
        <v>1</v>
      </c>
      <c r="AJ200" s="105">
        <v>1</v>
      </c>
      <c r="AK200" s="105">
        <v>0</v>
      </c>
      <c r="AL200" s="105">
        <v>1</v>
      </c>
      <c r="AM200" s="105">
        <v>0</v>
      </c>
      <c r="AN200" s="105">
        <v>2</v>
      </c>
      <c r="AO200" s="105">
        <v>0</v>
      </c>
      <c r="AP200" s="105">
        <v>0</v>
      </c>
      <c r="AQ200" s="105">
        <v>126</v>
      </c>
      <c r="AR200" s="131">
        <v>5.0379848060775688E-2</v>
      </c>
    </row>
    <row r="201" spans="1:44">
      <c r="A201" s="121" t="s">
        <v>1223</v>
      </c>
      <c r="B201" s="105">
        <v>78</v>
      </c>
      <c r="C201" s="105">
        <v>63</v>
      </c>
      <c r="D201" s="105">
        <v>9</v>
      </c>
      <c r="E201" s="105">
        <v>1</v>
      </c>
      <c r="F201" s="105">
        <v>4</v>
      </c>
      <c r="G201" s="105">
        <v>10</v>
      </c>
      <c r="H201" s="105">
        <v>13</v>
      </c>
      <c r="I201" s="105">
        <v>8</v>
      </c>
      <c r="J201" s="105">
        <v>4</v>
      </c>
      <c r="K201" s="105">
        <v>2</v>
      </c>
      <c r="L201" s="105">
        <v>1</v>
      </c>
      <c r="M201" s="105">
        <v>5</v>
      </c>
      <c r="N201" s="105">
        <v>28</v>
      </c>
      <c r="O201" s="105">
        <v>10</v>
      </c>
      <c r="P201" s="105">
        <v>7</v>
      </c>
      <c r="Q201" s="105">
        <v>0</v>
      </c>
      <c r="R201" s="105">
        <v>4</v>
      </c>
      <c r="S201" s="105">
        <v>0</v>
      </c>
      <c r="T201" s="105">
        <v>15</v>
      </c>
      <c r="U201" s="105">
        <v>4</v>
      </c>
      <c r="V201" s="105">
        <v>2</v>
      </c>
      <c r="W201" s="105">
        <v>5</v>
      </c>
      <c r="X201" s="105">
        <v>8</v>
      </c>
      <c r="Y201" s="105">
        <v>10</v>
      </c>
      <c r="Z201" s="105">
        <v>5</v>
      </c>
      <c r="AA201" s="105">
        <v>3</v>
      </c>
      <c r="AB201" s="105">
        <v>31</v>
      </c>
      <c r="AC201" s="105">
        <v>5</v>
      </c>
      <c r="AD201" s="105">
        <v>0</v>
      </c>
      <c r="AE201" s="105">
        <v>8</v>
      </c>
      <c r="AF201" s="105">
        <v>2</v>
      </c>
      <c r="AG201" s="105">
        <v>0</v>
      </c>
      <c r="AH201" s="105">
        <v>15</v>
      </c>
      <c r="AI201" s="105">
        <v>2</v>
      </c>
      <c r="AJ201" s="105">
        <v>2</v>
      </c>
      <c r="AK201" s="105">
        <v>0</v>
      </c>
      <c r="AL201" s="105">
        <v>3</v>
      </c>
      <c r="AM201" s="105">
        <v>0</v>
      </c>
      <c r="AN201" s="105">
        <v>7</v>
      </c>
      <c r="AO201" s="105">
        <v>0</v>
      </c>
      <c r="AP201" s="105">
        <v>1</v>
      </c>
      <c r="AQ201" s="105">
        <v>375</v>
      </c>
      <c r="AR201" s="131">
        <v>0.14994002399040385</v>
      </c>
    </row>
    <row r="202" spans="1:44">
      <c r="A202" s="121" t="s">
        <v>1222</v>
      </c>
      <c r="B202" s="105">
        <v>137</v>
      </c>
      <c r="C202" s="105">
        <v>79</v>
      </c>
      <c r="D202" s="105">
        <v>5</v>
      </c>
      <c r="E202" s="105">
        <v>6</v>
      </c>
      <c r="F202" s="105">
        <v>14</v>
      </c>
      <c r="G202" s="105">
        <v>17</v>
      </c>
      <c r="H202" s="105">
        <v>23</v>
      </c>
      <c r="I202" s="105">
        <v>28</v>
      </c>
      <c r="J202" s="105">
        <v>6</v>
      </c>
      <c r="K202" s="105">
        <v>3</v>
      </c>
      <c r="L202" s="105">
        <v>2</v>
      </c>
      <c r="M202" s="105">
        <v>13</v>
      </c>
      <c r="N202" s="105">
        <v>49</v>
      </c>
      <c r="O202" s="105">
        <v>15</v>
      </c>
      <c r="P202" s="105">
        <v>12</v>
      </c>
      <c r="Q202" s="105">
        <v>1</v>
      </c>
      <c r="R202" s="105">
        <v>14</v>
      </c>
      <c r="S202" s="105">
        <v>3</v>
      </c>
      <c r="T202" s="105">
        <v>26</v>
      </c>
      <c r="U202" s="105">
        <v>12</v>
      </c>
      <c r="V202" s="105">
        <v>0</v>
      </c>
      <c r="W202" s="105">
        <v>19</v>
      </c>
      <c r="X202" s="105">
        <v>3</v>
      </c>
      <c r="Y202" s="105">
        <v>15</v>
      </c>
      <c r="Z202" s="105">
        <v>9</v>
      </c>
      <c r="AA202" s="105">
        <v>1</v>
      </c>
      <c r="AB202" s="105">
        <v>28</v>
      </c>
      <c r="AC202" s="105">
        <v>15</v>
      </c>
      <c r="AD202" s="105">
        <v>2</v>
      </c>
      <c r="AE202" s="105">
        <v>9</v>
      </c>
      <c r="AF202" s="105">
        <v>0</v>
      </c>
      <c r="AG202" s="105">
        <v>0</v>
      </c>
      <c r="AH202" s="105">
        <v>13</v>
      </c>
      <c r="AI202" s="105">
        <v>4</v>
      </c>
      <c r="AJ202" s="105">
        <v>2</v>
      </c>
      <c r="AK202" s="105">
        <v>0</v>
      </c>
      <c r="AL202" s="105">
        <v>2</v>
      </c>
      <c r="AM202" s="105">
        <v>0</v>
      </c>
      <c r="AN202" s="105">
        <v>3</v>
      </c>
      <c r="AO202" s="105">
        <v>0</v>
      </c>
      <c r="AP202" s="105">
        <v>1</v>
      </c>
      <c r="AQ202" s="105">
        <v>591</v>
      </c>
      <c r="AR202" s="131">
        <v>0.23630547780887645</v>
      </c>
    </row>
    <row r="203" spans="1:44">
      <c r="A203" s="121" t="s">
        <v>1221</v>
      </c>
      <c r="B203" s="105">
        <v>188</v>
      </c>
      <c r="C203" s="105">
        <v>163</v>
      </c>
      <c r="D203" s="105">
        <v>12</v>
      </c>
      <c r="E203" s="105">
        <v>1</v>
      </c>
      <c r="F203" s="105">
        <v>13</v>
      </c>
      <c r="G203" s="105">
        <v>14</v>
      </c>
      <c r="H203" s="105">
        <v>34</v>
      </c>
      <c r="I203" s="105">
        <v>33</v>
      </c>
      <c r="J203" s="105">
        <v>13</v>
      </c>
      <c r="K203" s="105">
        <v>5</v>
      </c>
      <c r="L203" s="105">
        <v>11</v>
      </c>
      <c r="M203" s="105">
        <v>19</v>
      </c>
      <c r="N203" s="105">
        <v>54</v>
      </c>
      <c r="O203" s="105">
        <v>17</v>
      </c>
      <c r="P203" s="105">
        <v>16</v>
      </c>
      <c r="Q203" s="105">
        <v>2</v>
      </c>
      <c r="R203" s="105">
        <v>17</v>
      </c>
      <c r="S203" s="105">
        <v>5</v>
      </c>
      <c r="T203" s="105">
        <v>50</v>
      </c>
      <c r="U203" s="105">
        <v>21</v>
      </c>
      <c r="V203" s="105">
        <v>1</v>
      </c>
      <c r="W203" s="105">
        <v>34</v>
      </c>
      <c r="X203" s="105">
        <v>11</v>
      </c>
      <c r="Y203" s="105">
        <v>16</v>
      </c>
      <c r="Z203" s="105">
        <v>6</v>
      </c>
      <c r="AA203" s="105">
        <v>3</v>
      </c>
      <c r="AB203" s="105">
        <v>34</v>
      </c>
      <c r="AC203" s="105">
        <v>30</v>
      </c>
      <c r="AD203" s="105">
        <v>1</v>
      </c>
      <c r="AE203" s="105">
        <v>12</v>
      </c>
      <c r="AF203" s="105">
        <v>2</v>
      </c>
      <c r="AG203" s="105">
        <v>0</v>
      </c>
      <c r="AH203" s="105">
        <v>22</v>
      </c>
      <c r="AI203" s="105">
        <v>1</v>
      </c>
      <c r="AJ203" s="105">
        <v>4</v>
      </c>
      <c r="AK203" s="105">
        <v>0</v>
      </c>
      <c r="AL203" s="105">
        <v>1</v>
      </c>
      <c r="AM203" s="105">
        <v>0</v>
      </c>
      <c r="AN203" s="105">
        <v>6</v>
      </c>
      <c r="AO203" s="105">
        <v>0</v>
      </c>
      <c r="AP203" s="105">
        <v>0</v>
      </c>
      <c r="AQ203" s="105">
        <v>872</v>
      </c>
      <c r="AR203" s="131">
        <v>0.34866053578568573</v>
      </c>
    </row>
    <row r="204" spans="1:44">
      <c r="A204" s="121" t="s">
        <v>1220</v>
      </c>
      <c r="B204" s="105">
        <v>24</v>
      </c>
      <c r="C204" s="105">
        <v>35</v>
      </c>
      <c r="D204" s="105">
        <v>0</v>
      </c>
      <c r="E204" s="105">
        <v>0</v>
      </c>
      <c r="F204" s="105">
        <v>1</v>
      </c>
      <c r="G204" s="105">
        <v>0</v>
      </c>
      <c r="H204" s="105">
        <v>4</v>
      </c>
      <c r="I204" s="105">
        <v>3</v>
      </c>
      <c r="J204" s="105">
        <v>5</v>
      </c>
      <c r="K204" s="105">
        <v>1</v>
      </c>
      <c r="L204" s="105">
        <v>1</v>
      </c>
      <c r="M204" s="105">
        <v>0</v>
      </c>
      <c r="N204" s="105">
        <v>3</v>
      </c>
      <c r="O204" s="105">
        <v>0</v>
      </c>
      <c r="P204" s="105">
        <v>2</v>
      </c>
      <c r="Q204" s="105">
        <v>2</v>
      </c>
      <c r="R204" s="105">
        <v>1</v>
      </c>
      <c r="S204" s="105">
        <v>0</v>
      </c>
      <c r="T204" s="105">
        <v>5</v>
      </c>
      <c r="U204" s="105">
        <v>1</v>
      </c>
      <c r="V204" s="105">
        <v>0</v>
      </c>
      <c r="W204" s="105">
        <v>5</v>
      </c>
      <c r="X204" s="105">
        <v>0</v>
      </c>
      <c r="Y204" s="105">
        <v>2</v>
      </c>
      <c r="Z204" s="105">
        <v>0</v>
      </c>
      <c r="AA204" s="105">
        <v>0</v>
      </c>
      <c r="AB204" s="105">
        <v>0</v>
      </c>
      <c r="AC204" s="105">
        <v>0</v>
      </c>
      <c r="AD204" s="105">
        <v>1</v>
      </c>
      <c r="AE204" s="105">
        <v>0</v>
      </c>
      <c r="AF204" s="105">
        <v>0</v>
      </c>
      <c r="AG204" s="105">
        <v>0</v>
      </c>
      <c r="AH204" s="105">
        <v>1</v>
      </c>
      <c r="AI204" s="105">
        <v>0</v>
      </c>
      <c r="AJ204" s="105">
        <v>0</v>
      </c>
      <c r="AK204" s="105">
        <v>0</v>
      </c>
      <c r="AL204" s="105">
        <v>0</v>
      </c>
      <c r="AM204" s="105">
        <v>0</v>
      </c>
      <c r="AN204" s="105">
        <v>0</v>
      </c>
      <c r="AO204" s="105">
        <v>0</v>
      </c>
      <c r="AP204" s="105">
        <v>0</v>
      </c>
      <c r="AQ204" s="105">
        <v>97</v>
      </c>
      <c r="AR204" s="131">
        <v>3.878448620551779E-2</v>
      </c>
    </row>
    <row r="205" spans="1:44">
      <c r="A205" s="121" t="s">
        <v>1219</v>
      </c>
      <c r="B205" s="105">
        <v>7</v>
      </c>
      <c r="C205" s="105">
        <v>3</v>
      </c>
      <c r="D205" s="105">
        <v>0</v>
      </c>
      <c r="E205" s="105">
        <v>0</v>
      </c>
      <c r="F205" s="105">
        <v>1</v>
      </c>
      <c r="G205" s="105">
        <v>0</v>
      </c>
      <c r="H205" s="105">
        <v>1</v>
      </c>
      <c r="I205" s="105">
        <v>0</v>
      </c>
      <c r="J205" s="105">
        <v>1</v>
      </c>
      <c r="K205" s="105">
        <v>0</v>
      </c>
      <c r="L205" s="105">
        <v>0</v>
      </c>
      <c r="M205" s="105">
        <v>1</v>
      </c>
      <c r="N205" s="105">
        <v>0</v>
      </c>
      <c r="O205" s="105">
        <v>0</v>
      </c>
      <c r="P205" s="105">
        <v>0</v>
      </c>
      <c r="Q205" s="105">
        <v>0</v>
      </c>
      <c r="R205" s="105">
        <v>0</v>
      </c>
      <c r="S205" s="105">
        <v>0</v>
      </c>
      <c r="T205" s="105">
        <v>2</v>
      </c>
      <c r="U205" s="105">
        <v>1</v>
      </c>
      <c r="V205" s="105">
        <v>0</v>
      </c>
      <c r="W205" s="105">
        <v>2</v>
      </c>
      <c r="X205" s="105">
        <v>0</v>
      </c>
      <c r="Y205" s="105">
        <v>0</v>
      </c>
      <c r="Z205" s="105">
        <v>0</v>
      </c>
      <c r="AA205" s="105">
        <v>0</v>
      </c>
      <c r="AB205" s="105">
        <v>0</v>
      </c>
      <c r="AC205" s="105">
        <v>0</v>
      </c>
      <c r="AD205" s="105">
        <v>0</v>
      </c>
      <c r="AE205" s="105">
        <v>0</v>
      </c>
      <c r="AF205" s="105">
        <v>0</v>
      </c>
      <c r="AG205" s="105">
        <v>0</v>
      </c>
      <c r="AH205" s="105">
        <v>0</v>
      </c>
      <c r="AI205" s="105">
        <v>0</v>
      </c>
      <c r="AJ205" s="105">
        <v>0</v>
      </c>
      <c r="AK205" s="105">
        <v>0</v>
      </c>
      <c r="AL205" s="105">
        <v>0</v>
      </c>
      <c r="AM205" s="105">
        <v>0</v>
      </c>
      <c r="AN205" s="105">
        <v>0</v>
      </c>
      <c r="AO205" s="105">
        <v>0</v>
      </c>
      <c r="AP205" s="105">
        <v>0</v>
      </c>
      <c r="AQ205" s="105">
        <v>19</v>
      </c>
      <c r="AR205" s="131">
        <v>7.5969612155137945E-3</v>
      </c>
    </row>
    <row r="206" spans="1:44">
      <c r="A206" s="25" t="s">
        <v>7</v>
      </c>
      <c r="B206" s="106">
        <v>564</v>
      </c>
      <c r="C206" s="106">
        <v>449</v>
      </c>
      <c r="D206" s="106">
        <v>48</v>
      </c>
      <c r="E206" s="106">
        <v>9</v>
      </c>
      <c r="F206" s="106">
        <v>45</v>
      </c>
      <c r="G206" s="106">
        <v>55</v>
      </c>
      <c r="H206" s="106">
        <v>88</v>
      </c>
      <c r="I206" s="106">
        <v>86</v>
      </c>
      <c r="J206" s="106">
        <v>36</v>
      </c>
      <c r="K206" s="106">
        <v>13</v>
      </c>
      <c r="L206" s="106">
        <v>15</v>
      </c>
      <c r="M206" s="106">
        <v>52</v>
      </c>
      <c r="N206" s="106">
        <v>176</v>
      </c>
      <c r="O206" s="106">
        <v>47</v>
      </c>
      <c r="P206" s="106">
        <v>41</v>
      </c>
      <c r="Q206" s="106">
        <v>8</v>
      </c>
      <c r="R206" s="106">
        <v>45</v>
      </c>
      <c r="S206" s="106">
        <v>16</v>
      </c>
      <c r="T206" s="106">
        <v>112</v>
      </c>
      <c r="U206" s="106">
        <v>50</v>
      </c>
      <c r="V206" s="106">
        <v>3</v>
      </c>
      <c r="W206" s="106">
        <v>73</v>
      </c>
      <c r="X206" s="106">
        <v>34</v>
      </c>
      <c r="Y206" s="106">
        <v>50</v>
      </c>
      <c r="Z206" s="106">
        <v>30</v>
      </c>
      <c r="AA206" s="106">
        <v>12</v>
      </c>
      <c r="AB206" s="106">
        <v>114</v>
      </c>
      <c r="AC206" s="106">
        <v>68</v>
      </c>
      <c r="AD206" s="106">
        <v>8</v>
      </c>
      <c r="AE206" s="106">
        <v>31</v>
      </c>
      <c r="AF206" s="106">
        <v>4</v>
      </c>
      <c r="AG206" s="106">
        <v>0</v>
      </c>
      <c r="AH206" s="106">
        <v>61</v>
      </c>
      <c r="AI206" s="106">
        <v>9</v>
      </c>
      <c r="AJ206" s="106">
        <v>16</v>
      </c>
      <c r="AK206" s="106">
        <v>1</v>
      </c>
      <c r="AL206" s="106">
        <v>7</v>
      </c>
      <c r="AM206" s="106">
        <v>0</v>
      </c>
      <c r="AN206" s="106">
        <v>22</v>
      </c>
      <c r="AO206" s="106">
        <v>0</v>
      </c>
      <c r="AP206" s="106">
        <v>3</v>
      </c>
      <c r="AQ206" s="106">
        <v>2501</v>
      </c>
      <c r="AR206" s="699">
        <v>1</v>
      </c>
    </row>
    <row r="207" spans="1:44">
      <c r="A207" s="379" t="s">
        <v>1218</v>
      </c>
      <c r="B207" s="131">
        <v>0.22550979608156738</v>
      </c>
      <c r="C207" s="131">
        <v>0.17952818872451021</v>
      </c>
      <c r="D207" s="131">
        <v>1.9192323070771691E-2</v>
      </c>
      <c r="E207" s="131">
        <v>3.5985605757696921E-3</v>
      </c>
      <c r="F207" s="131">
        <v>1.7992802878848461E-2</v>
      </c>
      <c r="G207" s="131">
        <v>2.1991203518592562E-2</v>
      </c>
      <c r="H207" s="131">
        <v>3.5185925629748101E-2</v>
      </c>
      <c r="I207" s="131">
        <v>3.4386245501799279E-2</v>
      </c>
      <c r="J207" s="131">
        <v>1.4394242303078768E-2</v>
      </c>
      <c r="K207" s="131">
        <v>5.1979208316673331E-3</v>
      </c>
      <c r="L207" s="131">
        <v>5.9976009596161535E-3</v>
      </c>
      <c r="M207" s="131">
        <v>2.0791683326669332E-2</v>
      </c>
      <c r="N207" s="131">
        <v>7.0371851259496201E-2</v>
      </c>
      <c r="O207" s="131">
        <v>1.879248300679728E-2</v>
      </c>
      <c r="P207" s="131">
        <v>1.6393442622950821E-2</v>
      </c>
      <c r="Q207" s="131">
        <v>3.1987205117952819E-3</v>
      </c>
      <c r="R207" s="131">
        <v>1.7992802878848461E-2</v>
      </c>
      <c r="S207" s="131">
        <v>6.3974410235905638E-3</v>
      </c>
      <c r="T207" s="131">
        <v>4.4782087165133946E-2</v>
      </c>
      <c r="U207" s="131">
        <v>1.9992003198720514E-2</v>
      </c>
      <c r="V207" s="131">
        <v>1.1995201919232307E-3</v>
      </c>
      <c r="W207" s="131">
        <v>2.9188324670131948E-2</v>
      </c>
      <c r="X207" s="131">
        <v>1.3594562175129948E-2</v>
      </c>
      <c r="Y207" s="131">
        <v>1.9992003198720514E-2</v>
      </c>
      <c r="Z207" s="131">
        <v>1.1995201919232307E-2</v>
      </c>
      <c r="AA207" s="131">
        <v>4.7980807676929228E-3</v>
      </c>
      <c r="AB207" s="131">
        <v>4.5581767293082769E-2</v>
      </c>
      <c r="AC207" s="131">
        <v>2.7189124350259896E-2</v>
      </c>
      <c r="AD207" s="131">
        <v>3.1987205117952819E-3</v>
      </c>
      <c r="AE207" s="131">
        <v>1.2395041983206718E-2</v>
      </c>
      <c r="AF207" s="131">
        <v>1.5993602558976409E-3</v>
      </c>
      <c r="AG207" s="131">
        <v>0</v>
      </c>
      <c r="AH207" s="131">
        <v>2.4390243902439025E-2</v>
      </c>
      <c r="AI207" s="131">
        <v>3.5985605757696921E-3</v>
      </c>
      <c r="AJ207" s="131">
        <v>6.3974410235905638E-3</v>
      </c>
      <c r="AK207" s="131">
        <v>3.9984006397441024E-4</v>
      </c>
      <c r="AL207" s="131">
        <v>2.7988804478208716E-3</v>
      </c>
      <c r="AM207" s="131">
        <v>0</v>
      </c>
      <c r="AN207" s="131">
        <v>8.7964814074370252E-3</v>
      </c>
      <c r="AO207" s="131">
        <v>0</v>
      </c>
      <c r="AP207" s="131">
        <v>1.1995201919232307E-3</v>
      </c>
      <c r="AQ207" s="131">
        <v>1</v>
      </c>
      <c r="AR207" s="131"/>
    </row>
    <row r="208" spans="1:44" ht="15.75" thickBot="1">
      <c r="A208" s="755"/>
      <c r="B208" s="753"/>
      <c r="C208" s="753"/>
      <c r="D208" s="754"/>
      <c r="E208" s="754"/>
      <c r="F208" s="754"/>
      <c r="G208" s="754"/>
      <c r="H208" s="754"/>
      <c r="I208" s="753"/>
      <c r="J208" s="753"/>
      <c r="K208" s="753"/>
      <c r="L208" s="753"/>
      <c r="M208" s="753"/>
      <c r="N208" s="753"/>
      <c r="O208" s="753"/>
      <c r="P208" s="753"/>
      <c r="Q208" s="753"/>
      <c r="R208" s="752"/>
      <c r="S208" s="752"/>
      <c r="T208" s="752"/>
      <c r="U208" s="752"/>
      <c r="V208" s="752"/>
      <c r="W208" s="752"/>
      <c r="X208" s="752"/>
      <c r="Y208" s="752"/>
      <c r="Z208" s="752"/>
      <c r="AA208" s="751"/>
      <c r="AB208" s="751"/>
      <c r="AC208" s="751"/>
      <c r="AD208" s="751"/>
      <c r="AE208" s="751"/>
      <c r="AF208" s="751"/>
      <c r="AG208" s="751"/>
      <c r="AH208" s="751"/>
      <c r="AI208" s="751"/>
      <c r="AJ208" s="751"/>
      <c r="AK208" s="751"/>
      <c r="AL208" s="751"/>
      <c r="AM208" s="751"/>
      <c r="AN208" s="751"/>
      <c r="AO208" s="751"/>
      <c r="AP208" s="751"/>
      <c r="AQ208" s="751"/>
      <c r="AR208" s="751"/>
    </row>
    <row r="209" spans="1:44" ht="15" customHeight="1">
      <c r="A209" s="1137" t="s">
        <v>1269</v>
      </c>
      <c r="B209" s="1137"/>
      <c r="C209" s="1137"/>
      <c r="D209" s="1137"/>
      <c r="E209" s="1137"/>
      <c r="F209" s="1137"/>
      <c r="G209" s="1137"/>
      <c r="H209" s="1137"/>
      <c r="I209" s="1137"/>
      <c r="J209" s="1137"/>
      <c r="K209" s="1137"/>
      <c r="L209" s="1137"/>
      <c r="M209" s="1137"/>
      <c r="N209" s="1137"/>
      <c r="O209" s="1137"/>
      <c r="P209" s="1137"/>
      <c r="Q209" s="1137"/>
      <c r="R209" s="1137"/>
      <c r="S209" s="1137"/>
      <c r="T209" s="1137"/>
      <c r="U209" s="1137"/>
      <c r="V209" s="1137"/>
      <c r="W209" s="1137"/>
      <c r="X209" s="1137"/>
      <c r="Y209" s="1137"/>
      <c r="Z209" s="1137"/>
      <c r="AA209" s="1137"/>
      <c r="AB209" s="1137"/>
      <c r="AC209" s="1137"/>
      <c r="AD209" s="1137"/>
      <c r="AE209" s="1137"/>
      <c r="AF209" s="1137"/>
      <c r="AG209" s="1137"/>
      <c r="AH209" s="1137"/>
      <c r="AI209" s="1137"/>
      <c r="AJ209" s="1137"/>
      <c r="AK209" s="1137"/>
      <c r="AL209" s="1137"/>
      <c r="AM209" s="1137"/>
      <c r="AN209" s="1137"/>
      <c r="AO209" s="1137"/>
      <c r="AP209" s="1137"/>
      <c r="AQ209" s="1137"/>
      <c r="AR209" s="1137"/>
    </row>
    <row r="211" spans="1:44">
      <c r="B211" s="688"/>
      <c r="C211" s="688"/>
      <c r="D211" s="688"/>
      <c r="E211" s="688"/>
      <c r="F211" s="688"/>
      <c r="G211" s="688"/>
      <c r="H211" s="688"/>
      <c r="I211" s="688"/>
      <c r="J211" s="688"/>
      <c r="K211" s="688"/>
      <c r="L211" s="688"/>
      <c r="M211" s="688"/>
      <c r="N211" s="688"/>
      <c r="O211" s="688"/>
      <c r="P211" s="688"/>
      <c r="Q211" s="688"/>
      <c r="R211" s="688"/>
      <c r="S211" s="688"/>
      <c r="T211" s="688"/>
      <c r="U211" s="688"/>
      <c r="V211" s="688"/>
      <c r="W211" s="688"/>
      <c r="X211" s="688"/>
      <c r="Y211" s="688"/>
      <c r="Z211" s="688"/>
      <c r="AA211" s="688"/>
      <c r="AB211" s="688"/>
      <c r="AC211" s="688"/>
      <c r="AD211" s="688"/>
      <c r="AE211" s="688"/>
      <c r="AF211" s="688"/>
      <c r="AG211" s="688"/>
      <c r="AH211" s="688"/>
      <c r="AI211" s="688"/>
      <c r="AJ211" s="688"/>
      <c r="AK211" s="688"/>
      <c r="AL211" s="688"/>
      <c r="AM211" s="688"/>
      <c r="AN211" s="688"/>
      <c r="AO211" s="688"/>
      <c r="AP211" s="688"/>
      <c r="AQ211" s="688"/>
    </row>
    <row r="212" spans="1:44">
      <c r="B212" s="750"/>
      <c r="C212" s="750"/>
      <c r="D212" s="750"/>
      <c r="E212" s="750"/>
      <c r="F212" s="750"/>
      <c r="G212" s="750"/>
      <c r="H212" s="750"/>
      <c r="I212" s="750"/>
      <c r="J212" s="750"/>
      <c r="K212" s="750"/>
      <c r="L212" s="750"/>
      <c r="M212" s="750"/>
      <c r="N212" s="750"/>
      <c r="O212" s="750"/>
      <c r="P212" s="750"/>
      <c r="Q212" s="750"/>
      <c r="R212" s="750"/>
      <c r="S212" s="750"/>
      <c r="T212" s="750"/>
      <c r="U212" s="750"/>
      <c r="V212" s="750"/>
      <c r="W212" s="750"/>
      <c r="X212" s="750"/>
      <c r="Y212" s="750"/>
      <c r="Z212" s="750"/>
      <c r="AA212" s="750"/>
      <c r="AB212" s="750"/>
      <c r="AC212" s="750"/>
      <c r="AD212" s="750"/>
      <c r="AE212" s="750"/>
      <c r="AF212" s="750"/>
      <c r="AG212" s="750"/>
      <c r="AH212" s="750"/>
      <c r="AI212" s="750"/>
      <c r="AJ212" s="750"/>
      <c r="AK212" s="750"/>
      <c r="AL212" s="750"/>
      <c r="AM212" s="750"/>
      <c r="AN212" s="750"/>
      <c r="AO212" s="750"/>
      <c r="AP212" s="750"/>
      <c r="AQ212" s="750"/>
    </row>
  </sheetData>
  <mergeCells count="25">
    <mergeCell ref="A130:AR130"/>
    <mergeCell ref="A169:AR169"/>
    <mergeCell ref="A85:AR85"/>
    <mergeCell ref="A86:AR86"/>
    <mergeCell ref="A1:AR1"/>
    <mergeCell ref="A2:AR2"/>
    <mergeCell ref="A3:AR3"/>
    <mergeCell ref="A4:AR4"/>
    <mergeCell ref="A41:AR41"/>
    <mergeCell ref="A172:AR172"/>
    <mergeCell ref="A209:AR209"/>
    <mergeCell ref="A43:AR43"/>
    <mergeCell ref="A44:AR44"/>
    <mergeCell ref="A45:AR45"/>
    <mergeCell ref="A46:AR46"/>
    <mergeCell ref="A83:R83"/>
    <mergeCell ref="A167:AR167"/>
    <mergeCell ref="A87:AR87"/>
    <mergeCell ref="A88:AR88"/>
    <mergeCell ref="A125:AR125"/>
    <mergeCell ref="A170:AR170"/>
    <mergeCell ref="A171:AR171"/>
    <mergeCell ref="A127:AR127"/>
    <mergeCell ref="A128:AR128"/>
    <mergeCell ref="A129:AR129"/>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8"/>
  <sheetViews>
    <sheetView zoomScaleNormal="100" workbookViewId="0">
      <selection sqref="A1:S4"/>
    </sheetView>
  </sheetViews>
  <sheetFormatPr baseColWidth="10" defaultColWidth="17.7109375" defaultRowHeight="12.75"/>
  <cols>
    <col min="1" max="1" width="45.7109375" style="775" customWidth="1"/>
    <col min="2" max="2" width="16.42578125" style="237" customWidth="1"/>
    <col min="3" max="7" width="11.140625" style="237" customWidth="1"/>
    <col min="8" max="13" width="11.85546875" style="237" customWidth="1"/>
    <col min="14" max="17" width="11.28515625" style="237" customWidth="1"/>
    <col min="18" max="19" width="15.140625" style="237" customWidth="1"/>
    <col min="20" max="16384" width="17.7109375" style="237"/>
  </cols>
  <sheetData>
    <row r="1" spans="1:21" s="775" customFormat="1" ht="30" customHeight="1">
      <c r="A1" s="1073" t="s">
        <v>1294</v>
      </c>
      <c r="B1" s="1073"/>
      <c r="C1" s="1073"/>
      <c r="D1" s="1073"/>
      <c r="E1" s="1073"/>
      <c r="F1" s="1073"/>
      <c r="G1" s="1073"/>
      <c r="H1" s="1073"/>
      <c r="I1" s="1073"/>
      <c r="J1" s="1073"/>
      <c r="K1" s="1073"/>
      <c r="L1" s="1073"/>
      <c r="M1" s="1073"/>
      <c r="N1" s="1073"/>
      <c r="O1" s="1073"/>
      <c r="P1" s="1073"/>
      <c r="Q1" s="1073"/>
      <c r="R1" s="1073"/>
      <c r="S1" s="1073"/>
      <c r="T1" s="331"/>
      <c r="U1" s="331"/>
    </row>
    <row r="2" spans="1:21" s="775" customFormat="1" ht="15" customHeight="1">
      <c r="A2" s="1074" t="s">
        <v>1293</v>
      </c>
      <c r="B2" s="1074"/>
      <c r="C2" s="1074"/>
      <c r="D2" s="1074"/>
      <c r="E2" s="1074"/>
      <c r="F2" s="1074"/>
      <c r="G2" s="1074"/>
      <c r="H2" s="1074"/>
      <c r="I2" s="1074"/>
      <c r="J2" s="1074"/>
      <c r="K2" s="1074"/>
      <c r="L2" s="1074"/>
      <c r="M2" s="1074"/>
      <c r="N2" s="1074"/>
      <c r="O2" s="1074"/>
      <c r="P2" s="1074"/>
      <c r="Q2" s="1074"/>
      <c r="R2" s="1074"/>
      <c r="S2" s="1074"/>
      <c r="T2" s="331"/>
      <c r="U2" s="331"/>
    </row>
    <row r="3" spans="1:21" s="775" customFormat="1" ht="15" customHeight="1">
      <c r="A3" s="1074" t="s">
        <v>1292</v>
      </c>
      <c r="B3" s="1074"/>
      <c r="C3" s="1074"/>
      <c r="D3" s="1074"/>
      <c r="E3" s="1074"/>
      <c r="F3" s="1074"/>
      <c r="G3" s="1074"/>
      <c r="H3" s="1074"/>
      <c r="I3" s="1140"/>
      <c r="J3" s="1074"/>
      <c r="K3" s="1074"/>
      <c r="L3" s="1074"/>
      <c r="M3" s="1074"/>
      <c r="N3" s="1074"/>
      <c r="O3" s="1074"/>
      <c r="P3" s="1074"/>
      <c r="Q3" s="1074"/>
      <c r="R3" s="1074"/>
      <c r="S3" s="1074"/>
      <c r="T3" s="331"/>
      <c r="U3" s="331"/>
    </row>
    <row r="4" spans="1:21" s="775" customFormat="1" ht="30" customHeight="1">
      <c r="A4" s="1075" t="s">
        <v>2</v>
      </c>
      <c r="B4" s="1075"/>
      <c r="C4" s="1075"/>
      <c r="D4" s="1075"/>
      <c r="E4" s="1075"/>
      <c r="F4" s="1075"/>
      <c r="G4" s="1075"/>
      <c r="H4" s="1075"/>
      <c r="I4" s="1075"/>
      <c r="J4" s="1075"/>
      <c r="K4" s="1075"/>
      <c r="L4" s="1075"/>
      <c r="M4" s="1075"/>
      <c r="N4" s="1075"/>
      <c r="O4" s="1075"/>
      <c r="P4" s="1075"/>
      <c r="Q4" s="1075"/>
      <c r="R4" s="1075"/>
      <c r="S4" s="1075"/>
      <c r="T4" s="331"/>
      <c r="U4" s="331"/>
    </row>
    <row r="5" spans="1:21" s="775" customFormat="1" ht="3.75" customHeight="1">
      <c r="A5" s="331"/>
      <c r="B5" s="331"/>
      <c r="C5" s="331"/>
      <c r="D5" s="331"/>
      <c r="E5" s="331"/>
      <c r="F5" s="331"/>
      <c r="G5" s="331"/>
      <c r="H5" s="331"/>
      <c r="I5" s="331"/>
      <c r="J5" s="331"/>
      <c r="K5" s="331"/>
      <c r="L5" s="331"/>
      <c r="M5" s="331"/>
      <c r="N5" s="331"/>
      <c r="O5" s="331"/>
      <c r="P5" s="331"/>
      <c r="Q5" s="331"/>
      <c r="R5" s="331"/>
      <c r="S5" s="331"/>
      <c r="T5" s="331"/>
      <c r="U5" s="331"/>
    </row>
    <row r="6" spans="1:21" s="775" customFormat="1" ht="15" customHeight="1">
      <c r="A6" s="794"/>
      <c r="B6" s="795" t="s">
        <v>1266</v>
      </c>
      <c r="C6" s="1141" t="s">
        <v>1291</v>
      </c>
      <c r="D6" s="1141"/>
      <c r="E6" s="1141"/>
      <c r="F6" s="1141"/>
      <c r="G6" s="1141"/>
      <c r="H6" s="1141" t="s">
        <v>1290</v>
      </c>
      <c r="I6" s="1141"/>
      <c r="J6" s="1141"/>
      <c r="K6" s="1141"/>
      <c r="L6" s="1141"/>
      <c r="M6" s="1141" t="s">
        <v>1289</v>
      </c>
      <c r="N6" s="1141"/>
      <c r="O6" s="1141"/>
      <c r="P6" s="1141"/>
      <c r="Q6" s="1141"/>
      <c r="R6" s="1141" t="s">
        <v>1262</v>
      </c>
      <c r="S6" s="1141"/>
      <c r="T6" s="331"/>
      <c r="U6" s="331"/>
    </row>
    <row r="7" spans="1:21" s="775" customFormat="1" ht="15" customHeight="1" thickBot="1">
      <c r="A7" s="794"/>
      <c r="B7" s="795" t="s">
        <v>1261</v>
      </c>
      <c r="C7" s="794"/>
      <c r="D7" s="794"/>
      <c r="E7" s="794"/>
      <c r="F7" s="794"/>
      <c r="G7" s="794"/>
      <c r="H7" s="794"/>
      <c r="I7" s="794"/>
      <c r="J7" s="794"/>
      <c r="K7" s="794"/>
      <c r="L7" s="794"/>
      <c r="M7" s="794"/>
      <c r="N7" s="794"/>
      <c r="O7" s="794"/>
      <c r="P7" s="794"/>
      <c r="Q7" s="794"/>
      <c r="R7" s="794"/>
      <c r="S7" s="794"/>
      <c r="T7" s="331"/>
      <c r="U7" s="331"/>
    </row>
    <row r="8" spans="1:21" s="331" customFormat="1" ht="15" customHeight="1" thickTop="1" thickBot="1">
      <c r="A8" s="793" t="s">
        <v>1288</v>
      </c>
      <c r="B8" s="785" t="s">
        <v>1260</v>
      </c>
      <c r="C8" s="785" t="s">
        <v>3</v>
      </c>
      <c r="D8" s="785" t="s">
        <v>5</v>
      </c>
      <c r="E8" s="785" t="s">
        <v>4</v>
      </c>
      <c r="F8" s="785" t="s">
        <v>6</v>
      </c>
      <c r="G8" s="785" t="s">
        <v>7</v>
      </c>
      <c r="H8" s="785" t="s">
        <v>3</v>
      </c>
      <c r="I8" s="785" t="s">
        <v>5</v>
      </c>
      <c r="J8" s="785" t="s">
        <v>4</v>
      </c>
      <c r="K8" s="785" t="s">
        <v>6</v>
      </c>
      <c r="L8" s="785" t="s">
        <v>7</v>
      </c>
      <c r="M8" s="785" t="s">
        <v>3</v>
      </c>
      <c r="N8" s="785" t="s">
        <v>5</v>
      </c>
      <c r="O8" s="785" t="s">
        <v>4</v>
      </c>
      <c r="P8" s="785" t="s">
        <v>6</v>
      </c>
      <c r="Q8" s="785" t="s">
        <v>7</v>
      </c>
      <c r="R8" s="785" t="s">
        <v>1259</v>
      </c>
      <c r="S8" s="785" t="s">
        <v>1258</v>
      </c>
    </row>
    <row r="9" spans="1:21" ht="15" customHeight="1" thickTop="1">
      <c r="A9" s="519"/>
      <c r="B9" s="162"/>
      <c r="C9" s="162"/>
      <c r="D9" s="505" t="s">
        <v>1255</v>
      </c>
      <c r="E9" s="505" t="s">
        <v>1255</v>
      </c>
      <c r="F9" s="505"/>
      <c r="G9" s="505" t="s">
        <v>1255</v>
      </c>
      <c r="H9" s="162"/>
      <c r="I9" s="505" t="s">
        <v>1255</v>
      </c>
      <c r="J9" s="505" t="s">
        <v>1255</v>
      </c>
      <c r="K9" s="505"/>
      <c r="L9" s="162"/>
      <c r="M9" s="162"/>
      <c r="N9" s="162"/>
      <c r="O9" s="162"/>
      <c r="P9" s="162"/>
      <c r="Q9" s="162"/>
      <c r="R9" s="162"/>
      <c r="S9" s="162"/>
      <c r="T9" s="162"/>
      <c r="U9" s="162"/>
    </row>
    <row r="10" spans="1:21" ht="15" customHeight="1">
      <c r="A10" s="519"/>
      <c r="B10" s="505" t="s">
        <v>1255</v>
      </c>
      <c r="C10" s="162"/>
      <c r="D10" s="505" t="s">
        <v>1255</v>
      </c>
      <c r="E10" s="507" t="s">
        <v>1255</v>
      </c>
      <c r="F10" s="507"/>
      <c r="G10" s="507" t="s">
        <v>1255</v>
      </c>
      <c r="H10" s="162"/>
      <c r="I10" s="505" t="s">
        <v>1255</v>
      </c>
      <c r="J10" s="505" t="s">
        <v>1255</v>
      </c>
      <c r="K10" s="505"/>
      <c r="L10" s="506"/>
      <c r="M10" s="506"/>
      <c r="N10" s="506"/>
      <c r="O10" s="506"/>
      <c r="P10" s="506"/>
      <c r="Q10" s="162"/>
      <c r="R10" s="781"/>
      <c r="S10" s="781"/>
      <c r="T10" s="162"/>
      <c r="U10" s="162"/>
    </row>
    <row r="11" spans="1:21" ht="15" customHeight="1">
      <c r="A11" s="514" t="s">
        <v>350</v>
      </c>
      <c r="B11" s="782">
        <v>1309016.1299999999</v>
      </c>
      <c r="C11" s="782">
        <v>95139.31</v>
      </c>
      <c r="D11" s="782">
        <v>0</v>
      </c>
      <c r="E11" s="782">
        <v>46608.57</v>
      </c>
      <c r="F11" s="782">
        <v>0</v>
      </c>
      <c r="G11" s="782">
        <v>141747.88</v>
      </c>
      <c r="H11" s="782">
        <v>97240.15</v>
      </c>
      <c r="I11" s="782">
        <v>0</v>
      </c>
      <c r="J11" s="782">
        <v>47297.52</v>
      </c>
      <c r="K11" s="782">
        <v>0</v>
      </c>
      <c r="L11" s="782">
        <v>144537.66999999998</v>
      </c>
      <c r="M11" s="782">
        <v>2100.8399999999965</v>
      </c>
      <c r="N11" s="782">
        <v>0</v>
      </c>
      <c r="O11" s="782">
        <v>688.94999999999709</v>
      </c>
      <c r="P11" s="782">
        <v>0</v>
      </c>
      <c r="Q11" s="782">
        <v>2789.7899999999936</v>
      </c>
      <c r="R11" s="789">
        <v>0.1082858161572081</v>
      </c>
      <c r="S11" s="789">
        <v>0.1104170274815483</v>
      </c>
      <c r="T11" s="162"/>
      <c r="U11" s="162"/>
    </row>
    <row r="12" spans="1:21" ht="15" customHeight="1">
      <c r="A12" s="514" t="s">
        <v>352</v>
      </c>
      <c r="B12" s="782">
        <v>472659.47</v>
      </c>
      <c r="C12" s="782">
        <v>28176.83</v>
      </c>
      <c r="D12" s="782">
        <v>0</v>
      </c>
      <c r="E12" s="782">
        <v>18512.13</v>
      </c>
      <c r="F12" s="782">
        <v>0</v>
      </c>
      <c r="G12" s="782">
        <v>46688.960000000006</v>
      </c>
      <c r="H12" s="782">
        <v>28037.23</v>
      </c>
      <c r="I12" s="782">
        <v>0</v>
      </c>
      <c r="J12" s="782">
        <v>19210.79</v>
      </c>
      <c r="K12" s="782">
        <v>0</v>
      </c>
      <c r="L12" s="782">
        <v>47248.020000000004</v>
      </c>
      <c r="M12" s="782">
        <v>-139.60000000000218</v>
      </c>
      <c r="N12" s="782">
        <v>0</v>
      </c>
      <c r="O12" s="782">
        <v>698.65999999999985</v>
      </c>
      <c r="P12" s="782">
        <v>0</v>
      </c>
      <c r="Q12" s="782">
        <v>559.05999999999767</v>
      </c>
      <c r="R12" s="789">
        <v>9.8779275489815133E-2</v>
      </c>
      <c r="S12" s="789">
        <v>9.9962072060039348E-2</v>
      </c>
      <c r="T12" s="162"/>
      <c r="U12" s="162"/>
    </row>
    <row r="13" spans="1:21" ht="15" customHeight="1">
      <c r="A13" s="514" t="s">
        <v>351</v>
      </c>
      <c r="B13" s="782">
        <v>151440</v>
      </c>
      <c r="C13" s="782">
        <v>11099.54</v>
      </c>
      <c r="D13" s="782">
        <v>0</v>
      </c>
      <c r="E13" s="782">
        <v>3928.72</v>
      </c>
      <c r="F13" s="782">
        <v>0</v>
      </c>
      <c r="G13" s="782">
        <v>15028.26</v>
      </c>
      <c r="H13" s="782">
        <v>12500.47</v>
      </c>
      <c r="I13" s="782">
        <v>0</v>
      </c>
      <c r="J13" s="782">
        <v>10172.040000000001</v>
      </c>
      <c r="K13" s="782">
        <v>0</v>
      </c>
      <c r="L13" s="782">
        <v>22672.510000000002</v>
      </c>
      <c r="M13" s="782">
        <v>1400.9299999999985</v>
      </c>
      <c r="N13" s="782">
        <v>0</v>
      </c>
      <c r="O13" s="782">
        <v>6243.3200000000015</v>
      </c>
      <c r="P13" s="782">
        <v>0</v>
      </c>
      <c r="Q13" s="782">
        <v>7644.25</v>
      </c>
      <c r="R13" s="789">
        <v>9.9235736925515058E-2</v>
      </c>
      <c r="S13" s="789">
        <v>0.14971282356048601</v>
      </c>
      <c r="T13" s="162"/>
      <c r="U13" s="162"/>
    </row>
    <row r="14" spans="1:21" ht="15" customHeight="1">
      <c r="A14" s="519"/>
      <c r="B14" s="788" t="s">
        <v>1255</v>
      </c>
      <c r="C14" s="788" t="s">
        <v>1255</v>
      </c>
      <c r="D14" s="788" t="s">
        <v>1255</v>
      </c>
      <c r="E14" s="788" t="s">
        <v>1255</v>
      </c>
      <c r="F14" s="788" t="s">
        <v>1255</v>
      </c>
      <c r="G14" s="788" t="s">
        <v>1255</v>
      </c>
      <c r="H14" s="788" t="s">
        <v>1255</v>
      </c>
      <c r="I14" s="788" t="s">
        <v>1255</v>
      </c>
      <c r="J14" s="788" t="s">
        <v>1255</v>
      </c>
      <c r="K14" s="788" t="s">
        <v>1255</v>
      </c>
      <c r="L14" s="342"/>
      <c r="M14" s="342"/>
      <c r="N14" s="788" t="s">
        <v>1255</v>
      </c>
      <c r="O14" s="342"/>
      <c r="P14" s="342"/>
      <c r="Q14" s="342"/>
      <c r="R14" s="162"/>
      <c r="S14" s="162"/>
      <c r="T14" s="162"/>
      <c r="U14" s="162"/>
    </row>
    <row r="15" spans="1:21" s="791" customFormat="1" ht="15" customHeight="1">
      <c r="A15" s="779" t="s">
        <v>7</v>
      </c>
      <c r="B15" s="778">
        <v>1933115.5999999999</v>
      </c>
      <c r="C15" s="778">
        <v>134415.67999999999</v>
      </c>
      <c r="D15" s="778">
        <v>0</v>
      </c>
      <c r="E15" s="778">
        <v>69049.42</v>
      </c>
      <c r="F15" s="778">
        <v>0</v>
      </c>
      <c r="G15" s="778">
        <v>203465.10000000003</v>
      </c>
      <c r="H15" s="778">
        <v>137777.84999999998</v>
      </c>
      <c r="I15" s="778">
        <v>0</v>
      </c>
      <c r="J15" s="778">
        <v>76680.350000000006</v>
      </c>
      <c r="K15" s="778">
        <v>0</v>
      </c>
      <c r="L15" s="778">
        <v>214458.2</v>
      </c>
      <c r="M15" s="778">
        <v>3362.1699999999928</v>
      </c>
      <c r="N15" s="778">
        <v>0</v>
      </c>
      <c r="O15" s="778">
        <v>7630.9299999999985</v>
      </c>
      <c r="P15" s="778">
        <v>0</v>
      </c>
      <c r="Q15" s="778">
        <v>10993.099999999991</v>
      </c>
      <c r="R15" s="780">
        <v>0.10525242256593452</v>
      </c>
      <c r="S15" s="780">
        <v>0.11093914921590826</v>
      </c>
      <c r="T15" s="792"/>
      <c r="U15" s="792"/>
    </row>
    <row r="16" spans="1:21" ht="15" customHeight="1" thickBot="1">
      <c r="A16" s="519"/>
      <c r="B16" s="788"/>
      <c r="C16" s="788" t="s">
        <v>1255</v>
      </c>
      <c r="D16" s="782" t="s">
        <v>1255</v>
      </c>
      <c r="E16" s="782" t="s">
        <v>1255</v>
      </c>
      <c r="F16" s="782"/>
      <c r="G16" s="788"/>
      <c r="H16" s="788"/>
      <c r="I16" s="788"/>
      <c r="J16" s="788"/>
      <c r="K16" s="788"/>
      <c r="L16" s="788" t="s">
        <v>1255</v>
      </c>
      <c r="M16" s="788" t="s">
        <v>1255</v>
      </c>
      <c r="N16" s="788" t="s">
        <v>1255</v>
      </c>
      <c r="O16" s="788" t="s">
        <v>1255</v>
      </c>
      <c r="P16" s="788"/>
      <c r="Q16" s="788" t="s">
        <v>1255</v>
      </c>
      <c r="R16" s="790" t="s">
        <v>1255</v>
      </c>
      <c r="S16" s="790" t="s">
        <v>1255</v>
      </c>
      <c r="T16" s="162"/>
      <c r="U16" s="162"/>
    </row>
    <row r="17" spans="1:21" s="331" customFormat="1" ht="15" customHeight="1" thickTop="1" thickBot="1">
      <c r="A17" s="787" t="s">
        <v>353</v>
      </c>
      <c r="B17" s="786"/>
      <c r="C17" s="786"/>
      <c r="D17" s="786"/>
      <c r="E17" s="785" t="s">
        <v>1255</v>
      </c>
      <c r="F17" s="785"/>
      <c r="G17" s="785"/>
      <c r="H17" s="785"/>
      <c r="I17" s="785"/>
      <c r="J17" s="785"/>
      <c r="K17" s="785"/>
      <c r="L17" s="785" t="s">
        <v>1255</v>
      </c>
      <c r="M17" s="785"/>
      <c r="N17" s="785"/>
      <c r="O17" s="785"/>
      <c r="P17" s="785"/>
      <c r="Q17" s="785" t="s">
        <v>1255</v>
      </c>
      <c r="R17" s="785"/>
      <c r="S17" s="785"/>
    </row>
    <row r="18" spans="1:21" ht="15" customHeight="1" thickTop="1">
      <c r="A18" s="519"/>
      <c r="B18" s="788" t="s">
        <v>1255</v>
      </c>
      <c r="C18" s="342"/>
      <c r="D18" s="788" t="s">
        <v>1255</v>
      </c>
      <c r="E18" s="788" t="s">
        <v>1255</v>
      </c>
      <c r="F18" s="788"/>
      <c r="G18" s="788" t="s">
        <v>1255</v>
      </c>
      <c r="H18" s="788" t="s">
        <v>1255</v>
      </c>
      <c r="I18" s="788" t="s">
        <v>1255</v>
      </c>
      <c r="J18" s="788" t="s">
        <v>1255</v>
      </c>
      <c r="K18" s="788"/>
      <c r="L18" s="788" t="s">
        <v>1255</v>
      </c>
      <c r="M18" s="788" t="s">
        <v>1255</v>
      </c>
      <c r="N18" s="788" t="s">
        <v>1255</v>
      </c>
      <c r="O18" s="342"/>
      <c r="P18" s="342"/>
      <c r="Q18" s="342"/>
      <c r="R18" s="162"/>
      <c r="S18" s="162"/>
      <c r="T18" s="162"/>
      <c r="U18" s="162"/>
    </row>
    <row r="19" spans="1:21" ht="15" customHeight="1">
      <c r="A19" s="514" t="s">
        <v>365</v>
      </c>
      <c r="B19" s="782">
        <v>807998.94</v>
      </c>
      <c r="C19" s="782">
        <v>43611.99</v>
      </c>
      <c r="D19" s="782">
        <v>0</v>
      </c>
      <c r="E19" s="782">
        <v>30081.599999999999</v>
      </c>
      <c r="F19" s="782">
        <v>0</v>
      </c>
      <c r="G19" s="782">
        <v>73693.59</v>
      </c>
      <c r="H19" s="782">
        <v>154554.32</v>
      </c>
      <c r="I19" s="782">
        <v>0</v>
      </c>
      <c r="J19" s="782">
        <v>30994.15</v>
      </c>
      <c r="K19" s="782">
        <v>0.03</v>
      </c>
      <c r="L19" s="782">
        <v>185548.5</v>
      </c>
      <c r="M19" s="782">
        <v>110942.33000000002</v>
      </c>
      <c r="N19" s="782">
        <v>0</v>
      </c>
      <c r="O19" s="782">
        <v>912.55000000000291</v>
      </c>
      <c r="P19" s="782">
        <v>0.03</v>
      </c>
      <c r="Q19" s="782">
        <v>111854.91000000002</v>
      </c>
      <c r="R19" s="789">
        <v>9.120505776901143E-2</v>
      </c>
      <c r="S19" s="789">
        <v>0.22963953393305195</v>
      </c>
      <c r="T19" s="162"/>
      <c r="U19" s="162"/>
    </row>
    <row r="20" spans="1:21" ht="15" customHeight="1">
      <c r="A20" s="514" t="s">
        <v>379</v>
      </c>
      <c r="B20" s="782">
        <v>439785.08</v>
      </c>
      <c r="C20" s="782">
        <v>22704.85</v>
      </c>
      <c r="D20" s="782">
        <v>0</v>
      </c>
      <c r="E20" s="782">
        <v>18297.2</v>
      </c>
      <c r="F20" s="782">
        <v>0</v>
      </c>
      <c r="G20" s="782">
        <v>41002.050000000003</v>
      </c>
      <c r="H20" s="782">
        <v>30634.19</v>
      </c>
      <c r="I20" s="782">
        <v>0</v>
      </c>
      <c r="J20" s="782">
        <v>35683.21</v>
      </c>
      <c r="K20" s="782">
        <v>0</v>
      </c>
      <c r="L20" s="782">
        <v>66317.399999999994</v>
      </c>
      <c r="M20" s="782">
        <v>7929.34</v>
      </c>
      <c r="N20" s="782">
        <v>0</v>
      </c>
      <c r="O20" s="782">
        <v>17386.009999999998</v>
      </c>
      <c r="P20" s="782">
        <v>0</v>
      </c>
      <c r="Q20" s="782">
        <v>25315.35</v>
      </c>
      <c r="R20" s="789">
        <v>9.3232016875151841E-2</v>
      </c>
      <c r="S20" s="789">
        <v>0.1507950201493875</v>
      </c>
      <c r="T20" s="162"/>
      <c r="U20" s="162"/>
    </row>
    <row r="21" spans="1:21" ht="15" customHeight="1">
      <c r="A21" s="514" t="s">
        <v>362</v>
      </c>
      <c r="B21" s="782">
        <v>295721.15999999997</v>
      </c>
      <c r="C21" s="782">
        <v>9710.65</v>
      </c>
      <c r="D21" s="782">
        <v>0</v>
      </c>
      <c r="E21" s="782">
        <v>17876.73</v>
      </c>
      <c r="F21" s="782">
        <v>0</v>
      </c>
      <c r="G21" s="782">
        <v>27587.379999999997</v>
      </c>
      <c r="H21" s="782">
        <v>21555.360000000001</v>
      </c>
      <c r="I21" s="782">
        <v>0</v>
      </c>
      <c r="J21" s="782">
        <v>20438.080000000002</v>
      </c>
      <c r="K21" s="782">
        <v>0</v>
      </c>
      <c r="L21" s="782">
        <v>41993.440000000002</v>
      </c>
      <c r="M21" s="782">
        <v>11844.710000000001</v>
      </c>
      <c r="N21" s="782">
        <v>0</v>
      </c>
      <c r="O21" s="782">
        <v>2561.3500000000022</v>
      </c>
      <c r="P21" s="782">
        <v>0</v>
      </c>
      <c r="Q21" s="782">
        <v>14406.060000000003</v>
      </c>
      <c r="R21" s="789">
        <v>9.3288488385477722E-2</v>
      </c>
      <c r="S21" s="789">
        <v>0.14200350086547747</v>
      </c>
      <c r="T21" s="162"/>
      <c r="U21" s="162"/>
    </row>
    <row r="22" spans="1:21" ht="15" customHeight="1">
      <c r="A22" s="514" t="s">
        <v>380</v>
      </c>
      <c r="B22" s="782">
        <v>71189.88</v>
      </c>
      <c r="C22" s="782">
        <v>1717.64</v>
      </c>
      <c r="D22" s="782">
        <v>0</v>
      </c>
      <c r="E22" s="782">
        <v>4364.91</v>
      </c>
      <c r="F22" s="782">
        <v>0</v>
      </c>
      <c r="G22" s="782">
        <v>6082.55</v>
      </c>
      <c r="H22" s="782">
        <v>2270.7399999999998</v>
      </c>
      <c r="I22" s="782">
        <v>0</v>
      </c>
      <c r="J22" s="782">
        <v>5130.32</v>
      </c>
      <c r="K22" s="782">
        <v>0</v>
      </c>
      <c r="L22" s="782">
        <v>7401.0599999999995</v>
      </c>
      <c r="M22" s="782">
        <v>553.09999999999968</v>
      </c>
      <c r="N22" s="782">
        <v>0</v>
      </c>
      <c r="O22" s="782">
        <v>765.40999999999985</v>
      </c>
      <c r="P22" s="782">
        <v>0</v>
      </c>
      <c r="Q22" s="782">
        <v>1318.5099999999995</v>
      </c>
      <c r="R22" s="789">
        <v>8.5441217206715339E-2</v>
      </c>
      <c r="S22" s="789">
        <v>0.10396224856679066</v>
      </c>
      <c r="T22" s="162"/>
      <c r="U22" s="162"/>
    </row>
    <row r="23" spans="1:21" ht="15" customHeight="1">
      <c r="A23" s="514" t="s">
        <v>369</v>
      </c>
      <c r="B23" s="782">
        <v>125814.43</v>
      </c>
      <c r="C23" s="782">
        <v>5860.87</v>
      </c>
      <c r="D23" s="782">
        <v>0</v>
      </c>
      <c r="E23" s="782">
        <v>3907.11</v>
      </c>
      <c r="F23" s="782">
        <v>0</v>
      </c>
      <c r="G23" s="782">
        <v>9767.98</v>
      </c>
      <c r="H23" s="782">
        <v>6747.1</v>
      </c>
      <c r="I23" s="782">
        <v>0</v>
      </c>
      <c r="J23" s="782">
        <v>10237.530000000001</v>
      </c>
      <c r="K23" s="782">
        <v>0</v>
      </c>
      <c r="L23" s="782">
        <v>16984.63</v>
      </c>
      <c r="M23" s="782">
        <v>886.23000000000047</v>
      </c>
      <c r="N23" s="782">
        <v>0</v>
      </c>
      <c r="O23" s="782">
        <v>6330.42</v>
      </c>
      <c r="P23" s="782">
        <v>0</v>
      </c>
      <c r="Q23" s="782">
        <v>7216.6500000000005</v>
      </c>
      <c r="R23" s="789">
        <v>7.7637994306376468E-2</v>
      </c>
      <c r="S23" s="789">
        <v>0.13499747207057253</v>
      </c>
      <c r="T23" s="162"/>
      <c r="U23" s="162"/>
    </row>
    <row r="24" spans="1:21" ht="15" customHeight="1">
      <c r="A24" s="514" t="s">
        <v>355</v>
      </c>
      <c r="B24" s="782">
        <v>62501.14</v>
      </c>
      <c r="C24" s="782">
        <v>5712.63</v>
      </c>
      <c r="D24" s="782">
        <v>0</v>
      </c>
      <c r="E24" s="782">
        <v>1691.13</v>
      </c>
      <c r="F24" s="782">
        <v>0</v>
      </c>
      <c r="G24" s="782">
        <v>7403.76</v>
      </c>
      <c r="H24" s="782">
        <v>6450.86</v>
      </c>
      <c r="I24" s="782">
        <v>0</v>
      </c>
      <c r="J24" s="782">
        <v>2279.6999999999998</v>
      </c>
      <c r="K24" s="782">
        <v>0</v>
      </c>
      <c r="L24" s="782">
        <v>8730.56</v>
      </c>
      <c r="M24" s="782">
        <v>738.22999999999956</v>
      </c>
      <c r="N24" s="782">
        <v>0</v>
      </c>
      <c r="O24" s="782">
        <v>588.56999999999971</v>
      </c>
      <c r="P24" s="782">
        <v>0</v>
      </c>
      <c r="Q24" s="782">
        <v>1326.7999999999993</v>
      </c>
      <c r="R24" s="789">
        <v>0.1184579993260923</v>
      </c>
      <c r="S24" s="789">
        <v>0.13968641211984292</v>
      </c>
      <c r="T24" s="162"/>
      <c r="U24" s="162"/>
    </row>
    <row r="25" spans="1:21" ht="15" customHeight="1">
      <c r="A25" s="514" t="s">
        <v>378</v>
      </c>
      <c r="B25" s="782">
        <v>155806.42000000001</v>
      </c>
      <c r="C25" s="782">
        <v>12419.56</v>
      </c>
      <c r="D25" s="782">
        <v>0</v>
      </c>
      <c r="E25" s="782">
        <v>6060.84</v>
      </c>
      <c r="F25" s="782">
        <v>0</v>
      </c>
      <c r="G25" s="782">
        <v>18480.400000000001</v>
      </c>
      <c r="H25" s="782">
        <v>14953.42</v>
      </c>
      <c r="I25" s="782">
        <v>0</v>
      </c>
      <c r="J25" s="782">
        <v>6367.29</v>
      </c>
      <c r="K25" s="782">
        <v>0</v>
      </c>
      <c r="L25" s="782">
        <v>21320.71</v>
      </c>
      <c r="M25" s="782">
        <v>2533.8600000000006</v>
      </c>
      <c r="N25" s="782">
        <v>0</v>
      </c>
      <c r="O25" s="782">
        <v>306.44999999999982</v>
      </c>
      <c r="P25" s="782">
        <v>0</v>
      </c>
      <c r="Q25" s="782">
        <v>2840.3100000000004</v>
      </c>
      <c r="R25" s="789">
        <v>0.11861128700601682</v>
      </c>
      <c r="S25" s="789">
        <v>0.13684102362405862</v>
      </c>
      <c r="T25" s="162"/>
      <c r="U25" s="162"/>
    </row>
    <row r="26" spans="1:21" ht="15" customHeight="1">
      <c r="A26" s="514" t="s">
        <v>376</v>
      </c>
      <c r="B26" s="782">
        <v>69032.22</v>
      </c>
      <c r="C26" s="782">
        <v>5786.29</v>
      </c>
      <c r="D26" s="782">
        <v>0</v>
      </c>
      <c r="E26" s="782">
        <v>1550.6</v>
      </c>
      <c r="F26" s="782">
        <v>0</v>
      </c>
      <c r="G26" s="782">
        <v>7336.8899999999994</v>
      </c>
      <c r="H26" s="782">
        <v>6549.58</v>
      </c>
      <c r="I26" s="782">
        <v>0</v>
      </c>
      <c r="J26" s="782">
        <v>2209.73</v>
      </c>
      <c r="K26" s="782">
        <v>0</v>
      </c>
      <c r="L26" s="782">
        <v>8759.31</v>
      </c>
      <c r="M26" s="782">
        <v>763.29</v>
      </c>
      <c r="N26" s="782">
        <v>0</v>
      </c>
      <c r="O26" s="782">
        <v>659.13000000000011</v>
      </c>
      <c r="P26" s="782">
        <v>0</v>
      </c>
      <c r="Q26" s="782">
        <v>1422.42</v>
      </c>
      <c r="R26" s="789">
        <v>0.10628211000602326</v>
      </c>
      <c r="S26" s="789">
        <v>0.12688727090045779</v>
      </c>
      <c r="T26" s="162"/>
      <c r="U26" s="162"/>
    </row>
    <row r="27" spans="1:21" ht="15" customHeight="1">
      <c r="A27" s="514" t="s">
        <v>363</v>
      </c>
      <c r="B27" s="782">
        <v>81915.490000000005</v>
      </c>
      <c r="C27" s="782">
        <v>6381.25</v>
      </c>
      <c r="D27" s="782">
        <v>0</v>
      </c>
      <c r="E27" s="782">
        <v>2076.16</v>
      </c>
      <c r="F27" s="782">
        <v>0</v>
      </c>
      <c r="G27" s="782">
        <v>8457.41</v>
      </c>
      <c r="H27" s="782">
        <v>9436.93</v>
      </c>
      <c r="I27" s="782">
        <v>0</v>
      </c>
      <c r="J27" s="782">
        <v>2406.71</v>
      </c>
      <c r="K27" s="782">
        <v>0</v>
      </c>
      <c r="L27" s="782">
        <v>11843.64</v>
      </c>
      <c r="M27" s="782">
        <v>3055.6800000000003</v>
      </c>
      <c r="N27" s="782">
        <v>0</v>
      </c>
      <c r="O27" s="782">
        <v>330.55000000000018</v>
      </c>
      <c r="P27" s="782">
        <v>0</v>
      </c>
      <c r="Q27" s="782">
        <v>3386.2300000000005</v>
      </c>
      <c r="R27" s="789">
        <v>0.10324555221484971</v>
      </c>
      <c r="S27" s="789">
        <v>0.14458364345986333</v>
      </c>
      <c r="T27" s="162"/>
      <c r="U27" s="162"/>
    </row>
    <row r="28" spans="1:21" ht="15" customHeight="1">
      <c r="A28" s="514" t="s">
        <v>377</v>
      </c>
      <c r="B28" s="782">
        <v>59688.54</v>
      </c>
      <c r="C28" s="782">
        <v>4485.3599999999997</v>
      </c>
      <c r="D28" s="782">
        <v>0</v>
      </c>
      <c r="E28" s="782">
        <v>1000.88</v>
      </c>
      <c r="F28" s="782">
        <v>0</v>
      </c>
      <c r="G28" s="782">
        <v>5486.24</v>
      </c>
      <c r="H28" s="782">
        <v>7653.76</v>
      </c>
      <c r="I28" s="782">
        <v>0</v>
      </c>
      <c r="J28" s="782">
        <v>1089.5999999999999</v>
      </c>
      <c r="K28" s="782">
        <v>0</v>
      </c>
      <c r="L28" s="782">
        <v>8743.36</v>
      </c>
      <c r="M28" s="782">
        <v>3168.4000000000005</v>
      </c>
      <c r="N28" s="782">
        <v>0</v>
      </c>
      <c r="O28" s="782">
        <v>88.719999999999914</v>
      </c>
      <c r="P28" s="782">
        <v>0</v>
      </c>
      <c r="Q28" s="782">
        <v>3257.1200000000003</v>
      </c>
      <c r="R28" s="789">
        <v>9.1914461301951758E-2</v>
      </c>
      <c r="S28" s="789">
        <v>0.14648306023233271</v>
      </c>
      <c r="T28" s="162"/>
      <c r="U28" s="162"/>
    </row>
    <row r="29" spans="1:21" ht="15" customHeight="1">
      <c r="A29" s="514" t="s">
        <v>367</v>
      </c>
      <c r="B29" s="782">
        <v>60353.32</v>
      </c>
      <c r="C29" s="782">
        <v>4724.43</v>
      </c>
      <c r="D29" s="782">
        <v>0</v>
      </c>
      <c r="E29" s="782">
        <v>1208.53</v>
      </c>
      <c r="F29" s="782">
        <v>0</v>
      </c>
      <c r="G29" s="782">
        <v>5932.96</v>
      </c>
      <c r="H29" s="782">
        <v>4958.3900000000003</v>
      </c>
      <c r="I29" s="782">
        <v>0</v>
      </c>
      <c r="J29" s="782">
        <v>1591.7</v>
      </c>
      <c r="K29" s="782">
        <v>0</v>
      </c>
      <c r="L29" s="782">
        <v>6550.09</v>
      </c>
      <c r="M29" s="782">
        <v>233.96000000000004</v>
      </c>
      <c r="N29" s="782">
        <v>0</v>
      </c>
      <c r="O29" s="782">
        <v>383.17000000000007</v>
      </c>
      <c r="P29" s="782">
        <v>0</v>
      </c>
      <c r="Q29" s="782">
        <v>617.13000000000011</v>
      </c>
      <c r="R29" s="789">
        <v>9.8303788424563887E-2</v>
      </c>
      <c r="S29" s="789">
        <v>0.10852907511964545</v>
      </c>
      <c r="T29" s="162"/>
      <c r="U29" s="162"/>
    </row>
    <row r="30" spans="1:21" ht="15" customHeight="1">
      <c r="A30" s="514" t="s">
        <v>383</v>
      </c>
      <c r="B30" s="782">
        <v>23726.79</v>
      </c>
      <c r="C30" s="782">
        <v>2140</v>
      </c>
      <c r="D30" s="782">
        <v>0</v>
      </c>
      <c r="E30" s="782">
        <v>63.43</v>
      </c>
      <c r="F30" s="782">
        <v>0</v>
      </c>
      <c r="G30" s="782">
        <v>2203.4299999999998</v>
      </c>
      <c r="H30" s="782">
        <v>3408.54</v>
      </c>
      <c r="I30" s="782">
        <v>0</v>
      </c>
      <c r="J30" s="782">
        <v>2835.85</v>
      </c>
      <c r="K30" s="782">
        <v>0</v>
      </c>
      <c r="L30" s="782">
        <v>6244.3899999999994</v>
      </c>
      <c r="M30" s="782">
        <v>1268.54</v>
      </c>
      <c r="N30" s="782">
        <v>0</v>
      </c>
      <c r="O30" s="782">
        <v>2772.42</v>
      </c>
      <c r="P30" s="782">
        <v>0</v>
      </c>
      <c r="Q30" s="782">
        <v>4040.96</v>
      </c>
      <c r="R30" s="789">
        <v>9.286675525850735E-2</v>
      </c>
      <c r="S30" s="789">
        <v>0.26317887923313688</v>
      </c>
      <c r="T30" s="162"/>
      <c r="U30" s="162"/>
    </row>
    <row r="31" spans="1:21" ht="15" customHeight="1">
      <c r="A31" s="514" t="s">
        <v>358</v>
      </c>
      <c r="B31" s="782">
        <v>84841.4</v>
      </c>
      <c r="C31" s="782">
        <v>8609.7900000000009</v>
      </c>
      <c r="D31" s="782">
        <v>0</v>
      </c>
      <c r="E31" s="782">
        <v>415.4</v>
      </c>
      <c r="F31" s="782">
        <v>0</v>
      </c>
      <c r="G31" s="782">
        <v>9025.19</v>
      </c>
      <c r="H31" s="782">
        <v>15104.36</v>
      </c>
      <c r="I31" s="782">
        <v>0</v>
      </c>
      <c r="J31" s="782">
        <v>2092.65</v>
      </c>
      <c r="K31" s="782">
        <v>0</v>
      </c>
      <c r="L31" s="782">
        <v>17197.010000000002</v>
      </c>
      <c r="M31" s="782">
        <v>6494.57</v>
      </c>
      <c r="N31" s="782">
        <v>0</v>
      </c>
      <c r="O31" s="782">
        <v>1677.25</v>
      </c>
      <c r="P31" s="782">
        <v>0</v>
      </c>
      <c r="Q31" s="782">
        <v>8171.82</v>
      </c>
      <c r="R31" s="789">
        <v>0.10637719320991876</v>
      </c>
      <c r="S31" s="789">
        <v>0.20269597154219524</v>
      </c>
      <c r="T31" s="162"/>
      <c r="U31" s="162"/>
    </row>
    <row r="32" spans="1:21" ht="15" customHeight="1">
      <c r="A32" s="514" t="s">
        <v>381</v>
      </c>
      <c r="B32" s="782">
        <v>179842.2</v>
      </c>
      <c r="C32" s="782">
        <v>11105.23</v>
      </c>
      <c r="D32" s="782">
        <v>0</v>
      </c>
      <c r="E32" s="782">
        <v>3883.74</v>
      </c>
      <c r="F32" s="782">
        <v>0</v>
      </c>
      <c r="G32" s="782">
        <v>14988.97</v>
      </c>
      <c r="H32" s="782">
        <v>12034.18</v>
      </c>
      <c r="I32" s="782">
        <v>0</v>
      </c>
      <c r="J32" s="782">
        <v>7841.18</v>
      </c>
      <c r="K32" s="782">
        <v>0</v>
      </c>
      <c r="L32" s="782">
        <v>19875.36</v>
      </c>
      <c r="M32" s="782">
        <v>928.95000000000073</v>
      </c>
      <c r="N32" s="782">
        <v>0</v>
      </c>
      <c r="O32" s="782">
        <v>3957.4400000000005</v>
      </c>
      <c r="P32" s="782">
        <v>0</v>
      </c>
      <c r="Q32" s="782">
        <v>4886.3900000000012</v>
      </c>
      <c r="R32" s="789">
        <v>8.3345121445355969E-2</v>
      </c>
      <c r="S32" s="789">
        <v>0.1105155519672246</v>
      </c>
      <c r="T32" s="162"/>
      <c r="U32" s="162"/>
    </row>
    <row r="33" spans="1:21" ht="15" customHeight="1">
      <c r="A33" s="514" t="s">
        <v>382</v>
      </c>
      <c r="B33" s="782">
        <v>33748.769999999997</v>
      </c>
      <c r="C33" s="782">
        <v>2409.04</v>
      </c>
      <c r="D33" s="782">
        <v>0</v>
      </c>
      <c r="E33" s="782">
        <v>803.12</v>
      </c>
      <c r="F33" s="782">
        <v>0</v>
      </c>
      <c r="G33" s="782">
        <v>3212.16</v>
      </c>
      <c r="H33" s="782">
        <v>4043</v>
      </c>
      <c r="I33" s="782">
        <v>0</v>
      </c>
      <c r="J33" s="782">
        <v>1428.39</v>
      </c>
      <c r="K33" s="782">
        <v>0</v>
      </c>
      <c r="L33" s="782">
        <v>5471.39</v>
      </c>
      <c r="M33" s="782">
        <v>1633.96</v>
      </c>
      <c r="N33" s="782">
        <v>0</v>
      </c>
      <c r="O33" s="782">
        <v>625.2700000000001</v>
      </c>
      <c r="P33" s="782">
        <v>0</v>
      </c>
      <c r="Q33" s="782">
        <v>2259.23</v>
      </c>
      <c r="R33" s="789">
        <v>9.5178579841576447E-2</v>
      </c>
      <c r="S33" s="789">
        <v>0.16212116767514789</v>
      </c>
      <c r="T33" s="162"/>
      <c r="U33" s="162"/>
    </row>
    <row r="34" spans="1:21" ht="15" customHeight="1">
      <c r="A34" s="514" t="s">
        <v>360</v>
      </c>
      <c r="B34" s="782">
        <v>119940.89</v>
      </c>
      <c r="C34" s="782">
        <v>9995.64</v>
      </c>
      <c r="D34" s="782">
        <v>0</v>
      </c>
      <c r="E34" s="782">
        <v>1453.07</v>
      </c>
      <c r="F34" s="782">
        <v>0</v>
      </c>
      <c r="G34" s="782">
        <v>11448.71</v>
      </c>
      <c r="H34" s="782">
        <v>16988.54</v>
      </c>
      <c r="I34" s="782">
        <v>0</v>
      </c>
      <c r="J34" s="782">
        <v>3104.21</v>
      </c>
      <c r="K34" s="782">
        <v>0</v>
      </c>
      <c r="L34" s="782">
        <v>20092.75</v>
      </c>
      <c r="M34" s="782">
        <v>6992.9000000000015</v>
      </c>
      <c r="N34" s="782">
        <v>0</v>
      </c>
      <c r="O34" s="782">
        <v>1651.14</v>
      </c>
      <c r="P34" s="782">
        <v>0</v>
      </c>
      <c r="Q34" s="782">
        <v>8644.0400000000009</v>
      </c>
      <c r="R34" s="789">
        <v>9.5452935191659816E-2</v>
      </c>
      <c r="S34" s="789">
        <v>0.16752210192870839</v>
      </c>
      <c r="T34" s="162"/>
      <c r="U34" s="162"/>
    </row>
    <row r="35" spans="1:21" ht="15" customHeight="1">
      <c r="A35" s="514" t="s">
        <v>372</v>
      </c>
      <c r="B35" s="782">
        <v>41916.269999999997</v>
      </c>
      <c r="C35" s="782">
        <v>3595.82</v>
      </c>
      <c r="D35" s="782">
        <v>0</v>
      </c>
      <c r="E35" s="782">
        <v>523.80999999999995</v>
      </c>
      <c r="F35" s="782">
        <v>0</v>
      </c>
      <c r="G35" s="782">
        <v>4119.63</v>
      </c>
      <c r="H35" s="782">
        <v>4305.76</v>
      </c>
      <c r="I35" s="782">
        <v>0</v>
      </c>
      <c r="J35" s="782">
        <v>2151.89</v>
      </c>
      <c r="K35" s="782">
        <v>0</v>
      </c>
      <c r="L35" s="782">
        <v>6457.65</v>
      </c>
      <c r="M35" s="782">
        <v>709.94</v>
      </c>
      <c r="N35" s="782">
        <v>0</v>
      </c>
      <c r="O35" s="782">
        <v>1628.08</v>
      </c>
      <c r="P35" s="782">
        <v>0</v>
      </c>
      <c r="Q35" s="782">
        <v>2338.02</v>
      </c>
      <c r="R35" s="789">
        <v>9.8282361479206062E-2</v>
      </c>
      <c r="S35" s="789">
        <v>0.15406070244322789</v>
      </c>
      <c r="T35" s="162"/>
      <c r="U35" s="162"/>
    </row>
    <row r="36" spans="1:21" ht="15" customHeight="1">
      <c r="A36" s="514" t="s">
        <v>361</v>
      </c>
      <c r="B36" s="782">
        <v>64967.26</v>
      </c>
      <c r="C36" s="782">
        <v>5542.42</v>
      </c>
      <c r="D36" s="782">
        <v>0</v>
      </c>
      <c r="E36" s="782">
        <v>99.83</v>
      </c>
      <c r="F36" s="782">
        <v>0.02</v>
      </c>
      <c r="G36" s="782">
        <v>5642.27</v>
      </c>
      <c r="H36" s="782">
        <v>7402.19</v>
      </c>
      <c r="I36" s="782">
        <v>0</v>
      </c>
      <c r="J36" s="782">
        <v>284.58</v>
      </c>
      <c r="K36" s="782">
        <v>6.7</v>
      </c>
      <c r="L36" s="782">
        <v>7693.4699999999993</v>
      </c>
      <c r="M36" s="782">
        <v>1859.7699999999995</v>
      </c>
      <c r="N36" s="782">
        <v>0</v>
      </c>
      <c r="O36" s="782">
        <v>184.75</v>
      </c>
      <c r="P36" s="782">
        <v>6.6800000000000006</v>
      </c>
      <c r="Q36" s="782">
        <v>2051.1999999999994</v>
      </c>
      <c r="R36" s="789">
        <v>8.6847898464549683E-2</v>
      </c>
      <c r="S36" s="789">
        <v>0.11842072453109458</v>
      </c>
      <c r="T36" s="162"/>
      <c r="U36" s="162"/>
    </row>
    <row r="37" spans="1:21" ht="15" customHeight="1">
      <c r="A37" s="514" t="s">
        <v>359</v>
      </c>
      <c r="B37" s="782">
        <v>270406.34999999998</v>
      </c>
      <c r="C37" s="782">
        <v>24163.86</v>
      </c>
      <c r="D37" s="782">
        <v>0</v>
      </c>
      <c r="E37" s="782">
        <v>621.67999999999995</v>
      </c>
      <c r="F37" s="782">
        <v>0</v>
      </c>
      <c r="G37" s="782">
        <v>24785.54</v>
      </c>
      <c r="H37" s="782">
        <v>26545.29</v>
      </c>
      <c r="I37" s="782">
        <v>0</v>
      </c>
      <c r="J37" s="782">
        <v>1274.72</v>
      </c>
      <c r="K37" s="782">
        <v>0</v>
      </c>
      <c r="L37" s="782">
        <v>27820.010000000002</v>
      </c>
      <c r="M37" s="782">
        <v>2381.4300000000003</v>
      </c>
      <c r="N37" s="782">
        <v>0</v>
      </c>
      <c r="O37" s="782">
        <v>653.04000000000008</v>
      </c>
      <c r="P37" s="782">
        <v>0</v>
      </c>
      <c r="Q37" s="782">
        <v>3034.4700000000003</v>
      </c>
      <c r="R37" s="789">
        <v>9.1660347473348919E-2</v>
      </c>
      <c r="S37" s="789">
        <v>0.10288223630842991</v>
      </c>
      <c r="T37" s="162"/>
      <c r="U37" s="162"/>
    </row>
    <row r="38" spans="1:21" ht="15" customHeight="1">
      <c r="A38" s="514" t="s">
        <v>354</v>
      </c>
      <c r="B38" s="782">
        <v>212113.97</v>
      </c>
      <c r="C38" s="782">
        <v>18161.52</v>
      </c>
      <c r="D38" s="782">
        <v>0</v>
      </c>
      <c r="E38" s="782">
        <v>1226.57</v>
      </c>
      <c r="F38" s="782">
        <v>0</v>
      </c>
      <c r="G38" s="782">
        <v>19388.09</v>
      </c>
      <c r="H38" s="782">
        <v>40489.96</v>
      </c>
      <c r="I38" s="782">
        <v>0</v>
      </c>
      <c r="J38" s="782">
        <v>1834.91</v>
      </c>
      <c r="K38" s="782">
        <v>211.89</v>
      </c>
      <c r="L38" s="782">
        <v>42536.76</v>
      </c>
      <c r="M38" s="782">
        <v>22328.44</v>
      </c>
      <c r="N38" s="782">
        <v>0</v>
      </c>
      <c r="O38" s="782">
        <v>608.34000000000015</v>
      </c>
      <c r="P38" s="782">
        <v>211.89</v>
      </c>
      <c r="Q38" s="782">
        <v>23148.67</v>
      </c>
      <c r="R38" s="789">
        <v>9.1404116381396283E-2</v>
      </c>
      <c r="S38" s="789">
        <v>0.20053728662944736</v>
      </c>
      <c r="T38" s="162"/>
      <c r="U38" s="162"/>
    </row>
    <row r="39" spans="1:21" ht="15" customHeight="1">
      <c r="A39" s="514" t="s">
        <v>364</v>
      </c>
      <c r="B39" s="782">
        <v>63919.28</v>
      </c>
      <c r="C39" s="782">
        <v>5170.03</v>
      </c>
      <c r="D39" s="782">
        <v>0</v>
      </c>
      <c r="E39" s="782">
        <v>616.9</v>
      </c>
      <c r="F39" s="782">
        <v>0</v>
      </c>
      <c r="G39" s="782">
        <v>5786.9299999999994</v>
      </c>
      <c r="H39" s="782">
        <v>5533.85</v>
      </c>
      <c r="I39" s="782">
        <v>0</v>
      </c>
      <c r="J39" s="782">
        <v>765.94</v>
      </c>
      <c r="K39" s="782">
        <v>0</v>
      </c>
      <c r="L39" s="782">
        <v>6299.7900000000009</v>
      </c>
      <c r="M39" s="782">
        <v>363.82000000000062</v>
      </c>
      <c r="N39" s="782">
        <v>0</v>
      </c>
      <c r="O39" s="782">
        <v>149.04000000000008</v>
      </c>
      <c r="P39" s="782">
        <v>0</v>
      </c>
      <c r="Q39" s="782">
        <v>512.8600000000007</v>
      </c>
      <c r="R39" s="789">
        <v>9.0534968478994129E-2</v>
      </c>
      <c r="S39" s="789">
        <v>9.8558525690527199E-2</v>
      </c>
      <c r="T39" s="162"/>
      <c r="U39" s="162"/>
    </row>
    <row r="40" spans="1:21" ht="15" customHeight="1">
      <c r="A40" s="514" t="s">
        <v>374</v>
      </c>
      <c r="B40" s="782">
        <v>79938.880000000005</v>
      </c>
      <c r="C40" s="782">
        <v>6028.61</v>
      </c>
      <c r="D40" s="782">
        <v>0</v>
      </c>
      <c r="E40" s="782">
        <v>749.51</v>
      </c>
      <c r="F40" s="782">
        <v>0</v>
      </c>
      <c r="G40" s="782">
        <v>6778.12</v>
      </c>
      <c r="H40" s="782">
        <v>6194.68</v>
      </c>
      <c r="I40" s="782">
        <v>0</v>
      </c>
      <c r="J40" s="782">
        <v>1210.51</v>
      </c>
      <c r="K40" s="782">
        <v>0</v>
      </c>
      <c r="L40" s="782">
        <v>7405.1900000000005</v>
      </c>
      <c r="M40" s="782">
        <v>166.07000000000062</v>
      </c>
      <c r="N40" s="782">
        <v>0</v>
      </c>
      <c r="O40" s="782">
        <v>461</v>
      </c>
      <c r="P40" s="782">
        <v>0</v>
      </c>
      <c r="Q40" s="782">
        <v>627.07000000000062</v>
      </c>
      <c r="R40" s="789">
        <v>8.4791280538331279E-2</v>
      </c>
      <c r="S40" s="789">
        <v>9.2635648635557566E-2</v>
      </c>
      <c r="T40" s="162"/>
      <c r="U40" s="162"/>
    </row>
    <row r="41" spans="1:21" ht="15" customHeight="1">
      <c r="A41" s="514" t="s">
        <v>366</v>
      </c>
      <c r="B41" s="782">
        <v>49995.5</v>
      </c>
      <c r="C41" s="782">
        <v>3246.65</v>
      </c>
      <c r="D41" s="782">
        <v>0</v>
      </c>
      <c r="E41" s="782">
        <v>1355.46</v>
      </c>
      <c r="F41" s="782">
        <v>0</v>
      </c>
      <c r="G41" s="782">
        <v>4602.1100000000006</v>
      </c>
      <c r="H41" s="782">
        <v>3773.8</v>
      </c>
      <c r="I41" s="782">
        <v>0</v>
      </c>
      <c r="J41" s="782">
        <v>2158.5</v>
      </c>
      <c r="K41" s="782">
        <v>0</v>
      </c>
      <c r="L41" s="782">
        <v>5932.3</v>
      </c>
      <c r="M41" s="782">
        <v>527.15000000000009</v>
      </c>
      <c r="N41" s="782">
        <v>0</v>
      </c>
      <c r="O41" s="782">
        <v>803.04</v>
      </c>
      <c r="P41" s="782">
        <v>0</v>
      </c>
      <c r="Q41" s="782">
        <v>1330.19</v>
      </c>
      <c r="R41" s="789">
        <v>9.2050484543608938E-2</v>
      </c>
      <c r="S41" s="789">
        <v>0.1186566791011191</v>
      </c>
      <c r="T41" s="162"/>
      <c r="U41" s="162"/>
    </row>
    <row r="42" spans="1:21" ht="15" customHeight="1">
      <c r="A42" s="514" t="s">
        <v>373</v>
      </c>
      <c r="B42" s="782">
        <v>71499.360000000001</v>
      </c>
      <c r="C42" s="782">
        <v>6072.01</v>
      </c>
      <c r="D42" s="782">
        <v>0</v>
      </c>
      <c r="E42" s="782">
        <v>658.98</v>
      </c>
      <c r="F42" s="782">
        <v>0</v>
      </c>
      <c r="G42" s="782">
        <v>6730.99</v>
      </c>
      <c r="H42" s="782">
        <v>8782.26</v>
      </c>
      <c r="I42" s="782">
        <v>0</v>
      </c>
      <c r="J42" s="782">
        <v>1185.1400000000001</v>
      </c>
      <c r="K42" s="782">
        <v>0</v>
      </c>
      <c r="L42" s="782">
        <v>9967.4</v>
      </c>
      <c r="M42" s="782">
        <v>2710.25</v>
      </c>
      <c r="N42" s="782">
        <v>0</v>
      </c>
      <c r="O42" s="782">
        <v>526.16000000000008</v>
      </c>
      <c r="P42" s="782">
        <v>0</v>
      </c>
      <c r="Q42" s="782">
        <v>3236.41</v>
      </c>
      <c r="R42" s="789">
        <v>9.4140562936507396E-2</v>
      </c>
      <c r="S42" s="789">
        <v>0.13940544362914575</v>
      </c>
      <c r="T42" s="162"/>
      <c r="U42" s="162"/>
    </row>
    <row r="43" spans="1:21" ht="15" customHeight="1">
      <c r="A43" s="514" t="s">
        <v>371</v>
      </c>
      <c r="B43" s="782">
        <v>117119.47</v>
      </c>
      <c r="C43" s="782">
        <v>7225.67</v>
      </c>
      <c r="D43" s="782">
        <v>0</v>
      </c>
      <c r="E43" s="782">
        <v>5245.2</v>
      </c>
      <c r="F43" s="782">
        <v>0</v>
      </c>
      <c r="G43" s="782">
        <v>12470.869999999999</v>
      </c>
      <c r="H43" s="782">
        <v>8214.4500000000007</v>
      </c>
      <c r="I43" s="782">
        <v>0</v>
      </c>
      <c r="J43" s="782">
        <v>5621.62</v>
      </c>
      <c r="K43" s="782">
        <v>0</v>
      </c>
      <c r="L43" s="782">
        <v>13836.07</v>
      </c>
      <c r="M43" s="782">
        <v>988.78000000000065</v>
      </c>
      <c r="N43" s="782">
        <v>0</v>
      </c>
      <c r="O43" s="782">
        <v>376.42000000000007</v>
      </c>
      <c r="P43" s="782">
        <v>0</v>
      </c>
      <c r="Q43" s="782">
        <v>1365.2000000000007</v>
      </c>
      <c r="R43" s="789">
        <v>0.10647990466486912</v>
      </c>
      <c r="S43" s="789">
        <v>0.11813637817862392</v>
      </c>
      <c r="T43" s="162"/>
      <c r="U43" s="162"/>
    </row>
    <row r="44" spans="1:21" ht="15" customHeight="1">
      <c r="A44" s="514" t="s">
        <v>356</v>
      </c>
      <c r="B44" s="782">
        <v>31710.87</v>
      </c>
      <c r="C44" s="782">
        <v>4067.65</v>
      </c>
      <c r="D44" s="782">
        <v>0</v>
      </c>
      <c r="E44" s="782">
        <v>261.73</v>
      </c>
      <c r="F44" s="782">
        <v>0</v>
      </c>
      <c r="G44" s="782">
        <v>4329.38</v>
      </c>
      <c r="H44" s="782">
        <v>5527.45</v>
      </c>
      <c r="I44" s="782">
        <v>0</v>
      </c>
      <c r="J44" s="782">
        <v>892.84</v>
      </c>
      <c r="K44" s="782">
        <v>0</v>
      </c>
      <c r="L44" s="782">
        <v>6420.29</v>
      </c>
      <c r="M44" s="782">
        <v>1459.7999999999997</v>
      </c>
      <c r="N44" s="782">
        <v>0</v>
      </c>
      <c r="O44" s="782">
        <v>631.11</v>
      </c>
      <c r="P44" s="782">
        <v>0</v>
      </c>
      <c r="Q44" s="782">
        <v>2090.91</v>
      </c>
      <c r="R44" s="789">
        <v>0.13652668627508485</v>
      </c>
      <c r="S44" s="789">
        <v>0.20246338243006262</v>
      </c>
      <c r="T44" s="162"/>
      <c r="U44" s="162"/>
    </row>
    <row r="45" spans="1:21" ht="15" customHeight="1">
      <c r="A45" s="514" t="s">
        <v>357</v>
      </c>
      <c r="B45" s="782">
        <v>134528.59</v>
      </c>
      <c r="C45" s="782">
        <v>8774.7000000000007</v>
      </c>
      <c r="D45" s="782">
        <v>0</v>
      </c>
      <c r="E45" s="782">
        <v>2527.48</v>
      </c>
      <c r="F45" s="782">
        <v>0</v>
      </c>
      <c r="G45" s="782">
        <v>11302.18</v>
      </c>
      <c r="H45" s="782">
        <v>11111.96</v>
      </c>
      <c r="I45" s="782">
        <v>0</v>
      </c>
      <c r="J45" s="782">
        <v>6075.17</v>
      </c>
      <c r="K45" s="782">
        <v>0</v>
      </c>
      <c r="L45" s="782">
        <v>17187.129999999997</v>
      </c>
      <c r="M45" s="782">
        <v>2337.2599999999984</v>
      </c>
      <c r="N45" s="782">
        <v>0</v>
      </c>
      <c r="O45" s="782">
        <v>3547.69</v>
      </c>
      <c r="P45" s="782">
        <v>0</v>
      </c>
      <c r="Q45" s="782">
        <v>5884.9499999999989</v>
      </c>
      <c r="R45" s="789">
        <v>8.4013219792164626E-2</v>
      </c>
      <c r="S45" s="789">
        <v>0.12775819623174522</v>
      </c>
      <c r="T45" s="162"/>
      <c r="U45" s="162"/>
    </row>
    <row r="46" spans="1:21" ht="15" customHeight="1">
      <c r="A46" s="514" t="s">
        <v>375</v>
      </c>
      <c r="B46" s="782">
        <v>134199.67000000001</v>
      </c>
      <c r="C46" s="782">
        <v>9479.64</v>
      </c>
      <c r="D46" s="782">
        <v>0</v>
      </c>
      <c r="E46" s="782">
        <v>2665.79</v>
      </c>
      <c r="F46" s="782">
        <v>0</v>
      </c>
      <c r="G46" s="782">
        <v>12145.43</v>
      </c>
      <c r="H46" s="782">
        <v>15227.3</v>
      </c>
      <c r="I46" s="782">
        <v>0</v>
      </c>
      <c r="J46" s="782">
        <v>8558.75</v>
      </c>
      <c r="K46" s="782">
        <v>0</v>
      </c>
      <c r="L46" s="782">
        <v>23786.05</v>
      </c>
      <c r="M46" s="782">
        <v>5747.66</v>
      </c>
      <c r="N46" s="782">
        <v>0</v>
      </c>
      <c r="O46" s="782">
        <v>5892.96</v>
      </c>
      <c r="P46" s="782">
        <v>0</v>
      </c>
      <c r="Q46" s="782">
        <v>11640.619999999999</v>
      </c>
      <c r="R46" s="789">
        <v>9.0502681563971052E-2</v>
      </c>
      <c r="S46" s="789">
        <v>0.17724372943689054</v>
      </c>
      <c r="T46" s="162"/>
      <c r="U46" s="162"/>
    </row>
    <row r="47" spans="1:21" ht="15" customHeight="1">
      <c r="A47" s="514" t="s">
        <v>368</v>
      </c>
      <c r="B47" s="782">
        <v>29929.09</v>
      </c>
      <c r="C47" s="782">
        <v>2600.5300000000002</v>
      </c>
      <c r="D47" s="782">
        <v>0</v>
      </c>
      <c r="E47" s="782">
        <v>134.56</v>
      </c>
      <c r="F47" s="782">
        <v>0</v>
      </c>
      <c r="G47" s="782">
        <v>2735.09</v>
      </c>
      <c r="H47" s="782">
        <v>2950.76</v>
      </c>
      <c r="I47" s="782">
        <v>0</v>
      </c>
      <c r="J47" s="782">
        <v>1017.05</v>
      </c>
      <c r="K47" s="782">
        <v>0</v>
      </c>
      <c r="L47" s="782">
        <v>3967.8100000000004</v>
      </c>
      <c r="M47" s="782">
        <v>350.23</v>
      </c>
      <c r="N47" s="782">
        <v>0</v>
      </c>
      <c r="O47" s="782">
        <v>882.49</v>
      </c>
      <c r="P47" s="782">
        <v>0</v>
      </c>
      <c r="Q47" s="782">
        <v>1232.72</v>
      </c>
      <c r="R47" s="789">
        <v>9.1385671933226179E-2</v>
      </c>
      <c r="S47" s="789">
        <v>0.13257369335318916</v>
      </c>
      <c r="T47" s="162"/>
      <c r="U47" s="162"/>
    </row>
    <row r="48" spans="1:21" ht="15" customHeight="1">
      <c r="A48" s="514" t="s">
        <v>370</v>
      </c>
      <c r="B48" s="782">
        <v>204851</v>
      </c>
      <c r="C48" s="782">
        <v>16090.11</v>
      </c>
      <c r="D48" s="782">
        <v>0</v>
      </c>
      <c r="E48" s="782">
        <v>2253.44</v>
      </c>
      <c r="F48" s="782">
        <v>0</v>
      </c>
      <c r="G48" s="782">
        <v>18343.55</v>
      </c>
      <c r="H48" s="782">
        <v>16069.05</v>
      </c>
      <c r="I48" s="782">
        <v>0</v>
      </c>
      <c r="J48" s="782">
        <v>2420.4499999999998</v>
      </c>
      <c r="K48" s="782">
        <v>0</v>
      </c>
      <c r="L48" s="782">
        <v>18489.5</v>
      </c>
      <c r="M48" s="782">
        <v>-21.06000000000131</v>
      </c>
      <c r="N48" s="782">
        <v>0</v>
      </c>
      <c r="O48" s="782">
        <v>167.00999999999976</v>
      </c>
      <c r="P48" s="782">
        <v>0</v>
      </c>
      <c r="Q48" s="782">
        <v>145.94999999999845</v>
      </c>
      <c r="R48" s="789">
        <v>8.9545816227404304E-2</v>
      </c>
      <c r="S48" s="789">
        <v>9.0258285290284151E-2</v>
      </c>
      <c r="T48" s="162"/>
      <c r="U48" s="162"/>
    </row>
    <row r="49" spans="1:21" ht="15" customHeight="1">
      <c r="A49" s="514" t="s">
        <v>384</v>
      </c>
      <c r="B49" s="782">
        <v>33505.629999999997</v>
      </c>
      <c r="C49" s="782">
        <v>2596.61</v>
      </c>
      <c r="D49" s="782">
        <v>0</v>
      </c>
      <c r="E49" s="782">
        <v>469.84</v>
      </c>
      <c r="F49" s="782">
        <v>0</v>
      </c>
      <c r="G49" s="782">
        <v>3066.4500000000003</v>
      </c>
      <c r="H49" s="782">
        <v>3214.88</v>
      </c>
      <c r="I49" s="782">
        <v>0</v>
      </c>
      <c r="J49" s="782">
        <v>883.22</v>
      </c>
      <c r="K49" s="782">
        <v>0</v>
      </c>
      <c r="L49" s="782">
        <v>4098.1000000000004</v>
      </c>
      <c r="M49" s="782">
        <v>618.27</v>
      </c>
      <c r="N49" s="782">
        <v>0</v>
      </c>
      <c r="O49" s="782">
        <v>413.38000000000005</v>
      </c>
      <c r="P49" s="782">
        <v>0</v>
      </c>
      <c r="Q49" s="782">
        <v>1031.6500000000001</v>
      </c>
      <c r="R49" s="789">
        <v>9.1520439997695921E-2</v>
      </c>
      <c r="S49" s="789">
        <v>0.12231078776910032</v>
      </c>
      <c r="T49" s="162"/>
      <c r="U49" s="162"/>
    </row>
    <row r="50" spans="1:21" ht="15" customHeight="1">
      <c r="A50" s="514" t="s">
        <v>442</v>
      </c>
      <c r="B50" s="782">
        <v>33200.14</v>
      </c>
      <c r="C50" s="782">
        <v>2739.53</v>
      </c>
      <c r="D50" s="782">
        <v>0</v>
      </c>
      <c r="E50" s="782">
        <v>505.94</v>
      </c>
      <c r="F50" s="782">
        <v>0</v>
      </c>
      <c r="G50" s="782">
        <v>3245.4700000000003</v>
      </c>
      <c r="H50" s="782">
        <v>3084.29</v>
      </c>
      <c r="I50" s="782">
        <v>0</v>
      </c>
      <c r="J50" s="782">
        <v>1067.81</v>
      </c>
      <c r="K50" s="782">
        <v>0</v>
      </c>
      <c r="L50" s="782">
        <v>4152.1000000000004</v>
      </c>
      <c r="M50" s="782">
        <v>344.75999999999976</v>
      </c>
      <c r="N50" s="782">
        <v>0</v>
      </c>
      <c r="O50" s="782">
        <v>561.86999999999989</v>
      </c>
      <c r="P50" s="782">
        <v>0</v>
      </c>
      <c r="Q50" s="782">
        <v>906.62999999999965</v>
      </c>
      <c r="R50" s="789">
        <v>9.7754708263278423E-2</v>
      </c>
      <c r="S50" s="789">
        <v>0.12506272563910875</v>
      </c>
      <c r="T50" s="162"/>
      <c r="U50" s="162"/>
    </row>
    <row r="51" spans="1:21" ht="15" customHeight="1">
      <c r="A51" s="514" t="s">
        <v>443</v>
      </c>
      <c r="B51" s="782">
        <v>20786.79</v>
      </c>
      <c r="C51" s="782">
        <v>1640.2</v>
      </c>
      <c r="D51" s="782">
        <v>0</v>
      </c>
      <c r="E51" s="782">
        <v>333.61</v>
      </c>
      <c r="F51" s="782">
        <v>0</v>
      </c>
      <c r="G51" s="782">
        <v>1973.81</v>
      </c>
      <c r="H51" s="782">
        <v>2375.4299999999998</v>
      </c>
      <c r="I51" s="782">
        <v>0</v>
      </c>
      <c r="J51" s="782">
        <v>468.22</v>
      </c>
      <c r="K51" s="782">
        <v>0</v>
      </c>
      <c r="L51" s="782">
        <v>2843.6499999999996</v>
      </c>
      <c r="M51" s="782">
        <v>735.22999999999979</v>
      </c>
      <c r="N51" s="782">
        <v>0</v>
      </c>
      <c r="O51" s="782">
        <v>134.61000000000001</v>
      </c>
      <c r="P51" s="782">
        <v>0</v>
      </c>
      <c r="Q51" s="782">
        <v>869.8399999999998</v>
      </c>
      <c r="R51" s="789">
        <v>9.4955017104613071E-2</v>
      </c>
      <c r="S51" s="789">
        <v>0.13680082398484805</v>
      </c>
      <c r="T51" s="162"/>
      <c r="U51" s="162"/>
    </row>
    <row r="52" spans="1:21" ht="15" customHeight="1">
      <c r="A52" s="514" t="s">
        <v>444</v>
      </c>
      <c r="B52" s="782">
        <v>7558.43</v>
      </c>
      <c r="C52" s="782">
        <v>555.26</v>
      </c>
      <c r="D52" s="782">
        <v>0</v>
      </c>
      <c r="E52" s="782">
        <v>197.34</v>
      </c>
      <c r="F52" s="782">
        <v>0</v>
      </c>
      <c r="G52" s="782">
        <v>752.6</v>
      </c>
      <c r="H52" s="782">
        <v>586.73</v>
      </c>
      <c r="I52" s="782">
        <v>0</v>
      </c>
      <c r="J52" s="782">
        <v>892.88</v>
      </c>
      <c r="K52" s="782">
        <v>0</v>
      </c>
      <c r="L52" s="782">
        <v>1479.6100000000001</v>
      </c>
      <c r="M52" s="782">
        <v>31.470000000000027</v>
      </c>
      <c r="N52" s="782">
        <v>0</v>
      </c>
      <c r="O52" s="782">
        <v>695.54</v>
      </c>
      <c r="P52" s="782">
        <v>0</v>
      </c>
      <c r="Q52" s="782">
        <v>727.01</v>
      </c>
      <c r="R52" s="789">
        <v>9.9570942642850435E-2</v>
      </c>
      <c r="S52" s="789">
        <v>0.19575626155167145</v>
      </c>
      <c r="T52" s="162"/>
      <c r="U52" s="162"/>
    </row>
    <row r="53" spans="1:21" ht="15" customHeight="1">
      <c r="A53" s="514" t="s">
        <v>445</v>
      </c>
      <c r="B53" s="782">
        <v>32050.09</v>
      </c>
      <c r="C53" s="782">
        <v>2581.59</v>
      </c>
      <c r="D53" s="782">
        <v>0</v>
      </c>
      <c r="E53" s="782">
        <v>381.72</v>
      </c>
      <c r="F53" s="782">
        <v>0</v>
      </c>
      <c r="G53" s="782">
        <v>2963.3100000000004</v>
      </c>
      <c r="H53" s="782">
        <v>3051.79</v>
      </c>
      <c r="I53" s="782">
        <v>0</v>
      </c>
      <c r="J53" s="782">
        <v>499.26</v>
      </c>
      <c r="K53" s="782">
        <v>0</v>
      </c>
      <c r="L53" s="782">
        <v>3551.05</v>
      </c>
      <c r="M53" s="782">
        <v>470.19999999999982</v>
      </c>
      <c r="N53" s="782">
        <v>0</v>
      </c>
      <c r="O53" s="782">
        <v>117.53999999999996</v>
      </c>
      <c r="P53" s="782">
        <v>0</v>
      </c>
      <c r="Q53" s="782">
        <v>587.73999999999978</v>
      </c>
      <c r="R53" s="789">
        <v>9.2458710724369272E-2</v>
      </c>
      <c r="S53" s="789">
        <v>0.11079688075758914</v>
      </c>
      <c r="T53" s="162"/>
      <c r="U53" s="162"/>
    </row>
    <row r="54" spans="1:21" ht="15" customHeight="1">
      <c r="A54" s="514" t="s">
        <v>446</v>
      </c>
      <c r="B54" s="782">
        <v>3488.87</v>
      </c>
      <c r="C54" s="782">
        <v>319.04000000000002</v>
      </c>
      <c r="D54" s="782">
        <v>0</v>
      </c>
      <c r="E54" s="782">
        <v>2.89</v>
      </c>
      <c r="F54" s="782">
        <v>0</v>
      </c>
      <c r="G54" s="782">
        <v>321.93</v>
      </c>
      <c r="H54" s="782">
        <v>405.58</v>
      </c>
      <c r="I54" s="782">
        <v>0</v>
      </c>
      <c r="J54" s="782">
        <v>3.37</v>
      </c>
      <c r="K54" s="782">
        <v>0</v>
      </c>
      <c r="L54" s="782">
        <v>408.95</v>
      </c>
      <c r="M54" s="782">
        <v>86.539999999999964</v>
      </c>
      <c r="N54" s="782">
        <v>0</v>
      </c>
      <c r="O54" s="782">
        <v>0.48</v>
      </c>
      <c r="P54" s="782">
        <v>0</v>
      </c>
      <c r="Q54" s="782">
        <v>87.019999999999968</v>
      </c>
      <c r="R54" s="789">
        <v>9.2273429505828536E-2</v>
      </c>
      <c r="S54" s="789">
        <v>0.11721560275963278</v>
      </c>
      <c r="T54" s="162"/>
      <c r="U54" s="162"/>
    </row>
    <row r="55" spans="1:21" ht="15" customHeight="1">
      <c r="A55" s="514" t="s">
        <v>447</v>
      </c>
      <c r="B55" s="782">
        <v>58002.45</v>
      </c>
      <c r="C55" s="782">
        <v>3088.19</v>
      </c>
      <c r="D55" s="782">
        <v>0</v>
      </c>
      <c r="E55" s="782">
        <v>2291.8200000000002</v>
      </c>
      <c r="F55" s="782">
        <v>0</v>
      </c>
      <c r="G55" s="782">
        <v>5380.01</v>
      </c>
      <c r="H55" s="782">
        <v>5292.34</v>
      </c>
      <c r="I55" s="782">
        <v>0</v>
      </c>
      <c r="J55" s="782">
        <v>6186.3</v>
      </c>
      <c r="K55" s="782">
        <v>0</v>
      </c>
      <c r="L55" s="782">
        <v>11478.64</v>
      </c>
      <c r="M55" s="782">
        <v>2204.15</v>
      </c>
      <c r="N55" s="782">
        <v>0</v>
      </c>
      <c r="O55" s="782">
        <v>3894.48</v>
      </c>
      <c r="P55" s="782">
        <v>0</v>
      </c>
      <c r="Q55" s="782">
        <v>6098.63</v>
      </c>
      <c r="R55" s="789">
        <v>9.2754875009590121E-2</v>
      </c>
      <c r="S55" s="789">
        <v>0.19789922667059753</v>
      </c>
      <c r="T55" s="162"/>
      <c r="U55" s="162"/>
    </row>
    <row r="56" spans="1:21" ht="15" customHeight="1">
      <c r="A56" s="514" t="s">
        <v>448</v>
      </c>
      <c r="B56" s="782">
        <v>8030.1</v>
      </c>
      <c r="C56" s="782">
        <v>554.53</v>
      </c>
      <c r="D56" s="782">
        <v>0</v>
      </c>
      <c r="E56" s="782">
        <v>205.39</v>
      </c>
      <c r="F56" s="782">
        <v>0</v>
      </c>
      <c r="G56" s="782">
        <v>759.92</v>
      </c>
      <c r="H56" s="782">
        <v>702.94</v>
      </c>
      <c r="I56" s="782">
        <v>0</v>
      </c>
      <c r="J56" s="782">
        <v>259.42</v>
      </c>
      <c r="K56" s="782">
        <v>0</v>
      </c>
      <c r="L56" s="782">
        <v>962.36000000000013</v>
      </c>
      <c r="M56" s="782">
        <v>148.41000000000008</v>
      </c>
      <c r="N56" s="782">
        <v>0</v>
      </c>
      <c r="O56" s="782">
        <v>54.03000000000003</v>
      </c>
      <c r="P56" s="782">
        <v>0</v>
      </c>
      <c r="Q56" s="782">
        <v>202.44000000000011</v>
      </c>
      <c r="R56" s="789">
        <v>9.4633939801496855E-2</v>
      </c>
      <c r="S56" s="789">
        <v>0.11984408662407692</v>
      </c>
      <c r="T56" s="162"/>
      <c r="U56" s="162"/>
    </row>
    <row r="57" spans="1:21" ht="15" customHeight="1">
      <c r="A57" s="514" t="s">
        <v>449</v>
      </c>
      <c r="B57" s="782">
        <v>104884.22</v>
      </c>
      <c r="C57" s="782">
        <v>7206.1</v>
      </c>
      <c r="D57" s="782">
        <v>0</v>
      </c>
      <c r="E57" s="782">
        <v>2755.09</v>
      </c>
      <c r="F57" s="782">
        <v>0</v>
      </c>
      <c r="G57" s="782">
        <v>9961.19</v>
      </c>
      <c r="H57" s="782">
        <v>9872.7000000000007</v>
      </c>
      <c r="I57" s="782">
        <v>0</v>
      </c>
      <c r="J57" s="782">
        <v>3887.96</v>
      </c>
      <c r="K57" s="782">
        <v>0</v>
      </c>
      <c r="L57" s="782">
        <v>13760.66</v>
      </c>
      <c r="M57" s="782">
        <v>2666.6000000000004</v>
      </c>
      <c r="N57" s="782">
        <v>0</v>
      </c>
      <c r="O57" s="782">
        <v>1132.8699999999999</v>
      </c>
      <c r="P57" s="782">
        <v>0</v>
      </c>
      <c r="Q57" s="782">
        <v>3799.4700000000003</v>
      </c>
      <c r="R57" s="789">
        <v>9.4973199972312336E-2</v>
      </c>
      <c r="S57" s="789">
        <v>0.13119857305512689</v>
      </c>
      <c r="T57" s="162"/>
      <c r="U57" s="162"/>
    </row>
    <row r="58" spans="1:21" ht="15" customHeight="1">
      <c r="A58" s="514" t="s">
        <v>450</v>
      </c>
      <c r="B58" s="782">
        <v>33490.51</v>
      </c>
      <c r="C58" s="782">
        <v>1508.74</v>
      </c>
      <c r="D58" s="782">
        <v>0</v>
      </c>
      <c r="E58" s="782">
        <v>2279.7199999999998</v>
      </c>
      <c r="F58" s="782">
        <v>0</v>
      </c>
      <c r="G58" s="782">
        <v>3788.46</v>
      </c>
      <c r="H58" s="782">
        <v>2311.44</v>
      </c>
      <c r="I58" s="782">
        <v>0</v>
      </c>
      <c r="J58" s="782">
        <v>2466.1999999999998</v>
      </c>
      <c r="K58" s="782">
        <v>0</v>
      </c>
      <c r="L58" s="782">
        <v>4777.6399999999994</v>
      </c>
      <c r="M58" s="782">
        <v>802.7</v>
      </c>
      <c r="N58" s="782">
        <v>0</v>
      </c>
      <c r="O58" s="782">
        <v>186.48000000000002</v>
      </c>
      <c r="P58" s="782">
        <v>0</v>
      </c>
      <c r="Q58" s="782">
        <v>989.18000000000006</v>
      </c>
      <c r="R58" s="789">
        <v>0.11312040336202703</v>
      </c>
      <c r="S58" s="789">
        <v>0.14265653165628112</v>
      </c>
      <c r="T58" s="162"/>
      <c r="U58" s="162"/>
    </row>
    <row r="59" spans="1:21" ht="15" customHeight="1">
      <c r="A59" s="514" t="s">
        <v>451</v>
      </c>
      <c r="B59" s="782">
        <v>15630.97</v>
      </c>
      <c r="C59" s="782">
        <v>1066.24</v>
      </c>
      <c r="D59" s="782">
        <v>0</v>
      </c>
      <c r="E59" s="782">
        <v>317.99</v>
      </c>
      <c r="F59" s="782">
        <v>0</v>
      </c>
      <c r="G59" s="782">
        <v>1384.23</v>
      </c>
      <c r="H59" s="782">
        <v>1780.69</v>
      </c>
      <c r="I59" s="782">
        <v>0</v>
      </c>
      <c r="J59" s="782">
        <v>664.9</v>
      </c>
      <c r="K59" s="782">
        <v>0</v>
      </c>
      <c r="L59" s="782">
        <v>2445.59</v>
      </c>
      <c r="M59" s="782">
        <v>714.45</v>
      </c>
      <c r="N59" s="782">
        <v>0</v>
      </c>
      <c r="O59" s="782">
        <v>346.90999999999997</v>
      </c>
      <c r="P59" s="782">
        <v>0</v>
      </c>
      <c r="Q59" s="782">
        <v>1061.3600000000001</v>
      </c>
      <c r="R59" s="789">
        <v>8.855688418569034E-2</v>
      </c>
      <c r="S59" s="789">
        <v>0.15645798053479729</v>
      </c>
      <c r="T59" s="162"/>
      <c r="U59" s="162"/>
    </row>
    <row r="60" spans="1:21" ht="15" customHeight="1">
      <c r="A60" s="519" t="s">
        <v>1255</v>
      </c>
      <c r="B60" s="342"/>
      <c r="C60" s="788" t="s">
        <v>1255</v>
      </c>
      <c r="D60" s="788" t="s">
        <v>1255</v>
      </c>
      <c r="E60" s="342"/>
      <c r="F60" s="342"/>
      <c r="G60" s="788" t="s">
        <v>1255</v>
      </c>
      <c r="H60" s="788" t="s">
        <v>1255</v>
      </c>
      <c r="I60" s="788" t="s">
        <v>1255</v>
      </c>
      <c r="J60" s="342"/>
      <c r="K60" s="342"/>
      <c r="L60" s="342"/>
      <c r="M60" s="342"/>
      <c r="N60" s="788" t="s">
        <v>1255</v>
      </c>
      <c r="O60" s="788" t="s">
        <v>1255</v>
      </c>
      <c r="P60" s="788" t="s">
        <v>1255</v>
      </c>
      <c r="Q60" s="342"/>
      <c r="R60" s="162"/>
      <c r="S60" s="162"/>
      <c r="T60" s="162"/>
      <c r="U60" s="162"/>
    </row>
    <row r="61" spans="1:21" s="775" customFormat="1" ht="15" customHeight="1">
      <c r="A61" s="779" t="s">
        <v>7</v>
      </c>
      <c r="B61" s="778">
        <v>4529630.4299999978</v>
      </c>
      <c r="C61" s="778">
        <v>301450.47000000009</v>
      </c>
      <c r="D61" s="778">
        <v>0</v>
      </c>
      <c r="E61" s="778">
        <v>123416.73999999999</v>
      </c>
      <c r="F61" s="778">
        <v>0.02</v>
      </c>
      <c r="G61" s="778">
        <v>424867.22999999986</v>
      </c>
      <c r="H61" s="778">
        <v>512150.83999999991</v>
      </c>
      <c r="I61" s="778">
        <v>0</v>
      </c>
      <c r="J61" s="778">
        <v>188461.91000000006</v>
      </c>
      <c r="K61" s="778">
        <v>218.61999999999998</v>
      </c>
      <c r="L61" s="778">
        <v>700831.37000000011</v>
      </c>
      <c r="M61" s="778">
        <v>210700.37000000011</v>
      </c>
      <c r="N61" s="778">
        <v>0</v>
      </c>
      <c r="O61" s="778">
        <v>65045.170000000035</v>
      </c>
      <c r="P61" s="778">
        <v>218.6</v>
      </c>
      <c r="Q61" s="778">
        <v>275964.14000000007</v>
      </c>
      <c r="R61" s="780">
        <v>9.3797327743579309E-2</v>
      </c>
      <c r="S61" s="780">
        <v>0.15472153431289989</v>
      </c>
      <c r="T61" s="331"/>
      <c r="U61" s="331"/>
    </row>
    <row r="62" spans="1:21" s="775" customFormat="1" ht="15" customHeight="1" thickBot="1">
      <c r="A62" s="784"/>
      <c r="B62" s="778"/>
      <c r="C62" s="778"/>
      <c r="D62" s="778"/>
      <c r="E62" s="778"/>
      <c r="F62" s="778"/>
      <c r="G62" s="778"/>
      <c r="H62" s="778"/>
      <c r="I62" s="778"/>
      <c r="J62" s="778"/>
      <c r="K62" s="778"/>
      <c r="L62" s="778"/>
      <c r="M62" s="778"/>
      <c r="N62" s="778"/>
      <c r="O62" s="778"/>
      <c r="P62" s="778"/>
      <c r="Q62" s="778"/>
      <c r="R62" s="780"/>
      <c r="S62" s="780"/>
      <c r="T62" s="331"/>
      <c r="U62" s="331"/>
    </row>
    <row r="63" spans="1:21" s="775" customFormat="1" ht="15" customHeight="1" thickTop="1" thickBot="1">
      <c r="A63" s="787" t="s">
        <v>395</v>
      </c>
      <c r="B63" s="786"/>
      <c r="C63" s="786"/>
      <c r="D63" s="786"/>
      <c r="E63" s="785" t="s">
        <v>1255</v>
      </c>
      <c r="F63" s="785"/>
      <c r="G63" s="785"/>
      <c r="H63" s="785"/>
      <c r="I63" s="785"/>
      <c r="J63" s="785"/>
      <c r="K63" s="785"/>
      <c r="L63" s="785" t="s">
        <v>1255</v>
      </c>
      <c r="M63" s="785"/>
      <c r="N63" s="785"/>
      <c r="O63" s="785"/>
      <c r="P63" s="785"/>
      <c r="Q63" s="785" t="s">
        <v>1255</v>
      </c>
      <c r="R63" s="785"/>
      <c r="S63" s="785"/>
      <c r="T63" s="331"/>
      <c r="U63" s="331"/>
    </row>
    <row r="64" spans="1:21" s="775" customFormat="1" ht="15" customHeight="1" thickTop="1">
      <c r="A64" s="784"/>
      <c r="B64" s="778"/>
      <c r="C64" s="778"/>
      <c r="D64" s="778"/>
      <c r="E64" s="778"/>
      <c r="F64" s="778"/>
      <c r="G64" s="778"/>
      <c r="H64" s="778"/>
      <c r="I64" s="778"/>
      <c r="J64" s="778"/>
      <c r="K64" s="778"/>
      <c r="L64" s="778"/>
      <c r="M64" s="778"/>
      <c r="N64" s="778"/>
      <c r="O64" s="778"/>
      <c r="P64" s="778"/>
      <c r="Q64" s="778"/>
      <c r="R64" s="780"/>
      <c r="S64" s="780"/>
      <c r="T64" s="331"/>
      <c r="U64" s="331"/>
    </row>
    <row r="65" spans="1:21" s="775" customFormat="1" ht="15" customHeight="1">
      <c r="A65" s="514" t="s">
        <v>396</v>
      </c>
      <c r="B65" s="783">
        <v>81237.2</v>
      </c>
      <c r="C65" s="783">
        <v>4389.99</v>
      </c>
      <c r="D65" s="783">
        <v>0</v>
      </c>
      <c r="E65" s="783">
        <v>1187.05</v>
      </c>
      <c r="F65" s="783">
        <v>0</v>
      </c>
      <c r="G65" s="782">
        <v>5577.04</v>
      </c>
      <c r="H65" s="783">
        <v>9160.66</v>
      </c>
      <c r="I65" s="783">
        <v>0</v>
      </c>
      <c r="J65" s="783">
        <v>2881.27</v>
      </c>
      <c r="K65" s="783">
        <v>0</v>
      </c>
      <c r="L65" s="782">
        <v>12041.93</v>
      </c>
      <c r="M65" s="783">
        <v>4770.67</v>
      </c>
      <c r="N65" s="783">
        <v>0</v>
      </c>
      <c r="O65" s="783">
        <v>1694.22</v>
      </c>
      <c r="P65" s="783">
        <v>0</v>
      </c>
      <c r="Q65" s="782">
        <v>6464.89</v>
      </c>
      <c r="R65" s="781">
        <v>6.8651307529063038E-2</v>
      </c>
      <c r="S65" s="781">
        <v>0.14823172142811422</v>
      </c>
      <c r="T65" s="331"/>
      <c r="U65" s="331"/>
    </row>
    <row r="66" spans="1:21" s="775" customFormat="1" ht="15" customHeight="1">
      <c r="A66" s="514" t="s">
        <v>428</v>
      </c>
      <c r="B66" s="783">
        <v>436939.54</v>
      </c>
      <c r="C66" s="783">
        <v>35440.730000000003</v>
      </c>
      <c r="D66" s="783">
        <v>0</v>
      </c>
      <c r="E66" s="783">
        <v>2700.61</v>
      </c>
      <c r="F66" s="783">
        <v>0</v>
      </c>
      <c r="G66" s="782">
        <v>38141.340000000004</v>
      </c>
      <c r="H66" s="783">
        <v>38744.06</v>
      </c>
      <c r="I66" s="783">
        <v>0</v>
      </c>
      <c r="J66" s="783">
        <v>24341.02</v>
      </c>
      <c r="K66" s="783">
        <v>0</v>
      </c>
      <c r="L66" s="782">
        <v>63085.08</v>
      </c>
      <c r="M66" s="783">
        <v>3303.3299999999945</v>
      </c>
      <c r="N66" s="783">
        <v>0</v>
      </c>
      <c r="O66" s="783">
        <v>21640.41</v>
      </c>
      <c r="P66" s="783">
        <v>0</v>
      </c>
      <c r="Q66" s="782">
        <v>24943.739999999994</v>
      </c>
      <c r="R66" s="781">
        <v>8.7292031295679959E-2</v>
      </c>
      <c r="S66" s="781">
        <v>0.14437942604141527</v>
      </c>
      <c r="T66" s="331"/>
      <c r="U66" s="331"/>
    </row>
    <row r="67" spans="1:21" s="775" customFormat="1" ht="15" customHeight="1">
      <c r="A67" s="514" t="s">
        <v>429</v>
      </c>
      <c r="B67" s="783">
        <v>93582.02</v>
      </c>
      <c r="C67" s="783">
        <v>7987.33</v>
      </c>
      <c r="D67" s="783">
        <v>0</v>
      </c>
      <c r="E67" s="783">
        <v>701.8</v>
      </c>
      <c r="F67" s="783">
        <v>0</v>
      </c>
      <c r="G67" s="782">
        <v>8689.1299999999992</v>
      </c>
      <c r="H67" s="783">
        <v>13199.68</v>
      </c>
      <c r="I67" s="783">
        <v>0</v>
      </c>
      <c r="J67" s="783">
        <v>9941.82</v>
      </c>
      <c r="K67" s="783">
        <v>0</v>
      </c>
      <c r="L67" s="782">
        <v>23141.5</v>
      </c>
      <c r="M67" s="783">
        <v>5212.3500000000004</v>
      </c>
      <c r="N67" s="783">
        <v>0</v>
      </c>
      <c r="O67" s="783">
        <v>9240.02</v>
      </c>
      <c r="P67" s="783">
        <v>0</v>
      </c>
      <c r="Q67" s="782">
        <v>14452.37</v>
      </c>
      <c r="R67" s="781">
        <v>9.285042148053653E-2</v>
      </c>
      <c r="S67" s="781">
        <v>0.2472857499763309</v>
      </c>
      <c r="T67" s="331"/>
      <c r="U67" s="331"/>
    </row>
    <row r="68" spans="1:21" s="775" customFormat="1" ht="15" customHeight="1">
      <c r="A68" s="514" t="s">
        <v>430</v>
      </c>
      <c r="B68" s="783">
        <v>46.68</v>
      </c>
      <c r="C68" s="783">
        <v>60.96</v>
      </c>
      <c r="D68" s="783">
        <v>0</v>
      </c>
      <c r="E68" s="783">
        <v>0</v>
      </c>
      <c r="F68" s="783">
        <v>0</v>
      </c>
      <c r="G68" s="782">
        <v>60.96</v>
      </c>
      <c r="H68" s="783">
        <v>111.38</v>
      </c>
      <c r="I68" s="783">
        <v>0</v>
      </c>
      <c r="J68" s="783">
        <v>926.85</v>
      </c>
      <c r="K68" s="783">
        <v>0</v>
      </c>
      <c r="L68" s="782">
        <v>1038.23</v>
      </c>
      <c r="M68" s="783">
        <v>50.419999999999995</v>
      </c>
      <c r="N68" s="783">
        <v>0</v>
      </c>
      <c r="O68" s="783">
        <v>926.85</v>
      </c>
      <c r="P68" s="783">
        <v>0</v>
      </c>
      <c r="Q68" s="782">
        <v>977.27</v>
      </c>
      <c r="R68" s="781">
        <v>1.3059125964010283</v>
      </c>
      <c r="S68" s="781">
        <v>22.241431019708656</v>
      </c>
      <c r="T68" s="331"/>
      <c r="U68" s="331"/>
    </row>
    <row r="69" spans="1:21" s="775" customFormat="1" ht="15" customHeight="1">
      <c r="A69" s="514" t="s">
        <v>431</v>
      </c>
      <c r="B69" s="783">
        <v>51516.22</v>
      </c>
      <c r="C69" s="783">
        <v>4384.7299999999996</v>
      </c>
      <c r="D69" s="783">
        <v>0</v>
      </c>
      <c r="E69" s="783">
        <v>1.75</v>
      </c>
      <c r="F69" s="783">
        <v>0</v>
      </c>
      <c r="G69" s="782">
        <v>4386.4799999999996</v>
      </c>
      <c r="H69" s="783">
        <v>6650.61</v>
      </c>
      <c r="I69" s="783">
        <v>0</v>
      </c>
      <c r="J69" s="783">
        <v>51.04</v>
      </c>
      <c r="K69" s="783">
        <v>0</v>
      </c>
      <c r="L69" s="782">
        <v>6701.65</v>
      </c>
      <c r="M69" s="783">
        <v>2265.88</v>
      </c>
      <c r="N69" s="783">
        <v>0</v>
      </c>
      <c r="O69" s="783">
        <v>49.29</v>
      </c>
      <c r="P69" s="783">
        <v>0</v>
      </c>
      <c r="Q69" s="782">
        <v>2315.17</v>
      </c>
      <c r="R69" s="781">
        <v>8.5147551586665315E-2</v>
      </c>
      <c r="S69" s="781">
        <v>0.13008815475980184</v>
      </c>
      <c r="T69" s="331"/>
      <c r="U69" s="331"/>
    </row>
    <row r="70" spans="1:21" s="775" customFormat="1" ht="15" customHeight="1">
      <c r="A70" s="514" t="s">
        <v>432</v>
      </c>
      <c r="B70" s="783">
        <v>112772.33</v>
      </c>
      <c r="C70" s="783">
        <v>9118.11</v>
      </c>
      <c r="D70" s="783">
        <v>0</v>
      </c>
      <c r="E70" s="783">
        <v>105.99</v>
      </c>
      <c r="F70" s="783">
        <v>0</v>
      </c>
      <c r="G70" s="782">
        <v>9224.1</v>
      </c>
      <c r="H70" s="783">
        <v>15411.43</v>
      </c>
      <c r="I70" s="783">
        <v>0</v>
      </c>
      <c r="J70" s="783">
        <v>261.73</v>
      </c>
      <c r="K70" s="783">
        <v>0</v>
      </c>
      <c r="L70" s="782">
        <v>15673.16</v>
      </c>
      <c r="M70" s="783">
        <v>6293.32</v>
      </c>
      <c r="N70" s="783">
        <v>0</v>
      </c>
      <c r="O70" s="783">
        <v>155.74</v>
      </c>
      <c r="P70" s="783">
        <v>0</v>
      </c>
      <c r="Q70" s="782">
        <v>6449.0599999999995</v>
      </c>
      <c r="R70" s="781">
        <v>8.1794000354519586E-2</v>
      </c>
      <c r="S70" s="781">
        <v>0.13898054602578486</v>
      </c>
      <c r="T70" s="331"/>
      <c r="U70" s="331"/>
    </row>
    <row r="71" spans="1:21" s="775" customFormat="1" ht="15" customHeight="1">
      <c r="A71" s="514" t="s">
        <v>433</v>
      </c>
      <c r="B71" s="783">
        <v>3394.94</v>
      </c>
      <c r="C71" s="783">
        <v>288.57</v>
      </c>
      <c r="D71" s="783">
        <v>0</v>
      </c>
      <c r="E71" s="783">
        <v>0</v>
      </c>
      <c r="F71" s="783">
        <v>0</v>
      </c>
      <c r="G71" s="782">
        <v>288.57</v>
      </c>
      <c r="H71" s="783">
        <v>585.54</v>
      </c>
      <c r="I71" s="783">
        <v>0</v>
      </c>
      <c r="J71" s="783">
        <v>0</v>
      </c>
      <c r="K71" s="783">
        <v>0</v>
      </c>
      <c r="L71" s="782">
        <v>585.54</v>
      </c>
      <c r="M71" s="783">
        <v>296.96999999999997</v>
      </c>
      <c r="N71" s="783">
        <v>0</v>
      </c>
      <c r="O71" s="783">
        <v>0</v>
      </c>
      <c r="P71" s="783">
        <v>0</v>
      </c>
      <c r="Q71" s="782">
        <v>296.96999999999997</v>
      </c>
      <c r="R71" s="781">
        <v>8.5000029455601575E-2</v>
      </c>
      <c r="S71" s="781">
        <v>0.17247432944323021</v>
      </c>
      <c r="T71" s="331"/>
      <c r="U71" s="331"/>
    </row>
    <row r="72" spans="1:21" s="775" customFormat="1" ht="15" customHeight="1">
      <c r="A72" s="514" t="s">
        <v>434</v>
      </c>
      <c r="B72" s="783">
        <v>105498.57</v>
      </c>
      <c r="C72" s="783">
        <v>8981.99</v>
      </c>
      <c r="D72" s="783">
        <v>0</v>
      </c>
      <c r="E72" s="783">
        <v>0</v>
      </c>
      <c r="F72" s="783">
        <v>0</v>
      </c>
      <c r="G72" s="782">
        <v>8981.99</v>
      </c>
      <c r="H72" s="783">
        <v>10638.43</v>
      </c>
      <c r="I72" s="783">
        <v>0</v>
      </c>
      <c r="J72" s="783">
        <v>6134.37</v>
      </c>
      <c r="K72" s="783">
        <v>0</v>
      </c>
      <c r="L72" s="782">
        <v>16772.8</v>
      </c>
      <c r="M72" s="783">
        <v>1656.4400000000005</v>
      </c>
      <c r="N72" s="783">
        <v>0</v>
      </c>
      <c r="O72" s="783">
        <v>6134.37</v>
      </c>
      <c r="P72" s="783">
        <v>0</v>
      </c>
      <c r="Q72" s="782">
        <v>7790.81</v>
      </c>
      <c r="R72" s="781">
        <v>8.5138499981563726E-2</v>
      </c>
      <c r="S72" s="781">
        <v>0.1589860412325968</v>
      </c>
      <c r="T72" s="331"/>
      <c r="U72" s="331"/>
    </row>
    <row r="73" spans="1:21" s="775" customFormat="1" ht="15" customHeight="1">
      <c r="A73" s="779" t="s">
        <v>1255</v>
      </c>
      <c r="B73" s="778"/>
      <c r="C73" s="778" t="s">
        <v>1255</v>
      </c>
      <c r="D73" s="778" t="s">
        <v>1255</v>
      </c>
      <c r="E73" s="778"/>
      <c r="F73" s="778"/>
      <c r="G73" s="778" t="s">
        <v>1255</v>
      </c>
      <c r="H73" s="778" t="s">
        <v>1255</v>
      </c>
      <c r="I73" s="778" t="s">
        <v>1255</v>
      </c>
      <c r="J73" s="778"/>
      <c r="K73" s="778"/>
      <c r="L73" s="778"/>
      <c r="M73" s="778"/>
      <c r="N73" s="778" t="s">
        <v>1255</v>
      </c>
      <c r="O73" s="778" t="s">
        <v>1255</v>
      </c>
      <c r="P73" s="778" t="s">
        <v>1255</v>
      </c>
      <c r="Q73" s="778"/>
      <c r="R73" s="780"/>
      <c r="S73" s="780"/>
      <c r="T73" s="331"/>
      <c r="U73" s="331"/>
    </row>
    <row r="74" spans="1:21" s="775" customFormat="1" ht="15" customHeight="1">
      <c r="A74" s="779" t="s">
        <v>7</v>
      </c>
      <c r="B74" s="778">
        <v>884987.5</v>
      </c>
      <c r="C74" s="778">
        <v>70652.41</v>
      </c>
      <c r="D74" s="778">
        <v>0</v>
      </c>
      <c r="E74" s="778">
        <v>4697.2</v>
      </c>
      <c r="F74" s="778">
        <v>0</v>
      </c>
      <c r="G74" s="778">
        <v>75349.610000000015</v>
      </c>
      <c r="H74" s="778">
        <v>94501.790000000008</v>
      </c>
      <c r="I74" s="778">
        <v>0</v>
      </c>
      <c r="J74" s="778">
        <v>44538.100000000006</v>
      </c>
      <c r="K74" s="778">
        <v>0</v>
      </c>
      <c r="L74" s="778">
        <v>139039.88999999998</v>
      </c>
      <c r="M74" s="778">
        <v>23849.379999999997</v>
      </c>
      <c r="N74" s="778">
        <v>0</v>
      </c>
      <c r="O74" s="778">
        <v>39840.9</v>
      </c>
      <c r="P74" s="778">
        <v>0</v>
      </c>
      <c r="Q74" s="778">
        <v>63690.279999999984</v>
      </c>
      <c r="R74" s="777">
        <v>8.5142004830576726E-2</v>
      </c>
      <c r="S74" s="777">
        <v>0.15710943939886154</v>
      </c>
      <c r="T74" s="331"/>
      <c r="U74" s="331"/>
    </row>
    <row r="75" spans="1:21" ht="15" customHeight="1" thickBot="1">
      <c r="A75" s="299"/>
      <c r="B75" s="511"/>
      <c r="C75" s="167"/>
      <c r="D75" s="167"/>
      <c r="E75" s="511"/>
      <c r="F75" s="511"/>
      <c r="G75" s="167"/>
      <c r="H75" s="167"/>
      <c r="I75" s="167"/>
      <c r="J75" s="511"/>
      <c r="K75" s="511"/>
      <c r="L75" s="511"/>
      <c r="M75" s="167"/>
      <c r="N75" s="167"/>
      <c r="O75" s="167"/>
      <c r="P75" s="167"/>
      <c r="Q75" s="511" t="s">
        <v>1255</v>
      </c>
      <c r="R75" s="167"/>
      <c r="S75" s="167"/>
      <c r="T75" s="162"/>
      <c r="U75" s="162"/>
    </row>
    <row r="76" spans="1:21" ht="15" customHeight="1" thickTop="1">
      <c r="A76" s="776" t="s">
        <v>1257</v>
      </c>
      <c r="B76" s="162"/>
      <c r="C76" s="162"/>
      <c r="D76" s="162"/>
      <c r="E76" s="162"/>
      <c r="F76" s="162"/>
      <c r="G76" s="162"/>
      <c r="H76" s="162"/>
      <c r="I76" s="162"/>
      <c r="J76" s="162"/>
      <c r="K76" s="162"/>
      <c r="L76" s="162"/>
      <c r="M76" s="162"/>
      <c r="N76" s="162"/>
      <c r="O76" s="162"/>
      <c r="P76" s="162"/>
      <c r="Q76" s="505" t="s">
        <v>1255</v>
      </c>
      <c r="R76" s="162"/>
      <c r="S76" s="162"/>
      <c r="T76" s="162"/>
      <c r="U76" s="162"/>
    </row>
    <row r="77" spans="1:21" ht="15" customHeight="1">
      <c r="A77" s="776" t="s">
        <v>1256</v>
      </c>
      <c r="B77" s="162"/>
      <c r="C77" s="162"/>
      <c r="D77" s="162"/>
      <c r="E77" s="162"/>
      <c r="F77" s="162"/>
      <c r="G77" s="162"/>
      <c r="H77" s="162"/>
      <c r="I77" s="162"/>
      <c r="J77" s="162"/>
      <c r="K77" s="162"/>
      <c r="L77" s="162"/>
      <c r="M77" s="162"/>
      <c r="N77" s="162"/>
      <c r="O77" s="162"/>
      <c r="P77" s="162"/>
      <c r="Q77" s="162"/>
      <c r="R77" s="162"/>
      <c r="S77" s="162"/>
      <c r="T77" s="162"/>
      <c r="U77" s="162"/>
    </row>
    <row r="78" spans="1:21" ht="15" customHeight="1">
      <c r="A78" s="331"/>
      <c r="B78" s="162"/>
      <c r="C78" s="162"/>
      <c r="D78" s="162"/>
      <c r="E78" s="162"/>
      <c r="F78" s="162"/>
      <c r="G78" s="162"/>
      <c r="H78" s="162"/>
      <c r="I78" s="162"/>
      <c r="J78" s="162"/>
      <c r="K78" s="162"/>
      <c r="L78" s="162"/>
      <c r="M78" s="162"/>
      <c r="N78" s="162"/>
      <c r="O78" s="162"/>
      <c r="P78" s="162"/>
      <c r="Q78" s="162"/>
      <c r="R78" s="162"/>
      <c r="S78" s="162"/>
      <c r="T78" s="162"/>
      <c r="U78" s="162"/>
    </row>
  </sheetData>
  <mergeCells count="8">
    <mergeCell ref="A1:S1"/>
    <mergeCell ref="A4:S4"/>
    <mergeCell ref="A3:S3"/>
    <mergeCell ref="R6:S6"/>
    <mergeCell ref="C6:G6"/>
    <mergeCell ref="H6:L6"/>
    <mergeCell ref="M6:Q6"/>
    <mergeCell ref="A2:S2"/>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sqref="A1:F4"/>
    </sheetView>
  </sheetViews>
  <sheetFormatPr baseColWidth="10" defaultColWidth="9.140625" defaultRowHeight="15"/>
  <cols>
    <col min="1" max="1" width="104.42578125" style="796" bestFit="1" customWidth="1"/>
    <col min="2" max="6" width="10.7109375" style="796" customWidth="1"/>
    <col min="7" max="16384" width="9.140625" style="796"/>
  </cols>
  <sheetData>
    <row r="1" spans="1:21" ht="30" customHeight="1">
      <c r="A1" s="1057" t="s">
        <v>395</v>
      </c>
      <c r="B1" s="1057"/>
      <c r="C1" s="1057"/>
      <c r="D1" s="1057"/>
      <c r="E1" s="1057"/>
      <c r="F1" s="1057"/>
      <c r="G1" s="1"/>
      <c r="H1" s="1"/>
      <c r="I1" s="1"/>
      <c r="J1" s="1"/>
      <c r="K1" s="1"/>
      <c r="L1" s="1"/>
      <c r="M1" s="1"/>
      <c r="N1" s="1"/>
      <c r="O1" s="1"/>
      <c r="P1" s="1"/>
      <c r="Q1" s="1"/>
      <c r="R1" s="1"/>
      <c r="S1" s="1"/>
      <c r="T1" s="1"/>
      <c r="U1" s="1"/>
    </row>
    <row r="2" spans="1:21" ht="18">
      <c r="A2" s="1058" t="s">
        <v>1</v>
      </c>
      <c r="B2" s="1058"/>
      <c r="C2" s="1058"/>
      <c r="D2" s="1058"/>
      <c r="E2" s="1058"/>
      <c r="F2" s="1058"/>
      <c r="G2" s="1"/>
      <c r="H2" s="1"/>
      <c r="I2" s="1"/>
      <c r="J2" s="1"/>
      <c r="K2" s="1"/>
      <c r="L2" s="1"/>
      <c r="M2" s="1"/>
      <c r="N2" s="1"/>
      <c r="O2" s="1"/>
      <c r="P2" s="1"/>
      <c r="Q2" s="1"/>
      <c r="R2" s="1"/>
      <c r="S2" s="1"/>
      <c r="T2" s="1"/>
      <c r="U2" s="1"/>
    </row>
    <row r="3" spans="1:21" ht="18">
      <c r="A3" s="1058" t="s">
        <v>712</v>
      </c>
      <c r="B3" s="1058"/>
      <c r="C3" s="1058"/>
      <c r="D3" s="1058"/>
      <c r="E3" s="1058"/>
      <c r="F3" s="1058"/>
      <c r="G3" s="1"/>
      <c r="H3" s="1"/>
      <c r="I3" s="1"/>
      <c r="J3" s="1"/>
      <c r="K3" s="1"/>
      <c r="L3" s="1"/>
      <c r="M3" s="1"/>
      <c r="N3" s="1"/>
      <c r="O3" s="1"/>
      <c r="P3" s="1"/>
      <c r="Q3" s="1"/>
      <c r="R3" s="1"/>
      <c r="S3" s="1"/>
      <c r="T3" s="1"/>
      <c r="U3" s="1"/>
    </row>
    <row r="4" spans="1:21" ht="30" customHeight="1">
      <c r="A4" s="1062" t="s">
        <v>2</v>
      </c>
      <c r="B4" s="1062"/>
      <c r="C4" s="1062"/>
      <c r="D4" s="1062"/>
      <c r="E4" s="1062"/>
      <c r="F4" s="1062"/>
      <c r="G4" s="1"/>
      <c r="H4" s="1"/>
      <c r="I4" s="1"/>
      <c r="J4" s="1"/>
      <c r="K4" s="1"/>
      <c r="L4" s="1"/>
      <c r="M4" s="1"/>
      <c r="N4" s="1"/>
      <c r="O4" s="1"/>
      <c r="P4" s="1"/>
      <c r="Q4" s="1"/>
      <c r="R4" s="1"/>
      <c r="S4" s="1"/>
      <c r="T4" s="1"/>
      <c r="U4" s="1"/>
    </row>
    <row r="5" spans="1:21" ht="3.75" customHeight="1">
      <c r="A5" s="3"/>
      <c r="B5" s="399"/>
      <c r="C5" s="399"/>
      <c r="D5" s="399"/>
      <c r="E5" s="399"/>
      <c r="F5" s="399"/>
      <c r="G5" s="1"/>
      <c r="H5" s="1"/>
      <c r="I5" s="1"/>
      <c r="J5" s="1"/>
      <c r="K5" s="1"/>
      <c r="L5" s="1"/>
      <c r="M5" s="1"/>
      <c r="N5" s="1"/>
      <c r="O5" s="1"/>
      <c r="P5" s="1"/>
      <c r="Q5" s="1"/>
      <c r="R5" s="1"/>
      <c r="S5" s="1"/>
      <c r="T5" s="1"/>
      <c r="U5" s="1"/>
    </row>
    <row r="6" spans="1:21" ht="30" customHeight="1" thickBot="1">
      <c r="A6" s="803"/>
      <c r="B6" s="6" t="s">
        <v>3</v>
      </c>
      <c r="C6" s="6" t="s">
        <v>4</v>
      </c>
      <c r="D6" s="6" t="s">
        <v>5</v>
      </c>
      <c r="E6" s="6" t="s">
        <v>6</v>
      </c>
      <c r="F6" s="6" t="s">
        <v>7</v>
      </c>
      <c r="G6" s="802"/>
      <c r="H6" s="802"/>
      <c r="I6" s="802"/>
      <c r="J6" s="802"/>
      <c r="K6" s="802"/>
      <c r="L6" s="802"/>
      <c r="M6" s="802"/>
      <c r="N6" s="802"/>
      <c r="O6" s="802"/>
      <c r="P6" s="802"/>
      <c r="Q6" s="802"/>
      <c r="R6" s="802"/>
      <c r="S6" s="802"/>
      <c r="T6" s="802"/>
      <c r="U6" s="802"/>
    </row>
    <row r="7" spans="1:21">
      <c r="A7" s="7" t="s">
        <v>8</v>
      </c>
      <c r="B7" s="801">
        <v>8987358.3716000002</v>
      </c>
      <c r="C7" s="801">
        <v>1176170.2169100002</v>
      </c>
      <c r="D7" s="801">
        <v>0</v>
      </c>
      <c r="E7" s="801">
        <v>0</v>
      </c>
      <c r="F7" s="801">
        <v>10163528.588510001</v>
      </c>
      <c r="G7" s="1"/>
      <c r="H7" s="1"/>
      <c r="I7" s="1"/>
      <c r="J7" s="1"/>
      <c r="K7" s="1"/>
      <c r="L7" s="1"/>
      <c r="M7" s="1"/>
      <c r="N7" s="1"/>
      <c r="O7" s="1"/>
      <c r="P7" s="1"/>
      <c r="Q7" s="1"/>
      <c r="R7" s="1"/>
      <c r="S7" s="1"/>
      <c r="T7" s="1"/>
      <c r="U7" s="1"/>
    </row>
    <row r="8" spans="1:21">
      <c r="A8" s="9" t="s">
        <v>9</v>
      </c>
      <c r="B8" s="801">
        <v>494584.44552999997</v>
      </c>
      <c r="C8" s="801">
        <v>119068.14028000001</v>
      </c>
      <c r="D8" s="801">
        <v>0</v>
      </c>
      <c r="E8" s="801">
        <v>0</v>
      </c>
      <c r="F8" s="801">
        <v>613652.58580999996</v>
      </c>
      <c r="G8" s="1"/>
      <c r="H8" s="1"/>
      <c r="I8" s="1"/>
      <c r="J8" s="1"/>
      <c r="K8" s="1"/>
      <c r="L8" s="1"/>
      <c r="M8" s="1"/>
      <c r="N8" s="1"/>
      <c r="O8" s="1"/>
      <c r="P8" s="1"/>
      <c r="Q8" s="1"/>
      <c r="R8" s="1"/>
      <c r="S8" s="1"/>
      <c r="T8" s="1"/>
      <c r="U8" s="1"/>
    </row>
    <row r="9" spans="1:21">
      <c r="A9" s="10" t="s">
        <v>10</v>
      </c>
      <c r="B9" s="800">
        <v>112982.99815</v>
      </c>
      <c r="C9" s="800">
        <v>9815.3846300000005</v>
      </c>
      <c r="D9" s="800">
        <v>0</v>
      </c>
      <c r="E9" s="800">
        <v>0</v>
      </c>
      <c r="F9" s="800">
        <v>122798.38278</v>
      </c>
      <c r="G9" s="1"/>
      <c r="H9" s="1"/>
      <c r="I9" s="1"/>
      <c r="J9" s="1"/>
      <c r="K9" s="1"/>
      <c r="L9" s="1"/>
      <c r="M9" s="1"/>
      <c r="N9" s="1"/>
      <c r="O9" s="1"/>
      <c r="P9" s="1"/>
      <c r="Q9" s="1"/>
      <c r="R9" s="1"/>
      <c r="S9" s="1"/>
      <c r="T9" s="1"/>
      <c r="U9" s="1"/>
    </row>
    <row r="10" spans="1:21">
      <c r="A10" s="10" t="s">
        <v>11</v>
      </c>
      <c r="B10" s="800">
        <v>43213.616929999997</v>
      </c>
      <c r="C10" s="800">
        <v>42716.90107</v>
      </c>
      <c r="D10" s="800">
        <v>0</v>
      </c>
      <c r="E10" s="800">
        <v>0</v>
      </c>
      <c r="F10" s="800">
        <v>85930.517999999996</v>
      </c>
      <c r="G10" s="1"/>
      <c r="H10" s="1"/>
      <c r="I10" s="1"/>
      <c r="J10" s="1"/>
      <c r="K10" s="1"/>
      <c r="L10" s="1"/>
      <c r="M10" s="1"/>
      <c r="N10" s="1"/>
      <c r="O10" s="1"/>
      <c r="P10" s="1"/>
      <c r="Q10" s="1"/>
      <c r="R10" s="1"/>
      <c r="S10" s="1"/>
      <c r="T10" s="1"/>
      <c r="U10" s="1"/>
    </row>
    <row r="11" spans="1:21">
      <c r="A11" s="10" t="s">
        <v>12</v>
      </c>
      <c r="B11" s="800">
        <v>330264.80712999997</v>
      </c>
      <c r="C11" s="800">
        <v>56462.539859999997</v>
      </c>
      <c r="D11" s="800">
        <v>0</v>
      </c>
      <c r="E11" s="800">
        <v>0</v>
      </c>
      <c r="F11" s="800">
        <v>386727.34698999999</v>
      </c>
      <c r="G11" s="1"/>
      <c r="H11" s="1"/>
      <c r="I11" s="1"/>
      <c r="J11" s="1"/>
      <c r="K11" s="1"/>
      <c r="L11" s="1"/>
      <c r="M11" s="1"/>
      <c r="N11" s="1"/>
      <c r="O11" s="1"/>
      <c r="P11" s="1"/>
      <c r="Q11" s="1"/>
      <c r="R11" s="1"/>
      <c r="S11" s="1"/>
      <c r="T11" s="1"/>
      <c r="U11" s="1"/>
    </row>
    <row r="12" spans="1:21">
      <c r="A12" s="10" t="s">
        <v>13</v>
      </c>
      <c r="B12" s="800">
        <v>0</v>
      </c>
      <c r="C12" s="800">
        <v>0</v>
      </c>
      <c r="D12" s="800">
        <v>0</v>
      </c>
      <c r="E12" s="800">
        <v>0</v>
      </c>
      <c r="F12" s="800">
        <v>0</v>
      </c>
      <c r="G12" s="1"/>
      <c r="H12" s="1"/>
      <c r="I12" s="1"/>
      <c r="J12" s="1"/>
      <c r="K12" s="1"/>
      <c r="L12" s="1"/>
      <c r="M12" s="1"/>
      <c r="N12" s="1"/>
      <c r="O12" s="1"/>
      <c r="P12" s="1"/>
      <c r="Q12" s="1"/>
      <c r="R12" s="1"/>
      <c r="S12" s="1"/>
      <c r="T12" s="1"/>
      <c r="U12" s="1"/>
    </row>
    <row r="13" spans="1:21">
      <c r="A13" s="10" t="s">
        <v>14</v>
      </c>
      <c r="B13" s="800">
        <v>0</v>
      </c>
      <c r="C13" s="800">
        <v>10073.31472</v>
      </c>
      <c r="D13" s="800">
        <v>0</v>
      </c>
      <c r="E13" s="800">
        <v>0</v>
      </c>
      <c r="F13" s="800">
        <v>10073.31472</v>
      </c>
      <c r="G13" s="1"/>
      <c r="H13" s="1"/>
      <c r="I13" s="1"/>
      <c r="J13" s="1"/>
      <c r="K13" s="1"/>
      <c r="L13" s="1"/>
      <c r="M13" s="1"/>
      <c r="N13" s="1"/>
      <c r="O13" s="1"/>
      <c r="P13" s="1"/>
      <c r="Q13" s="1"/>
      <c r="R13" s="1"/>
      <c r="S13" s="1"/>
      <c r="T13" s="1"/>
      <c r="U13" s="1"/>
    </row>
    <row r="14" spans="1:21">
      <c r="A14" s="11" t="s">
        <v>15</v>
      </c>
      <c r="B14" s="800">
        <v>8122.9514200000003</v>
      </c>
      <c r="C14" s="800">
        <v>0</v>
      </c>
      <c r="D14" s="800">
        <v>0</v>
      </c>
      <c r="E14" s="800">
        <v>0</v>
      </c>
      <c r="F14" s="800">
        <v>8122.9514200000003</v>
      </c>
      <c r="G14" s="1"/>
      <c r="H14" s="1"/>
      <c r="I14" s="1"/>
      <c r="J14" s="1"/>
      <c r="K14" s="1"/>
      <c r="L14" s="1"/>
      <c r="M14" s="1"/>
      <c r="N14" s="1"/>
      <c r="O14" s="1"/>
      <c r="P14" s="1"/>
      <c r="Q14" s="1"/>
      <c r="R14" s="1"/>
      <c r="S14" s="1"/>
      <c r="T14" s="1"/>
      <c r="U14" s="1"/>
    </row>
    <row r="15" spans="1:21">
      <c r="A15" s="10" t="s">
        <v>16</v>
      </c>
      <c r="B15" s="800">
        <v>7.1900000000000006E-2</v>
      </c>
      <c r="C15" s="800">
        <v>0</v>
      </c>
      <c r="D15" s="800">
        <v>0</v>
      </c>
      <c r="E15" s="800">
        <v>0</v>
      </c>
      <c r="F15" s="800">
        <v>7.1900000000000006E-2</v>
      </c>
      <c r="G15" s="1"/>
      <c r="H15" s="1"/>
      <c r="I15" s="1"/>
      <c r="J15" s="1"/>
      <c r="K15" s="1"/>
      <c r="L15" s="1"/>
      <c r="M15" s="1"/>
      <c r="N15" s="1"/>
      <c r="O15" s="1"/>
      <c r="P15" s="1"/>
      <c r="Q15" s="1"/>
      <c r="R15" s="1"/>
      <c r="S15" s="1"/>
      <c r="T15" s="1"/>
      <c r="U15" s="1"/>
    </row>
    <row r="16" spans="1:21">
      <c r="A16" s="10" t="s">
        <v>17</v>
      </c>
      <c r="B16" s="800">
        <v>0</v>
      </c>
      <c r="C16" s="800">
        <v>0</v>
      </c>
      <c r="D16" s="800">
        <v>0</v>
      </c>
      <c r="E16" s="800">
        <v>0</v>
      </c>
      <c r="F16" s="800">
        <v>0</v>
      </c>
      <c r="G16" s="1"/>
      <c r="H16" s="1"/>
      <c r="I16" s="1"/>
      <c r="J16" s="1"/>
      <c r="K16" s="1"/>
      <c r="L16" s="1"/>
      <c r="M16" s="1"/>
      <c r="N16" s="1"/>
      <c r="O16" s="1"/>
      <c r="P16" s="1"/>
      <c r="Q16" s="1"/>
      <c r="R16" s="1"/>
      <c r="S16" s="1"/>
      <c r="T16" s="1"/>
      <c r="U16" s="1"/>
    </row>
    <row r="17" spans="1:21">
      <c r="A17" s="9" t="s">
        <v>18</v>
      </c>
      <c r="B17" s="801">
        <v>321378.45374999999</v>
      </c>
      <c r="C17" s="801">
        <v>20513.38207</v>
      </c>
      <c r="D17" s="801">
        <v>0</v>
      </c>
      <c r="E17" s="801">
        <v>0</v>
      </c>
      <c r="F17" s="801">
        <v>341891.83581999998</v>
      </c>
      <c r="G17" s="1"/>
      <c r="H17" s="1"/>
      <c r="I17" s="1"/>
      <c r="J17" s="1"/>
      <c r="K17" s="1"/>
      <c r="L17" s="1"/>
      <c r="M17" s="1"/>
      <c r="N17" s="1"/>
      <c r="O17" s="1"/>
      <c r="P17" s="1"/>
      <c r="Q17" s="1"/>
      <c r="R17" s="1"/>
      <c r="S17" s="1"/>
      <c r="T17" s="1"/>
      <c r="U17" s="1"/>
    </row>
    <row r="18" spans="1:21">
      <c r="A18" s="10" t="s">
        <v>19</v>
      </c>
      <c r="B18" s="800">
        <v>0</v>
      </c>
      <c r="C18" s="800">
        <v>0</v>
      </c>
      <c r="D18" s="800">
        <v>0</v>
      </c>
      <c r="E18" s="800">
        <v>0</v>
      </c>
      <c r="F18" s="800">
        <v>0</v>
      </c>
      <c r="G18" s="1"/>
      <c r="H18" s="1"/>
      <c r="I18" s="1"/>
      <c r="J18" s="1"/>
      <c r="K18" s="1"/>
      <c r="L18" s="1"/>
      <c r="M18" s="1"/>
      <c r="N18" s="1"/>
      <c r="O18" s="1"/>
      <c r="P18" s="1"/>
      <c r="Q18" s="1"/>
      <c r="R18" s="1"/>
      <c r="S18" s="1"/>
      <c r="T18" s="1"/>
      <c r="U18" s="1"/>
    </row>
    <row r="19" spans="1:21">
      <c r="A19" s="10" t="s">
        <v>20</v>
      </c>
      <c r="B19" s="800">
        <v>166189.88893000002</v>
      </c>
      <c r="C19" s="800">
        <v>6684.4705599999998</v>
      </c>
      <c r="D19" s="800">
        <v>0</v>
      </c>
      <c r="E19" s="800">
        <v>0</v>
      </c>
      <c r="F19" s="800">
        <v>172874.35949</v>
      </c>
      <c r="G19" s="1"/>
      <c r="H19" s="1"/>
      <c r="I19" s="1"/>
      <c r="J19" s="1"/>
      <c r="K19" s="1"/>
      <c r="L19" s="1"/>
      <c r="M19" s="1"/>
      <c r="N19" s="1"/>
      <c r="O19" s="1"/>
      <c r="P19" s="1"/>
      <c r="Q19" s="1"/>
      <c r="R19" s="1"/>
      <c r="S19" s="1"/>
      <c r="T19" s="1"/>
      <c r="U19" s="1"/>
    </row>
    <row r="20" spans="1:21">
      <c r="A20" s="10" t="s">
        <v>21</v>
      </c>
      <c r="B20" s="800">
        <v>0</v>
      </c>
      <c r="C20" s="800">
        <v>0</v>
      </c>
      <c r="D20" s="800">
        <v>0</v>
      </c>
      <c r="E20" s="800">
        <v>0</v>
      </c>
      <c r="F20" s="800">
        <v>0</v>
      </c>
      <c r="G20" s="1"/>
      <c r="H20" s="1"/>
      <c r="I20" s="1"/>
      <c r="J20" s="1"/>
      <c r="K20" s="1"/>
      <c r="L20" s="1"/>
      <c r="M20" s="1"/>
      <c r="N20" s="1"/>
      <c r="O20" s="1"/>
      <c r="P20" s="1"/>
      <c r="Q20" s="1"/>
      <c r="R20" s="1"/>
      <c r="S20" s="1"/>
      <c r="T20" s="1"/>
      <c r="U20" s="1"/>
    </row>
    <row r="21" spans="1:21">
      <c r="A21" s="10" t="s">
        <v>22</v>
      </c>
      <c r="B21" s="800">
        <v>0</v>
      </c>
      <c r="C21" s="800">
        <v>0</v>
      </c>
      <c r="D21" s="800">
        <v>0</v>
      </c>
      <c r="E21" s="800">
        <v>0</v>
      </c>
      <c r="F21" s="800">
        <v>0</v>
      </c>
      <c r="G21" s="1"/>
      <c r="H21" s="1"/>
      <c r="I21" s="1"/>
      <c r="J21" s="1"/>
      <c r="K21" s="1"/>
      <c r="L21" s="1"/>
      <c r="M21" s="1"/>
      <c r="N21" s="1"/>
      <c r="O21" s="1"/>
      <c r="P21" s="1"/>
      <c r="Q21" s="1"/>
      <c r="R21" s="1"/>
      <c r="S21" s="1"/>
      <c r="T21" s="1"/>
      <c r="U21" s="1"/>
    </row>
    <row r="22" spans="1:21">
      <c r="A22" s="11" t="s">
        <v>23</v>
      </c>
      <c r="B22" s="800">
        <v>130089.7472</v>
      </c>
      <c r="C22" s="800">
        <v>10447.579970000001</v>
      </c>
      <c r="D22" s="800">
        <v>0</v>
      </c>
      <c r="E22" s="800">
        <v>0</v>
      </c>
      <c r="F22" s="800">
        <v>140537.32716999998</v>
      </c>
      <c r="G22" s="1"/>
      <c r="H22" s="1"/>
      <c r="I22" s="1"/>
      <c r="J22" s="1"/>
      <c r="K22" s="1"/>
      <c r="L22" s="1"/>
      <c r="M22" s="1"/>
      <c r="N22" s="1"/>
      <c r="O22" s="1"/>
      <c r="P22" s="1"/>
      <c r="Q22" s="1"/>
      <c r="R22" s="1"/>
      <c r="S22" s="1"/>
      <c r="T22" s="1"/>
      <c r="U22" s="1"/>
    </row>
    <row r="23" spans="1:21">
      <c r="A23" s="10" t="s">
        <v>24</v>
      </c>
      <c r="B23" s="800">
        <v>25452.608210000002</v>
      </c>
      <c r="C23" s="800">
        <v>6811.3315400000001</v>
      </c>
      <c r="D23" s="800">
        <v>0</v>
      </c>
      <c r="E23" s="800">
        <v>0</v>
      </c>
      <c r="F23" s="800">
        <v>32263.939750000001</v>
      </c>
      <c r="G23" s="1"/>
      <c r="H23" s="1"/>
      <c r="I23" s="1"/>
      <c r="J23" s="1"/>
      <c r="K23" s="1"/>
      <c r="L23" s="1"/>
      <c r="M23" s="1"/>
      <c r="N23" s="1"/>
      <c r="O23" s="1"/>
      <c r="P23" s="1"/>
      <c r="Q23" s="1"/>
      <c r="R23" s="1"/>
      <c r="S23" s="1"/>
      <c r="T23" s="1"/>
      <c r="U23" s="1"/>
    </row>
    <row r="24" spans="1:21">
      <c r="A24" s="10" t="s">
        <v>25</v>
      </c>
      <c r="B24" s="800">
        <v>874.20776000000001</v>
      </c>
      <c r="C24" s="800">
        <v>0</v>
      </c>
      <c r="D24" s="800">
        <v>0</v>
      </c>
      <c r="E24" s="800">
        <v>0</v>
      </c>
      <c r="F24" s="800">
        <v>874.20776000000001</v>
      </c>
      <c r="G24" s="1"/>
      <c r="H24" s="1"/>
      <c r="I24" s="1"/>
      <c r="J24" s="1"/>
      <c r="K24" s="1"/>
      <c r="L24" s="1"/>
      <c r="M24" s="1"/>
      <c r="N24" s="1"/>
      <c r="O24" s="1"/>
      <c r="P24" s="1"/>
      <c r="Q24" s="1"/>
      <c r="R24" s="1"/>
      <c r="S24" s="1"/>
      <c r="T24" s="1"/>
      <c r="U24" s="1"/>
    </row>
    <row r="25" spans="1:21">
      <c r="A25" s="10" t="s">
        <v>26</v>
      </c>
      <c r="B25" s="800">
        <v>-1227.9983500000001</v>
      </c>
      <c r="C25" s="800">
        <v>-3430</v>
      </c>
      <c r="D25" s="800">
        <v>0</v>
      </c>
      <c r="E25" s="800">
        <v>0</v>
      </c>
      <c r="F25" s="800">
        <v>-4657.9983499999998</v>
      </c>
      <c r="G25" s="1"/>
      <c r="H25" s="1"/>
      <c r="I25" s="1"/>
      <c r="J25" s="1"/>
      <c r="K25" s="1"/>
      <c r="L25" s="1"/>
      <c r="M25" s="1"/>
      <c r="N25" s="1"/>
      <c r="O25" s="1"/>
      <c r="P25" s="1"/>
      <c r="Q25" s="1"/>
      <c r="R25" s="1"/>
      <c r="S25" s="1"/>
      <c r="T25" s="1"/>
      <c r="U25" s="1"/>
    </row>
    <row r="26" spans="1:21">
      <c r="A26" s="9" t="s">
        <v>27</v>
      </c>
      <c r="B26" s="801">
        <v>7835990.3535600007</v>
      </c>
      <c r="C26" s="801">
        <v>105522.92684999999</v>
      </c>
      <c r="D26" s="801">
        <v>0</v>
      </c>
      <c r="E26" s="801">
        <v>0</v>
      </c>
      <c r="F26" s="801">
        <v>7941513.2804100001</v>
      </c>
      <c r="G26" s="1"/>
      <c r="H26" s="1"/>
      <c r="I26" s="1"/>
      <c r="J26" s="1"/>
      <c r="K26" s="1"/>
      <c r="L26" s="1"/>
      <c r="M26" s="1"/>
      <c r="N26" s="1"/>
      <c r="O26" s="1"/>
      <c r="P26" s="1"/>
      <c r="Q26" s="1"/>
      <c r="R26" s="1"/>
      <c r="S26" s="1"/>
      <c r="T26" s="1"/>
      <c r="U26" s="1"/>
    </row>
    <row r="27" spans="1:21">
      <c r="A27" s="12" t="s">
        <v>28</v>
      </c>
      <c r="B27" s="800">
        <v>7583319.7239899999</v>
      </c>
      <c r="C27" s="800">
        <v>72377.838310000006</v>
      </c>
      <c r="D27" s="800">
        <v>0</v>
      </c>
      <c r="E27" s="800">
        <v>0</v>
      </c>
      <c r="F27" s="800">
        <v>7655697.5623000003</v>
      </c>
      <c r="G27" s="1"/>
      <c r="H27" s="1"/>
      <c r="I27" s="1"/>
      <c r="J27" s="1"/>
      <c r="K27" s="1"/>
      <c r="L27" s="1"/>
      <c r="M27" s="1"/>
      <c r="N27" s="1"/>
      <c r="O27" s="1"/>
      <c r="P27" s="1"/>
      <c r="Q27" s="1"/>
      <c r="R27" s="1"/>
      <c r="S27" s="1"/>
      <c r="T27" s="1"/>
      <c r="U27" s="1"/>
    </row>
    <row r="28" spans="1:21">
      <c r="A28" s="10" t="s">
        <v>29</v>
      </c>
      <c r="B28" s="800">
        <v>6941896.3566099992</v>
      </c>
      <c r="C28" s="800">
        <v>36174.215240000005</v>
      </c>
      <c r="D28" s="800">
        <v>0</v>
      </c>
      <c r="E28" s="800">
        <v>0</v>
      </c>
      <c r="F28" s="800">
        <v>6978070.5718499999</v>
      </c>
      <c r="G28" s="1"/>
      <c r="H28" s="1"/>
      <c r="I28" s="1"/>
      <c r="J28" s="1"/>
      <c r="K28" s="1"/>
      <c r="L28" s="1"/>
      <c r="M28" s="1"/>
      <c r="N28" s="1"/>
      <c r="O28" s="1"/>
      <c r="P28" s="1"/>
      <c r="Q28" s="1"/>
      <c r="R28" s="1"/>
      <c r="S28" s="1"/>
      <c r="T28" s="1"/>
      <c r="U28" s="1"/>
    </row>
    <row r="29" spans="1:21">
      <c r="A29" s="10" t="s">
        <v>30</v>
      </c>
      <c r="B29" s="800">
        <v>524495.69605999999</v>
      </c>
      <c r="C29" s="800">
        <v>30568.945</v>
      </c>
      <c r="D29" s="800">
        <v>0</v>
      </c>
      <c r="E29" s="800">
        <v>0</v>
      </c>
      <c r="F29" s="800">
        <v>555064.64105999994</v>
      </c>
      <c r="G29" s="1"/>
      <c r="H29" s="1"/>
      <c r="I29" s="1"/>
      <c r="J29" s="1"/>
      <c r="K29" s="1"/>
      <c r="L29" s="1"/>
      <c r="M29" s="1"/>
      <c r="N29" s="1"/>
      <c r="O29" s="1"/>
      <c r="P29" s="1"/>
      <c r="Q29" s="1"/>
      <c r="R29" s="1"/>
      <c r="S29" s="1"/>
      <c r="T29" s="1"/>
      <c r="U29" s="1"/>
    </row>
    <row r="30" spans="1:21">
      <c r="A30" s="10" t="s">
        <v>31</v>
      </c>
      <c r="B30" s="800">
        <v>116927.67131999999</v>
      </c>
      <c r="C30" s="800">
        <v>5634.6780699999999</v>
      </c>
      <c r="D30" s="800">
        <v>0</v>
      </c>
      <c r="E30" s="800">
        <v>0</v>
      </c>
      <c r="F30" s="800">
        <v>122562.34939</v>
      </c>
      <c r="G30" s="1"/>
      <c r="H30" s="1"/>
      <c r="I30" s="1"/>
      <c r="J30" s="1"/>
      <c r="K30" s="1"/>
      <c r="L30" s="1"/>
      <c r="M30" s="1"/>
      <c r="N30" s="1"/>
      <c r="O30" s="1"/>
      <c r="P30" s="1"/>
      <c r="Q30" s="1"/>
      <c r="R30" s="1"/>
      <c r="S30" s="1"/>
      <c r="T30" s="1"/>
      <c r="U30" s="1"/>
    </row>
    <row r="31" spans="1:21">
      <c r="A31" s="12" t="s">
        <v>32</v>
      </c>
      <c r="B31" s="800">
        <v>108930.89026</v>
      </c>
      <c r="C31" s="800">
        <v>2452.1682099999998</v>
      </c>
      <c r="D31" s="800">
        <v>0</v>
      </c>
      <c r="E31" s="800">
        <v>0</v>
      </c>
      <c r="F31" s="800">
        <v>111383.05847</v>
      </c>
      <c r="G31" s="1"/>
      <c r="H31" s="1"/>
      <c r="I31" s="1"/>
      <c r="J31" s="1"/>
      <c r="K31" s="1"/>
      <c r="L31" s="1"/>
      <c r="M31" s="1"/>
      <c r="N31" s="1"/>
      <c r="O31" s="1"/>
      <c r="P31" s="1"/>
      <c r="Q31" s="1"/>
      <c r="R31" s="1"/>
      <c r="S31" s="1"/>
      <c r="T31" s="1"/>
      <c r="U31" s="1"/>
    </row>
    <row r="32" spans="1:21">
      <c r="A32" s="10" t="s">
        <v>33</v>
      </c>
      <c r="B32" s="800">
        <v>82480.797689999992</v>
      </c>
      <c r="C32" s="800">
        <v>969.55872999999997</v>
      </c>
      <c r="D32" s="800">
        <v>0</v>
      </c>
      <c r="E32" s="800">
        <v>0</v>
      </c>
      <c r="F32" s="800">
        <v>83450.356419999996</v>
      </c>
      <c r="G32" s="1"/>
      <c r="H32" s="1"/>
      <c r="I32" s="1"/>
      <c r="J32" s="1"/>
      <c r="K32" s="1"/>
      <c r="L32" s="1"/>
      <c r="M32" s="1"/>
      <c r="N32" s="1"/>
      <c r="O32" s="1"/>
      <c r="P32" s="1"/>
      <c r="Q32" s="1"/>
      <c r="R32" s="1"/>
      <c r="S32" s="1"/>
      <c r="T32" s="1"/>
      <c r="U32" s="1"/>
    </row>
    <row r="33" spans="1:21">
      <c r="A33" s="10" t="s">
        <v>34</v>
      </c>
      <c r="B33" s="800">
        <v>19775.91402</v>
      </c>
      <c r="C33" s="800">
        <v>1425.72066</v>
      </c>
      <c r="D33" s="800">
        <v>0</v>
      </c>
      <c r="E33" s="800">
        <v>0</v>
      </c>
      <c r="F33" s="800">
        <v>21201.634679999999</v>
      </c>
      <c r="G33" s="1"/>
      <c r="H33" s="1"/>
      <c r="I33" s="1"/>
      <c r="J33" s="1"/>
      <c r="K33" s="1"/>
      <c r="L33" s="1"/>
      <c r="M33" s="1"/>
      <c r="N33" s="1"/>
      <c r="O33" s="1"/>
      <c r="P33" s="1"/>
      <c r="Q33" s="1"/>
      <c r="R33" s="1"/>
      <c r="S33" s="1"/>
      <c r="T33" s="1"/>
      <c r="U33" s="1"/>
    </row>
    <row r="34" spans="1:21">
      <c r="A34" s="10" t="s">
        <v>35</v>
      </c>
      <c r="B34" s="800">
        <v>6674.1785499999996</v>
      </c>
      <c r="C34" s="800">
        <v>56.888820000000003</v>
      </c>
      <c r="D34" s="800">
        <v>0</v>
      </c>
      <c r="E34" s="800">
        <v>0</v>
      </c>
      <c r="F34" s="800">
        <v>6731.0673699999998</v>
      </c>
      <c r="G34" s="1"/>
      <c r="H34" s="1"/>
      <c r="I34" s="1"/>
      <c r="J34" s="1"/>
      <c r="K34" s="1"/>
      <c r="L34" s="1"/>
      <c r="M34" s="1"/>
      <c r="N34" s="1"/>
      <c r="O34" s="1"/>
      <c r="P34" s="1"/>
      <c r="Q34" s="1"/>
      <c r="R34" s="1"/>
      <c r="S34" s="1"/>
      <c r="T34" s="1"/>
      <c r="U34" s="1"/>
    </row>
    <row r="35" spans="1:21">
      <c r="A35" s="12" t="s">
        <v>36</v>
      </c>
      <c r="B35" s="800">
        <v>116938.06131</v>
      </c>
      <c r="C35" s="800">
        <v>7125.2780499999999</v>
      </c>
      <c r="D35" s="800">
        <v>0</v>
      </c>
      <c r="E35" s="800">
        <v>0</v>
      </c>
      <c r="F35" s="800">
        <v>124063.33936</v>
      </c>
      <c r="G35" s="1"/>
      <c r="H35" s="1"/>
      <c r="I35" s="1"/>
      <c r="J35" s="1"/>
      <c r="K35" s="1"/>
      <c r="L35" s="1"/>
      <c r="M35" s="1"/>
      <c r="N35" s="1"/>
      <c r="O35" s="1"/>
      <c r="P35" s="1"/>
      <c r="Q35" s="1"/>
      <c r="R35" s="1"/>
      <c r="S35" s="1"/>
      <c r="T35" s="1"/>
      <c r="U35" s="1"/>
    </row>
    <row r="36" spans="1:21">
      <c r="A36" s="10" t="s">
        <v>37</v>
      </c>
      <c r="B36" s="800">
        <v>83330.257949999999</v>
      </c>
      <c r="C36" s="800">
        <v>2808.4022599999998</v>
      </c>
      <c r="D36" s="800">
        <v>0</v>
      </c>
      <c r="E36" s="800">
        <v>0</v>
      </c>
      <c r="F36" s="800">
        <v>86138.660209999987</v>
      </c>
      <c r="G36" s="1"/>
      <c r="H36" s="1"/>
      <c r="I36" s="1"/>
      <c r="J36" s="1"/>
      <c r="K36" s="1"/>
      <c r="L36" s="1"/>
      <c r="M36" s="1"/>
      <c r="N36" s="1"/>
      <c r="O36" s="1"/>
      <c r="P36" s="1"/>
      <c r="Q36" s="1"/>
      <c r="R36" s="1"/>
      <c r="S36" s="1"/>
      <c r="T36" s="1"/>
      <c r="U36" s="1"/>
    </row>
    <row r="37" spans="1:21">
      <c r="A37" s="10" t="s">
        <v>38</v>
      </c>
      <c r="B37" s="800">
        <v>27883.31048</v>
      </c>
      <c r="C37" s="800">
        <v>3785.6797799999999</v>
      </c>
      <c r="D37" s="800">
        <v>0</v>
      </c>
      <c r="E37" s="800">
        <v>0</v>
      </c>
      <c r="F37" s="800">
        <v>31668.990260000002</v>
      </c>
      <c r="G37" s="1"/>
      <c r="H37" s="1"/>
      <c r="I37" s="1"/>
      <c r="J37" s="1"/>
      <c r="K37" s="1"/>
      <c r="L37" s="1"/>
      <c r="M37" s="1"/>
      <c r="N37" s="1"/>
      <c r="O37" s="1"/>
      <c r="P37" s="1"/>
      <c r="Q37" s="1"/>
      <c r="R37" s="1"/>
      <c r="S37" s="1"/>
      <c r="T37" s="1"/>
      <c r="U37" s="1"/>
    </row>
    <row r="38" spans="1:21">
      <c r="A38" s="10" t="s">
        <v>39</v>
      </c>
      <c r="B38" s="800">
        <v>5724.4928799999998</v>
      </c>
      <c r="C38" s="800">
        <v>531.19601</v>
      </c>
      <c r="D38" s="800">
        <v>0</v>
      </c>
      <c r="E38" s="800">
        <v>0</v>
      </c>
      <c r="F38" s="800">
        <v>6255.6888899999994</v>
      </c>
      <c r="G38" s="1"/>
      <c r="H38" s="1"/>
      <c r="I38" s="1"/>
      <c r="J38" s="1"/>
      <c r="K38" s="1"/>
      <c r="L38" s="1"/>
      <c r="M38" s="1"/>
      <c r="N38" s="1"/>
      <c r="O38" s="1"/>
      <c r="P38" s="1"/>
      <c r="Q38" s="1"/>
      <c r="R38" s="1"/>
      <c r="S38" s="1"/>
      <c r="T38" s="1"/>
      <c r="U38" s="1"/>
    </row>
    <row r="39" spans="1:21">
      <c r="A39" s="12" t="s">
        <v>40</v>
      </c>
      <c r="B39" s="800">
        <v>433765.54807000002</v>
      </c>
      <c r="C39" s="800">
        <v>27664.340530000001</v>
      </c>
      <c r="D39" s="800">
        <v>0</v>
      </c>
      <c r="E39" s="800">
        <v>0</v>
      </c>
      <c r="F39" s="800">
        <v>461429.88860000001</v>
      </c>
      <c r="G39" s="1"/>
      <c r="H39" s="1"/>
      <c r="I39" s="1"/>
      <c r="J39" s="1"/>
      <c r="K39" s="1"/>
      <c r="L39" s="1"/>
      <c r="M39" s="1"/>
      <c r="N39" s="1"/>
      <c r="O39" s="1"/>
      <c r="P39" s="1"/>
      <c r="Q39" s="1"/>
      <c r="R39" s="1"/>
      <c r="S39" s="1"/>
      <c r="T39" s="1"/>
      <c r="U39" s="1"/>
    </row>
    <row r="40" spans="1:21">
      <c r="A40" s="10" t="s">
        <v>41</v>
      </c>
      <c r="B40" s="800">
        <v>187335.02369</v>
      </c>
      <c r="C40" s="800">
        <v>7332.4438099999998</v>
      </c>
      <c r="D40" s="800">
        <v>0</v>
      </c>
      <c r="E40" s="800">
        <v>0</v>
      </c>
      <c r="F40" s="800">
        <v>194667.4675</v>
      </c>
      <c r="G40" s="1"/>
      <c r="H40" s="1"/>
      <c r="I40" s="1"/>
      <c r="J40" s="1"/>
      <c r="K40" s="1"/>
      <c r="L40" s="1"/>
      <c r="M40" s="1"/>
      <c r="N40" s="1"/>
      <c r="O40" s="1"/>
      <c r="P40" s="1"/>
      <c r="Q40" s="1"/>
      <c r="R40" s="1"/>
      <c r="S40" s="1"/>
      <c r="T40" s="1"/>
      <c r="U40" s="1"/>
    </row>
    <row r="41" spans="1:21">
      <c r="A41" s="10" t="s">
        <v>42</v>
      </c>
      <c r="B41" s="800">
        <v>65832.458200000008</v>
      </c>
      <c r="C41" s="800">
        <v>7289.8811299999998</v>
      </c>
      <c r="D41" s="800">
        <v>0</v>
      </c>
      <c r="E41" s="800">
        <v>0</v>
      </c>
      <c r="F41" s="800">
        <v>73122.339330000003</v>
      </c>
      <c r="G41" s="1"/>
      <c r="H41" s="1"/>
      <c r="I41" s="1"/>
      <c r="J41" s="1"/>
      <c r="K41" s="1"/>
      <c r="L41" s="1"/>
      <c r="M41" s="1"/>
      <c r="N41" s="1"/>
      <c r="O41" s="1"/>
      <c r="P41" s="1"/>
      <c r="Q41" s="1"/>
      <c r="R41" s="1"/>
      <c r="S41" s="1"/>
      <c r="T41" s="1"/>
      <c r="U41" s="1"/>
    </row>
    <row r="42" spans="1:21">
      <c r="A42" s="10" t="s">
        <v>43</v>
      </c>
      <c r="B42" s="800">
        <v>1804.1459</v>
      </c>
      <c r="C42" s="800">
        <v>988.86049000000003</v>
      </c>
      <c r="D42" s="800">
        <v>0</v>
      </c>
      <c r="E42" s="800">
        <v>0</v>
      </c>
      <c r="F42" s="800">
        <v>2793.00639</v>
      </c>
      <c r="G42" s="1"/>
      <c r="H42" s="1"/>
      <c r="I42" s="1"/>
      <c r="J42" s="1"/>
      <c r="K42" s="1"/>
      <c r="L42" s="1"/>
      <c r="M42" s="1"/>
      <c r="N42" s="1"/>
      <c r="O42" s="1"/>
      <c r="P42" s="1"/>
      <c r="Q42" s="1"/>
      <c r="R42" s="1"/>
      <c r="S42" s="1"/>
      <c r="T42" s="1"/>
      <c r="U42" s="1"/>
    </row>
    <row r="43" spans="1:21">
      <c r="A43" s="10" t="s">
        <v>44</v>
      </c>
      <c r="B43" s="800">
        <v>1474.82025</v>
      </c>
      <c r="C43" s="800">
        <v>1539.1629699999999</v>
      </c>
      <c r="D43" s="800">
        <v>0</v>
      </c>
      <c r="E43" s="800">
        <v>0</v>
      </c>
      <c r="F43" s="800">
        <v>3013.9832200000001</v>
      </c>
      <c r="G43" s="1"/>
      <c r="H43" s="1"/>
      <c r="I43" s="1"/>
      <c r="J43" s="1"/>
      <c r="K43" s="1"/>
      <c r="L43" s="1"/>
      <c r="M43" s="1"/>
      <c r="N43" s="1"/>
      <c r="O43" s="1"/>
      <c r="P43" s="1"/>
      <c r="Q43" s="1"/>
      <c r="R43" s="1"/>
      <c r="S43" s="1"/>
      <c r="T43" s="1"/>
      <c r="U43" s="1"/>
    </row>
    <row r="44" spans="1:21">
      <c r="A44" s="10" t="s">
        <v>45</v>
      </c>
      <c r="B44" s="800">
        <v>114.6733</v>
      </c>
      <c r="C44" s="800">
        <v>13.8491</v>
      </c>
      <c r="D44" s="800">
        <v>0</v>
      </c>
      <c r="E44" s="800">
        <v>0</v>
      </c>
      <c r="F44" s="800">
        <v>128.5224</v>
      </c>
      <c r="G44" s="1"/>
      <c r="H44" s="1"/>
      <c r="I44" s="1"/>
      <c r="J44" s="1"/>
      <c r="K44" s="1"/>
      <c r="L44" s="1"/>
      <c r="M44" s="1"/>
      <c r="N44" s="1"/>
      <c r="O44" s="1"/>
      <c r="P44" s="1"/>
      <c r="Q44" s="1"/>
      <c r="R44" s="1"/>
      <c r="S44" s="1"/>
      <c r="T44" s="1"/>
      <c r="U44" s="1"/>
    </row>
    <row r="45" spans="1:21">
      <c r="A45" s="10" t="s">
        <v>46</v>
      </c>
      <c r="B45" s="800">
        <v>284.91595000000001</v>
      </c>
      <c r="C45" s="800">
        <v>0.65808</v>
      </c>
      <c r="D45" s="800">
        <v>0</v>
      </c>
      <c r="E45" s="800">
        <v>0</v>
      </c>
      <c r="F45" s="800">
        <v>285.57403000000005</v>
      </c>
      <c r="G45" s="1"/>
      <c r="H45" s="1"/>
      <c r="I45" s="1"/>
      <c r="J45" s="1"/>
      <c r="K45" s="1"/>
      <c r="L45" s="1"/>
      <c r="M45" s="1"/>
      <c r="N45" s="1"/>
      <c r="O45" s="1"/>
      <c r="P45" s="1"/>
      <c r="Q45" s="1"/>
      <c r="R45" s="1"/>
      <c r="S45" s="1"/>
      <c r="T45" s="1"/>
      <c r="U45" s="1"/>
    </row>
    <row r="46" spans="1:21">
      <c r="A46" s="10" t="s">
        <v>47</v>
      </c>
      <c r="B46" s="800">
        <v>70670.519360000006</v>
      </c>
      <c r="C46" s="800">
        <v>4307.3491599999998</v>
      </c>
      <c r="D46" s="800">
        <v>0</v>
      </c>
      <c r="E46" s="800">
        <v>0</v>
      </c>
      <c r="F46" s="800">
        <v>74977.868519999989</v>
      </c>
      <c r="G46" s="1"/>
      <c r="H46" s="1"/>
      <c r="I46" s="1"/>
      <c r="J46" s="1"/>
      <c r="K46" s="1"/>
      <c r="L46" s="1"/>
      <c r="M46" s="1"/>
      <c r="N46" s="1"/>
      <c r="O46" s="1"/>
      <c r="P46" s="1"/>
      <c r="Q46" s="1"/>
      <c r="R46" s="1"/>
      <c r="S46" s="1"/>
      <c r="T46" s="1"/>
      <c r="U46" s="1"/>
    </row>
    <row r="47" spans="1:21">
      <c r="A47" s="10" t="s">
        <v>48</v>
      </c>
      <c r="B47" s="800">
        <v>102606.78814</v>
      </c>
      <c r="C47" s="800">
        <v>6069.6433999999999</v>
      </c>
      <c r="D47" s="800">
        <v>0</v>
      </c>
      <c r="E47" s="800">
        <v>0</v>
      </c>
      <c r="F47" s="800">
        <v>108676.43154000001</v>
      </c>
      <c r="G47" s="1"/>
      <c r="H47" s="1"/>
      <c r="I47" s="1"/>
      <c r="J47" s="1"/>
      <c r="K47" s="1"/>
      <c r="L47" s="1"/>
      <c r="M47" s="1"/>
      <c r="N47" s="1"/>
      <c r="O47" s="1"/>
      <c r="P47" s="1"/>
      <c r="Q47" s="1"/>
      <c r="R47" s="1"/>
      <c r="S47" s="1"/>
      <c r="T47" s="1"/>
      <c r="U47" s="1"/>
    </row>
    <row r="48" spans="1:21">
      <c r="A48" s="10" t="s">
        <v>49</v>
      </c>
      <c r="B48" s="800">
        <v>659.91753000000006</v>
      </c>
      <c r="C48" s="800">
        <v>13.940620000000001</v>
      </c>
      <c r="D48" s="800">
        <v>0</v>
      </c>
      <c r="E48" s="800">
        <v>0</v>
      </c>
      <c r="F48" s="800">
        <v>673.85815000000002</v>
      </c>
      <c r="G48" s="1"/>
      <c r="H48" s="1"/>
      <c r="I48" s="1"/>
      <c r="J48" s="1"/>
      <c r="K48" s="1"/>
      <c r="L48" s="1"/>
      <c r="M48" s="1"/>
      <c r="N48" s="1"/>
      <c r="O48" s="1"/>
      <c r="P48" s="1"/>
      <c r="Q48" s="1"/>
      <c r="R48" s="1"/>
      <c r="S48" s="1"/>
      <c r="T48" s="1"/>
      <c r="U48" s="1"/>
    </row>
    <row r="49" spans="1:21">
      <c r="A49" s="10" t="s">
        <v>50</v>
      </c>
      <c r="B49" s="800">
        <v>1633.1349399999999</v>
      </c>
      <c r="C49" s="800">
        <v>8.5420999999999996</v>
      </c>
      <c r="D49" s="800">
        <v>0</v>
      </c>
      <c r="E49" s="800">
        <v>0</v>
      </c>
      <c r="F49" s="800">
        <v>1641.67704</v>
      </c>
      <c r="G49" s="1"/>
      <c r="H49" s="1"/>
      <c r="I49" s="1"/>
      <c r="J49" s="1"/>
      <c r="K49" s="1"/>
      <c r="L49" s="1"/>
      <c r="M49" s="1"/>
      <c r="N49" s="1"/>
      <c r="O49" s="1"/>
      <c r="P49" s="1"/>
      <c r="Q49" s="1"/>
      <c r="R49" s="1"/>
      <c r="S49" s="1"/>
      <c r="T49" s="1"/>
      <c r="U49" s="1"/>
    </row>
    <row r="50" spans="1:21">
      <c r="A50" s="10" t="s">
        <v>51</v>
      </c>
      <c r="B50" s="800">
        <v>502.27452</v>
      </c>
      <c r="C50" s="800">
        <v>8.27</v>
      </c>
      <c r="D50" s="800">
        <v>0</v>
      </c>
      <c r="E50" s="800">
        <v>0</v>
      </c>
      <c r="F50" s="800">
        <v>510.54452000000003</v>
      </c>
      <c r="G50" s="1"/>
      <c r="H50" s="1"/>
      <c r="I50" s="1"/>
      <c r="J50" s="1"/>
      <c r="K50" s="1"/>
      <c r="L50" s="1"/>
      <c r="M50" s="1"/>
      <c r="N50" s="1"/>
      <c r="O50" s="1"/>
      <c r="P50" s="1"/>
      <c r="Q50" s="1"/>
      <c r="R50" s="1"/>
      <c r="S50" s="1"/>
      <c r="T50" s="1"/>
      <c r="U50" s="1"/>
    </row>
    <row r="51" spans="1:21">
      <c r="A51" s="10" t="s">
        <v>52</v>
      </c>
      <c r="B51" s="800">
        <v>846.87629000000004</v>
      </c>
      <c r="C51" s="800">
        <v>91.739670000000004</v>
      </c>
      <c r="D51" s="800">
        <v>0</v>
      </c>
      <c r="E51" s="800">
        <v>0</v>
      </c>
      <c r="F51" s="800">
        <v>938.61595999999997</v>
      </c>
      <c r="G51" s="1"/>
      <c r="H51" s="1"/>
      <c r="I51" s="1"/>
      <c r="J51" s="1"/>
      <c r="K51" s="1"/>
      <c r="L51" s="1"/>
      <c r="M51" s="1"/>
      <c r="N51" s="1"/>
      <c r="O51" s="1"/>
      <c r="P51" s="1"/>
      <c r="Q51" s="1"/>
      <c r="R51" s="1"/>
      <c r="S51" s="1"/>
      <c r="T51" s="1"/>
      <c r="U51" s="1"/>
    </row>
    <row r="52" spans="1:21">
      <c r="A52" s="12" t="s">
        <v>53</v>
      </c>
      <c r="B52" s="800">
        <v>-406963.87007</v>
      </c>
      <c r="C52" s="800">
        <v>-4096.6982500000004</v>
      </c>
      <c r="D52" s="800">
        <v>0</v>
      </c>
      <c r="E52" s="800">
        <v>0</v>
      </c>
      <c r="F52" s="800">
        <v>-411060.56832000002</v>
      </c>
      <c r="G52" s="1"/>
      <c r="H52" s="1"/>
      <c r="I52" s="1"/>
      <c r="J52" s="1"/>
      <c r="K52" s="1"/>
      <c r="L52" s="1"/>
      <c r="M52" s="1"/>
      <c r="N52" s="1"/>
      <c r="O52" s="1"/>
      <c r="P52" s="1"/>
      <c r="Q52" s="1"/>
      <c r="R52" s="1"/>
      <c r="S52" s="1"/>
      <c r="T52" s="1"/>
      <c r="U52" s="1"/>
    </row>
    <row r="53" spans="1:21">
      <c r="A53" s="13" t="s">
        <v>54</v>
      </c>
      <c r="B53" s="800">
        <v>-69154.349130000002</v>
      </c>
      <c r="C53" s="800">
        <v>-639.78536999999994</v>
      </c>
      <c r="D53" s="800">
        <v>0</v>
      </c>
      <c r="E53" s="800">
        <v>0</v>
      </c>
      <c r="F53" s="800">
        <v>-69794.1345</v>
      </c>
      <c r="G53" s="1"/>
      <c r="H53" s="1"/>
      <c r="I53" s="1"/>
      <c r="J53" s="1"/>
      <c r="K53" s="1"/>
      <c r="L53" s="1"/>
      <c r="M53" s="1"/>
      <c r="N53" s="1"/>
      <c r="O53" s="1"/>
      <c r="P53" s="1"/>
      <c r="Q53" s="1"/>
      <c r="R53" s="1"/>
      <c r="S53" s="1"/>
      <c r="T53" s="1"/>
      <c r="U53" s="1"/>
    </row>
    <row r="54" spans="1:21">
      <c r="A54" s="10" t="s">
        <v>55</v>
      </c>
      <c r="B54" s="800">
        <v>-10960.04162</v>
      </c>
      <c r="C54" s="800">
        <v>-588.50530000000003</v>
      </c>
      <c r="D54" s="800">
        <v>0</v>
      </c>
      <c r="E54" s="800">
        <v>0</v>
      </c>
      <c r="F54" s="800">
        <v>-11548.546920000001</v>
      </c>
      <c r="G54" s="1"/>
      <c r="H54" s="1"/>
      <c r="I54" s="1"/>
      <c r="J54" s="1"/>
      <c r="K54" s="1"/>
      <c r="L54" s="1"/>
      <c r="M54" s="1"/>
      <c r="N54" s="1"/>
      <c r="O54" s="1"/>
      <c r="P54" s="1"/>
      <c r="Q54" s="1"/>
      <c r="R54" s="1"/>
      <c r="S54" s="1"/>
      <c r="T54" s="1"/>
      <c r="U54" s="1"/>
    </row>
    <row r="55" spans="1:21">
      <c r="A55" s="10" t="s">
        <v>56</v>
      </c>
      <c r="B55" s="800">
        <v>-55352.848079999996</v>
      </c>
      <c r="C55" s="800">
        <v>-141.07529</v>
      </c>
      <c r="D55" s="800">
        <v>0</v>
      </c>
      <c r="E55" s="800">
        <v>0</v>
      </c>
      <c r="F55" s="800">
        <v>-55493.923369999997</v>
      </c>
      <c r="G55" s="1"/>
      <c r="H55" s="1"/>
      <c r="I55" s="1"/>
      <c r="J55" s="1"/>
      <c r="K55" s="1"/>
      <c r="L55" s="1"/>
      <c r="M55" s="1"/>
      <c r="N55" s="1"/>
      <c r="O55" s="1"/>
      <c r="P55" s="1"/>
      <c r="Q55" s="1"/>
      <c r="R55" s="1"/>
      <c r="S55" s="1"/>
      <c r="T55" s="1"/>
      <c r="U55" s="1"/>
    </row>
    <row r="56" spans="1:21">
      <c r="A56" s="10" t="s">
        <v>57</v>
      </c>
      <c r="B56" s="800">
        <v>-11742.123939999999</v>
      </c>
      <c r="C56" s="800">
        <v>-159.11901999999998</v>
      </c>
      <c r="D56" s="800">
        <v>0</v>
      </c>
      <c r="E56" s="800">
        <v>0</v>
      </c>
      <c r="F56" s="800">
        <v>-11901.242960000001</v>
      </c>
      <c r="G56" s="1"/>
      <c r="H56" s="1"/>
      <c r="I56" s="1"/>
      <c r="J56" s="1"/>
      <c r="K56" s="1"/>
      <c r="L56" s="1"/>
      <c r="M56" s="1"/>
      <c r="N56" s="1"/>
      <c r="O56" s="1"/>
      <c r="P56" s="1"/>
      <c r="Q56" s="1"/>
      <c r="R56" s="1"/>
      <c r="S56" s="1"/>
      <c r="T56" s="1"/>
      <c r="U56" s="1"/>
    </row>
    <row r="57" spans="1:21">
      <c r="A57" s="10" t="s">
        <v>58</v>
      </c>
      <c r="B57" s="800">
        <v>-56890.25806</v>
      </c>
      <c r="C57" s="800">
        <v>-1001.7869499999999</v>
      </c>
      <c r="D57" s="800">
        <v>0</v>
      </c>
      <c r="E57" s="800">
        <v>0</v>
      </c>
      <c r="F57" s="800">
        <v>-57892.045009999994</v>
      </c>
      <c r="G57" s="1"/>
      <c r="H57" s="1"/>
      <c r="I57" s="1"/>
      <c r="J57" s="1"/>
      <c r="K57" s="1"/>
      <c r="L57" s="1"/>
      <c r="M57" s="1"/>
      <c r="N57" s="1"/>
      <c r="O57" s="1"/>
      <c r="P57" s="1"/>
      <c r="Q57" s="1"/>
      <c r="R57" s="1"/>
      <c r="S57" s="1"/>
      <c r="T57" s="1"/>
      <c r="U57" s="1"/>
    </row>
    <row r="58" spans="1:21">
      <c r="A58" s="10" t="s">
        <v>59</v>
      </c>
      <c r="B58" s="800">
        <v>-17538.336139999999</v>
      </c>
      <c r="C58" s="800">
        <v>-1328.6056899999999</v>
      </c>
      <c r="D58" s="800">
        <v>0</v>
      </c>
      <c r="E58" s="800">
        <v>0</v>
      </c>
      <c r="F58" s="800">
        <v>-18866.94183</v>
      </c>
      <c r="G58" s="1"/>
      <c r="H58" s="1"/>
      <c r="I58" s="1"/>
      <c r="J58" s="1"/>
      <c r="K58" s="1"/>
      <c r="L58" s="1"/>
      <c r="M58" s="1"/>
      <c r="N58" s="1"/>
      <c r="O58" s="1"/>
      <c r="P58" s="1"/>
      <c r="Q58" s="1"/>
      <c r="R58" s="1"/>
      <c r="S58" s="1"/>
      <c r="T58" s="1"/>
      <c r="U58" s="1"/>
    </row>
    <row r="59" spans="1:21">
      <c r="A59" s="13" t="s">
        <v>60</v>
      </c>
      <c r="B59" s="800">
        <v>-140453.4129</v>
      </c>
      <c r="C59" s="800">
        <v>0</v>
      </c>
      <c r="D59" s="800">
        <v>0</v>
      </c>
      <c r="E59" s="800">
        <v>0</v>
      </c>
      <c r="F59" s="800">
        <v>-140453.4129</v>
      </c>
      <c r="G59" s="1"/>
      <c r="H59" s="1"/>
      <c r="I59" s="1"/>
      <c r="J59" s="1"/>
      <c r="K59" s="1"/>
      <c r="L59" s="1"/>
      <c r="M59" s="1"/>
      <c r="N59" s="1"/>
      <c r="O59" s="1"/>
      <c r="P59" s="1"/>
      <c r="Q59" s="1"/>
      <c r="R59" s="1"/>
      <c r="S59" s="1"/>
      <c r="T59" s="1"/>
      <c r="U59" s="1"/>
    </row>
    <row r="60" spans="1:21">
      <c r="A60" s="10" t="s">
        <v>61</v>
      </c>
      <c r="B60" s="800">
        <v>-32347.783059999998</v>
      </c>
      <c r="C60" s="800">
        <v>0</v>
      </c>
      <c r="D60" s="800">
        <v>0</v>
      </c>
      <c r="E60" s="800">
        <v>0</v>
      </c>
      <c r="F60" s="800">
        <v>-32347.783059999998</v>
      </c>
      <c r="G60" s="1"/>
      <c r="H60" s="1"/>
      <c r="I60" s="1"/>
      <c r="J60" s="1"/>
      <c r="K60" s="1"/>
      <c r="L60" s="1"/>
      <c r="M60" s="1"/>
      <c r="N60" s="1"/>
      <c r="O60" s="1"/>
      <c r="P60" s="1"/>
      <c r="Q60" s="1"/>
      <c r="R60" s="1"/>
      <c r="S60" s="1"/>
      <c r="T60" s="1"/>
      <c r="U60" s="1"/>
    </row>
    <row r="61" spans="1:21">
      <c r="A61" s="10" t="s">
        <v>62</v>
      </c>
      <c r="B61" s="800">
        <v>0</v>
      </c>
      <c r="C61" s="800">
        <v>0</v>
      </c>
      <c r="D61" s="800">
        <v>0</v>
      </c>
      <c r="E61" s="800">
        <v>0</v>
      </c>
      <c r="F61" s="800">
        <v>0</v>
      </c>
      <c r="G61" s="1"/>
      <c r="H61" s="1"/>
      <c r="I61" s="1"/>
      <c r="J61" s="1"/>
      <c r="K61" s="1"/>
      <c r="L61" s="1"/>
      <c r="M61" s="1"/>
      <c r="N61" s="1"/>
      <c r="O61" s="1"/>
      <c r="P61" s="1"/>
      <c r="Q61" s="1"/>
      <c r="R61" s="1"/>
      <c r="S61" s="1"/>
      <c r="T61" s="1"/>
      <c r="U61" s="1"/>
    </row>
    <row r="62" spans="1:21">
      <c r="A62" s="10" t="s">
        <v>63</v>
      </c>
      <c r="B62" s="800">
        <v>0</v>
      </c>
      <c r="C62" s="800">
        <v>0</v>
      </c>
      <c r="D62" s="800">
        <v>0</v>
      </c>
      <c r="E62" s="800">
        <v>0</v>
      </c>
      <c r="F62" s="800">
        <v>0</v>
      </c>
      <c r="G62" s="1"/>
      <c r="H62" s="1"/>
      <c r="I62" s="1"/>
      <c r="J62" s="1"/>
      <c r="K62" s="1"/>
      <c r="L62" s="1"/>
      <c r="M62" s="1"/>
      <c r="N62" s="1"/>
      <c r="O62" s="1"/>
      <c r="P62" s="1"/>
      <c r="Q62" s="1"/>
      <c r="R62" s="1"/>
      <c r="S62" s="1"/>
      <c r="T62" s="1"/>
      <c r="U62" s="1"/>
    </row>
    <row r="63" spans="1:21">
      <c r="A63" s="10" t="s">
        <v>64</v>
      </c>
      <c r="B63" s="800">
        <v>-23.16572</v>
      </c>
      <c r="C63" s="800">
        <v>0</v>
      </c>
      <c r="D63" s="800">
        <v>0</v>
      </c>
      <c r="E63" s="800">
        <v>0</v>
      </c>
      <c r="F63" s="800">
        <v>-23.16572</v>
      </c>
      <c r="G63" s="1"/>
      <c r="H63" s="1"/>
      <c r="I63" s="1"/>
      <c r="J63" s="1"/>
      <c r="K63" s="1"/>
      <c r="L63" s="1"/>
      <c r="M63" s="1"/>
      <c r="N63" s="1"/>
      <c r="O63" s="1"/>
      <c r="P63" s="1"/>
      <c r="Q63" s="1"/>
      <c r="R63" s="1"/>
      <c r="S63" s="1"/>
      <c r="T63" s="1"/>
      <c r="U63" s="1"/>
    </row>
    <row r="64" spans="1:21">
      <c r="A64" s="10" t="s">
        <v>65</v>
      </c>
      <c r="B64" s="800">
        <v>-165.13594000000001</v>
      </c>
      <c r="C64" s="800">
        <v>-12.83996</v>
      </c>
      <c r="D64" s="800">
        <v>0</v>
      </c>
      <c r="E64" s="800">
        <v>0</v>
      </c>
      <c r="F64" s="800">
        <v>-177.9759</v>
      </c>
      <c r="G64" s="1"/>
      <c r="H64" s="1"/>
      <c r="I64" s="1"/>
      <c r="J64" s="1"/>
      <c r="K64" s="1"/>
      <c r="L64" s="1"/>
      <c r="M64" s="1"/>
      <c r="N64" s="1"/>
      <c r="O64" s="1"/>
      <c r="P64" s="1"/>
      <c r="Q64" s="1"/>
      <c r="R64" s="1"/>
      <c r="S64" s="1"/>
      <c r="T64" s="1"/>
      <c r="U64" s="1"/>
    </row>
    <row r="65" spans="1:21">
      <c r="A65" s="13" t="s">
        <v>66</v>
      </c>
      <c r="B65" s="800">
        <v>-2004.35078</v>
      </c>
      <c r="C65" s="800">
        <v>-7.2184499999999998</v>
      </c>
      <c r="D65" s="800">
        <v>0</v>
      </c>
      <c r="E65" s="800">
        <v>0</v>
      </c>
      <c r="F65" s="800">
        <v>-2011.5692300000001</v>
      </c>
      <c r="G65" s="1"/>
      <c r="H65" s="1"/>
      <c r="I65" s="1"/>
      <c r="J65" s="1"/>
      <c r="K65" s="1"/>
      <c r="L65" s="1"/>
      <c r="M65" s="1"/>
      <c r="N65" s="1"/>
      <c r="O65" s="1"/>
      <c r="P65" s="1"/>
      <c r="Q65" s="1"/>
      <c r="R65" s="1"/>
      <c r="S65" s="1"/>
      <c r="T65" s="1"/>
      <c r="U65" s="1"/>
    </row>
    <row r="66" spans="1:21">
      <c r="A66" s="10" t="s">
        <v>67</v>
      </c>
      <c r="B66" s="800">
        <v>-4733.9073399999997</v>
      </c>
      <c r="C66" s="800">
        <v>-26.558900000000001</v>
      </c>
      <c r="D66" s="800">
        <v>0</v>
      </c>
      <c r="E66" s="800">
        <v>0</v>
      </c>
      <c r="F66" s="800">
        <v>-4760.4662400000007</v>
      </c>
      <c r="G66" s="1"/>
      <c r="H66" s="1"/>
      <c r="I66" s="1"/>
      <c r="J66" s="1"/>
      <c r="K66" s="1"/>
      <c r="L66" s="1"/>
      <c r="M66" s="1"/>
      <c r="N66" s="1"/>
      <c r="O66" s="1"/>
      <c r="P66" s="1"/>
      <c r="Q66" s="1"/>
      <c r="R66" s="1"/>
      <c r="S66" s="1"/>
      <c r="T66" s="1"/>
      <c r="U66" s="1"/>
    </row>
    <row r="67" spans="1:21">
      <c r="A67" s="10" t="s">
        <v>68</v>
      </c>
      <c r="B67" s="800">
        <v>-1338.6426100000001</v>
      </c>
      <c r="C67" s="800">
        <v>-47.009389999999996</v>
      </c>
      <c r="D67" s="800">
        <v>0</v>
      </c>
      <c r="E67" s="800">
        <v>0</v>
      </c>
      <c r="F67" s="800">
        <v>-1385.652</v>
      </c>
      <c r="G67" s="1"/>
      <c r="H67" s="1"/>
      <c r="I67" s="1"/>
      <c r="J67" s="1"/>
      <c r="K67" s="1"/>
      <c r="L67" s="1"/>
      <c r="M67" s="1"/>
      <c r="N67" s="1"/>
      <c r="O67" s="1"/>
      <c r="P67" s="1"/>
      <c r="Q67" s="1"/>
      <c r="R67" s="1"/>
      <c r="S67" s="1"/>
      <c r="T67" s="1"/>
      <c r="U67" s="1"/>
    </row>
    <row r="68" spans="1:21">
      <c r="A68" s="10" t="s">
        <v>69</v>
      </c>
      <c r="B68" s="800">
        <v>-4259.5147500000003</v>
      </c>
      <c r="C68" s="800">
        <v>-144.19392999999999</v>
      </c>
      <c r="D68" s="800">
        <v>0</v>
      </c>
      <c r="E68" s="800">
        <v>0</v>
      </c>
      <c r="F68" s="800">
        <v>-4403.7086799999997</v>
      </c>
      <c r="G68" s="1"/>
      <c r="H68" s="1"/>
      <c r="I68" s="1"/>
      <c r="J68" s="1"/>
      <c r="K68" s="1"/>
      <c r="L68" s="1"/>
      <c r="M68" s="1"/>
      <c r="N68" s="1"/>
      <c r="O68" s="1"/>
      <c r="P68" s="1"/>
      <c r="Q68" s="1"/>
      <c r="R68" s="1"/>
      <c r="S68" s="1"/>
      <c r="T68" s="1"/>
      <c r="U68" s="1"/>
    </row>
    <row r="69" spans="1:21">
      <c r="A69" s="9" t="s">
        <v>70</v>
      </c>
      <c r="B69" s="801">
        <v>72073.345409999994</v>
      </c>
      <c r="C69" s="801">
        <v>13853.51787</v>
      </c>
      <c r="D69" s="801">
        <v>0</v>
      </c>
      <c r="E69" s="801">
        <v>0</v>
      </c>
      <c r="F69" s="801">
        <v>85926.863280000005</v>
      </c>
      <c r="G69" s="1"/>
      <c r="H69" s="1"/>
      <c r="I69" s="1"/>
      <c r="J69" s="1"/>
      <c r="K69" s="1"/>
      <c r="L69" s="1"/>
      <c r="M69" s="1"/>
      <c r="N69" s="1"/>
      <c r="O69" s="1"/>
      <c r="P69" s="1"/>
      <c r="Q69" s="1"/>
      <c r="R69" s="1"/>
      <c r="S69" s="1"/>
      <c r="T69" s="1"/>
      <c r="U69" s="1"/>
    </row>
    <row r="70" spans="1:21">
      <c r="A70" s="10" t="s">
        <v>71</v>
      </c>
      <c r="B70" s="800">
        <v>0</v>
      </c>
      <c r="C70" s="800">
        <v>0</v>
      </c>
      <c r="D70" s="800">
        <v>0</v>
      </c>
      <c r="E70" s="800">
        <v>0</v>
      </c>
      <c r="F70" s="800">
        <v>0</v>
      </c>
      <c r="G70" s="1"/>
      <c r="H70" s="1"/>
      <c r="I70" s="1"/>
      <c r="J70" s="1"/>
      <c r="K70" s="1"/>
      <c r="L70" s="1"/>
      <c r="M70" s="1"/>
      <c r="N70" s="1"/>
      <c r="O70" s="1"/>
      <c r="P70" s="1"/>
      <c r="Q70" s="1"/>
      <c r="R70" s="1"/>
      <c r="S70" s="1"/>
      <c r="T70" s="1"/>
      <c r="U70" s="1"/>
    </row>
    <row r="71" spans="1:21">
      <c r="A71" s="13" t="s">
        <v>72</v>
      </c>
      <c r="B71" s="800">
        <v>30500.96587</v>
      </c>
      <c r="C71" s="800">
        <v>1190.2015700000002</v>
      </c>
      <c r="D71" s="800">
        <v>0</v>
      </c>
      <c r="E71" s="800">
        <v>0</v>
      </c>
      <c r="F71" s="800">
        <v>31691.167440000001</v>
      </c>
      <c r="G71" s="1"/>
      <c r="H71" s="1"/>
      <c r="I71" s="1"/>
      <c r="J71" s="1"/>
      <c r="K71" s="1"/>
      <c r="L71" s="1"/>
      <c r="M71" s="1"/>
      <c r="N71" s="1"/>
      <c r="O71" s="1"/>
      <c r="P71" s="1"/>
      <c r="Q71" s="1"/>
      <c r="R71" s="1"/>
      <c r="S71" s="1"/>
      <c r="T71" s="1"/>
      <c r="U71" s="1"/>
    </row>
    <row r="72" spans="1:21">
      <c r="A72" s="10" t="s">
        <v>73</v>
      </c>
      <c r="B72" s="800">
        <v>56605.33322</v>
      </c>
      <c r="C72" s="800">
        <v>34418.422290000002</v>
      </c>
      <c r="D72" s="800">
        <v>0</v>
      </c>
      <c r="E72" s="800">
        <v>0</v>
      </c>
      <c r="F72" s="800">
        <v>91023.755510000003</v>
      </c>
      <c r="G72" s="1"/>
      <c r="H72" s="1"/>
      <c r="I72" s="1"/>
      <c r="J72" s="1"/>
      <c r="K72" s="1"/>
      <c r="L72" s="1"/>
      <c r="M72" s="1"/>
      <c r="N72" s="1"/>
      <c r="O72" s="1"/>
      <c r="P72" s="1"/>
      <c r="Q72" s="1"/>
      <c r="R72" s="1"/>
      <c r="S72" s="1"/>
      <c r="T72" s="1"/>
      <c r="U72" s="1"/>
    </row>
    <row r="73" spans="1:21">
      <c r="A73" s="10" t="s">
        <v>74</v>
      </c>
      <c r="B73" s="800">
        <v>0</v>
      </c>
      <c r="C73" s="800">
        <v>0</v>
      </c>
      <c r="D73" s="800">
        <v>0</v>
      </c>
      <c r="E73" s="800">
        <v>0</v>
      </c>
      <c r="F73" s="800">
        <v>0</v>
      </c>
      <c r="G73" s="1"/>
      <c r="H73" s="1"/>
      <c r="I73" s="1"/>
      <c r="J73" s="1"/>
      <c r="K73" s="1"/>
      <c r="L73" s="1"/>
      <c r="M73" s="1"/>
      <c r="N73" s="1"/>
      <c r="O73" s="1"/>
      <c r="P73" s="1"/>
      <c r="Q73" s="1"/>
      <c r="R73" s="1"/>
      <c r="S73" s="1"/>
      <c r="T73" s="1"/>
      <c r="U73" s="1"/>
    </row>
    <row r="74" spans="1:21">
      <c r="A74" s="10" t="s">
        <v>75</v>
      </c>
      <c r="B74" s="800">
        <v>-15032.953680000001</v>
      </c>
      <c r="C74" s="800">
        <v>-21755.10599</v>
      </c>
      <c r="D74" s="800">
        <v>0</v>
      </c>
      <c r="E74" s="800">
        <v>0</v>
      </c>
      <c r="F74" s="800">
        <v>-36788.059670000002</v>
      </c>
      <c r="G74" s="1"/>
      <c r="H74" s="1"/>
      <c r="I74" s="1"/>
      <c r="J74" s="1"/>
      <c r="K74" s="1"/>
      <c r="L74" s="1"/>
      <c r="M74" s="1"/>
      <c r="N74" s="1"/>
      <c r="O74" s="1"/>
      <c r="P74" s="1"/>
      <c r="Q74" s="1"/>
      <c r="R74" s="1"/>
      <c r="S74" s="1"/>
      <c r="T74" s="1"/>
      <c r="U74" s="1"/>
    </row>
    <row r="75" spans="1:21">
      <c r="A75" s="9" t="s">
        <v>76</v>
      </c>
      <c r="B75" s="801">
        <v>1448.14994</v>
      </c>
      <c r="C75" s="801">
        <v>0</v>
      </c>
      <c r="D75" s="801">
        <v>0</v>
      </c>
      <c r="E75" s="801">
        <v>0</v>
      </c>
      <c r="F75" s="801">
        <v>1448.14994</v>
      </c>
      <c r="G75" s="1"/>
      <c r="H75" s="1"/>
      <c r="I75" s="1"/>
      <c r="J75" s="1"/>
      <c r="K75" s="1"/>
      <c r="L75" s="1"/>
      <c r="M75" s="1"/>
      <c r="N75" s="1"/>
      <c r="O75" s="1"/>
      <c r="P75" s="1"/>
      <c r="Q75" s="1"/>
      <c r="R75" s="1"/>
      <c r="S75" s="1"/>
      <c r="T75" s="1"/>
      <c r="U75" s="1"/>
    </row>
    <row r="76" spans="1:21">
      <c r="A76" s="10" t="s">
        <v>77</v>
      </c>
      <c r="B76" s="800">
        <v>0</v>
      </c>
      <c r="C76" s="800">
        <v>0</v>
      </c>
      <c r="D76" s="800">
        <v>0</v>
      </c>
      <c r="E76" s="800">
        <v>0</v>
      </c>
      <c r="F76" s="800">
        <v>0</v>
      </c>
      <c r="G76" s="1"/>
      <c r="H76" s="1"/>
      <c r="I76" s="1"/>
      <c r="J76" s="1"/>
      <c r="K76" s="1"/>
      <c r="L76" s="1"/>
      <c r="M76" s="1"/>
      <c r="N76" s="1"/>
      <c r="O76" s="1"/>
      <c r="P76" s="1"/>
      <c r="Q76" s="1"/>
      <c r="R76" s="1"/>
      <c r="S76" s="1"/>
      <c r="T76" s="1"/>
      <c r="U76" s="1"/>
    </row>
    <row r="77" spans="1:21">
      <c r="A77" s="10" t="s">
        <v>78</v>
      </c>
      <c r="B77" s="800">
        <v>6445.1027599999998</v>
      </c>
      <c r="C77" s="800">
        <v>0</v>
      </c>
      <c r="D77" s="800">
        <v>0</v>
      </c>
      <c r="E77" s="800">
        <v>0</v>
      </c>
      <c r="F77" s="800">
        <v>6445.1027599999998</v>
      </c>
      <c r="G77" s="1"/>
      <c r="H77" s="1"/>
      <c r="I77" s="1"/>
      <c r="J77" s="1"/>
      <c r="K77" s="1"/>
      <c r="L77" s="1"/>
      <c r="M77" s="1"/>
      <c r="N77" s="1"/>
      <c r="O77" s="1"/>
      <c r="P77" s="1"/>
      <c r="Q77" s="1"/>
      <c r="R77" s="1"/>
      <c r="S77" s="1"/>
      <c r="T77" s="1"/>
      <c r="U77" s="1"/>
    </row>
    <row r="78" spans="1:21">
      <c r="A78" s="10" t="s">
        <v>79</v>
      </c>
      <c r="B78" s="800">
        <v>754.55045999999993</v>
      </c>
      <c r="C78" s="800">
        <v>0</v>
      </c>
      <c r="D78" s="800">
        <v>0</v>
      </c>
      <c r="E78" s="800">
        <v>0</v>
      </c>
      <c r="F78" s="800">
        <v>754.55045999999993</v>
      </c>
      <c r="G78" s="1"/>
      <c r="H78" s="1"/>
      <c r="I78" s="1"/>
      <c r="J78" s="1"/>
      <c r="K78" s="1"/>
      <c r="L78" s="1"/>
      <c r="M78" s="1"/>
      <c r="N78" s="1"/>
      <c r="O78" s="1"/>
      <c r="P78" s="1"/>
      <c r="Q78" s="1"/>
      <c r="R78" s="1"/>
      <c r="S78" s="1"/>
      <c r="T78" s="1"/>
      <c r="U78" s="1"/>
    </row>
    <row r="79" spans="1:21">
      <c r="A79" s="10" t="s">
        <v>80</v>
      </c>
      <c r="B79" s="800">
        <v>1E-3</v>
      </c>
      <c r="C79" s="800">
        <v>0</v>
      </c>
      <c r="D79" s="800">
        <v>0</v>
      </c>
      <c r="E79" s="800">
        <v>0</v>
      </c>
      <c r="F79" s="800">
        <v>1E-3</v>
      </c>
      <c r="G79" s="1"/>
      <c r="H79" s="1"/>
      <c r="I79" s="1"/>
      <c r="J79" s="1"/>
      <c r="K79" s="1"/>
      <c r="L79" s="1"/>
      <c r="M79" s="1"/>
      <c r="N79" s="1"/>
      <c r="O79" s="1"/>
      <c r="P79" s="1"/>
      <c r="Q79" s="1"/>
      <c r="R79" s="1"/>
      <c r="S79" s="1"/>
      <c r="T79" s="1"/>
      <c r="U79" s="1"/>
    </row>
    <row r="80" spans="1:21">
      <c r="A80" s="10" t="s">
        <v>81</v>
      </c>
      <c r="B80" s="800">
        <v>-5751.5042800000001</v>
      </c>
      <c r="C80" s="800">
        <v>0</v>
      </c>
      <c r="D80" s="800">
        <v>0</v>
      </c>
      <c r="E80" s="800">
        <v>0</v>
      </c>
      <c r="F80" s="800">
        <v>-5751.5042800000001</v>
      </c>
      <c r="G80" s="1"/>
      <c r="H80" s="1"/>
      <c r="I80" s="1"/>
      <c r="J80" s="1"/>
      <c r="K80" s="1"/>
      <c r="L80" s="1"/>
      <c r="M80" s="1"/>
      <c r="N80" s="1"/>
      <c r="O80" s="1"/>
      <c r="P80" s="1"/>
      <c r="Q80" s="1"/>
      <c r="R80" s="1"/>
      <c r="S80" s="1"/>
      <c r="T80" s="1"/>
      <c r="U80" s="1"/>
    </row>
    <row r="81" spans="1:21">
      <c r="A81" s="9" t="s">
        <v>82</v>
      </c>
      <c r="B81" s="801">
        <v>62191.615810000003</v>
      </c>
      <c r="C81" s="801">
        <v>917199.36601</v>
      </c>
      <c r="D81" s="801">
        <v>0</v>
      </c>
      <c r="E81" s="801">
        <v>0</v>
      </c>
      <c r="F81" s="801">
        <v>979390.9818200001</v>
      </c>
      <c r="G81" s="1"/>
      <c r="H81" s="1"/>
      <c r="I81" s="1"/>
      <c r="J81" s="1"/>
      <c r="K81" s="1"/>
      <c r="L81" s="1"/>
      <c r="M81" s="1"/>
      <c r="N81" s="1"/>
      <c r="O81" s="1"/>
      <c r="P81" s="1"/>
      <c r="Q81" s="1"/>
      <c r="R81" s="1"/>
      <c r="S81" s="1"/>
      <c r="T81" s="1"/>
      <c r="U81" s="1"/>
    </row>
    <row r="82" spans="1:21">
      <c r="A82" s="10" t="s">
        <v>19</v>
      </c>
      <c r="B82" s="800">
        <v>0</v>
      </c>
      <c r="C82" s="800">
        <v>0</v>
      </c>
      <c r="D82" s="800">
        <v>0</v>
      </c>
      <c r="E82" s="800">
        <v>0</v>
      </c>
      <c r="F82" s="800">
        <v>0</v>
      </c>
      <c r="G82" s="1"/>
      <c r="H82" s="1"/>
      <c r="I82" s="1"/>
      <c r="J82" s="1"/>
      <c r="K82" s="1"/>
      <c r="L82" s="1"/>
      <c r="M82" s="1"/>
      <c r="N82" s="1"/>
      <c r="O82" s="1"/>
      <c r="P82" s="1"/>
      <c r="Q82" s="1"/>
      <c r="R82" s="1"/>
      <c r="S82" s="1"/>
      <c r="T82" s="1"/>
      <c r="U82" s="1"/>
    </row>
    <row r="83" spans="1:21">
      <c r="A83" s="10" t="s">
        <v>20</v>
      </c>
      <c r="B83" s="800">
        <v>53260.800000000003</v>
      </c>
      <c r="C83" s="800">
        <v>6174</v>
      </c>
      <c r="D83" s="800">
        <v>0</v>
      </c>
      <c r="E83" s="800">
        <v>0</v>
      </c>
      <c r="F83" s="800">
        <v>59434.8</v>
      </c>
      <c r="G83" s="1"/>
      <c r="H83" s="1"/>
      <c r="I83" s="1"/>
      <c r="J83" s="1"/>
      <c r="K83" s="1"/>
      <c r="L83" s="1"/>
      <c r="M83" s="1"/>
      <c r="N83" s="1"/>
      <c r="O83" s="1"/>
      <c r="P83" s="1"/>
      <c r="Q83" s="1"/>
      <c r="R83" s="1"/>
      <c r="S83" s="1"/>
      <c r="T83" s="1"/>
      <c r="U83" s="1"/>
    </row>
    <row r="84" spans="1:21">
      <c r="A84" s="10" t="s">
        <v>21</v>
      </c>
      <c r="B84" s="800">
        <v>0</v>
      </c>
      <c r="C84" s="800">
        <v>0</v>
      </c>
      <c r="D84" s="800">
        <v>0</v>
      </c>
      <c r="E84" s="800">
        <v>0</v>
      </c>
      <c r="F84" s="800">
        <v>0</v>
      </c>
      <c r="G84" s="1"/>
      <c r="H84" s="1"/>
      <c r="I84" s="1"/>
      <c r="J84" s="1"/>
      <c r="K84" s="1"/>
      <c r="L84" s="1"/>
      <c r="M84" s="1"/>
      <c r="N84" s="1"/>
      <c r="O84" s="1"/>
      <c r="P84" s="1"/>
      <c r="Q84" s="1"/>
      <c r="R84" s="1"/>
      <c r="S84" s="1"/>
      <c r="T84" s="1"/>
      <c r="U84" s="1"/>
    </row>
    <row r="85" spans="1:21">
      <c r="A85" s="10" t="s">
        <v>22</v>
      </c>
      <c r="B85" s="800">
        <v>0</v>
      </c>
      <c r="C85" s="800">
        <v>0</v>
      </c>
      <c r="D85" s="800">
        <v>0</v>
      </c>
      <c r="E85" s="800">
        <v>0</v>
      </c>
      <c r="F85" s="800">
        <v>0</v>
      </c>
      <c r="G85" s="1"/>
      <c r="H85" s="1"/>
      <c r="I85" s="1"/>
      <c r="J85" s="1"/>
      <c r="K85" s="1"/>
      <c r="L85" s="1"/>
      <c r="M85" s="1"/>
      <c r="N85" s="1"/>
      <c r="O85" s="1"/>
      <c r="P85" s="1"/>
      <c r="Q85" s="1"/>
      <c r="R85" s="1"/>
      <c r="S85" s="1"/>
      <c r="T85" s="1"/>
      <c r="U85" s="1"/>
    </row>
    <row r="86" spans="1:21">
      <c r="A86" s="10" t="s">
        <v>83</v>
      </c>
      <c r="B86" s="800">
        <v>1920.2278200000001</v>
      </c>
      <c r="C86" s="800">
        <v>0</v>
      </c>
      <c r="D86" s="800">
        <v>0</v>
      </c>
      <c r="E86" s="800">
        <v>0</v>
      </c>
      <c r="F86" s="800">
        <v>1920.2278200000001</v>
      </c>
      <c r="G86" s="1"/>
      <c r="H86" s="1"/>
      <c r="I86" s="1"/>
      <c r="J86" s="1"/>
      <c r="K86" s="1"/>
      <c r="L86" s="1"/>
      <c r="M86" s="1"/>
      <c r="N86" s="1"/>
      <c r="O86" s="1"/>
      <c r="P86" s="1"/>
      <c r="Q86" s="1"/>
      <c r="R86" s="1"/>
      <c r="S86" s="1"/>
      <c r="T86" s="1"/>
      <c r="U86" s="1"/>
    </row>
    <row r="87" spans="1:21">
      <c r="A87" s="10" t="s">
        <v>23</v>
      </c>
      <c r="B87" s="800">
        <v>110.10299999999999</v>
      </c>
      <c r="C87" s="800">
        <v>726.60398999999995</v>
      </c>
      <c r="D87" s="800">
        <v>0</v>
      </c>
      <c r="E87" s="800">
        <v>0</v>
      </c>
      <c r="F87" s="800">
        <v>836.70699000000002</v>
      </c>
      <c r="G87" s="1"/>
      <c r="H87" s="1"/>
      <c r="I87" s="1"/>
      <c r="J87" s="1"/>
      <c r="K87" s="1"/>
      <c r="L87" s="1"/>
      <c r="M87" s="1"/>
      <c r="N87" s="1"/>
      <c r="O87" s="1"/>
      <c r="P87" s="1"/>
      <c r="Q87" s="1"/>
      <c r="R87" s="1"/>
      <c r="S87" s="1"/>
      <c r="T87" s="1"/>
      <c r="U87" s="1"/>
    </row>
    <row r="88" spans="1:21">
      <c r="A88" s="10" t="s">
        <v>24</v>
      </c>
      <c r="B88" s="800">
        <v>5346.67</v>
      </c>
      <c r="C88" s="800">
        <v>910563.23754999996</v>
      </c>
      <c r="D88" s="800">
        <v>0</v>
      </c>
      <c r="E88" s="800">
        <v>0</v>
      </c>
      <c r="F88" s="800">
        <v>915909.90755</v>
      </c>
      <c r="G88" s="1"/>
      <c r="H88" s="1"/>
      <c r="I88" s="1"/>
      <c r="J88" s="1"/>
      <c r="K88" s="1"/>
      <c r="L88" s="1"/>
      <c r="M88" s="1"/>
      <c r="N88" s="1"/>
      <c r="O88" s="1"/>
      <c r="P88" s="1"/>
      <c r="Q88" s="1"/>
      <c r="R88" s="1"/>
      <c r="S88" s="1"/>
      <c r="T88" s="1"/>
      <c r="U88" s="1"/>
    </row>
    <row r="89" spans="1:21">
      <c r="A89" s="10" t="s">
        <v>84</v>
      </c>
      <c r="B89" s="800">
        <v>1553.8149900000001</v>
      </c>
      <c r="C89" s="800">
        <v>128.19624999999999</v>
      </c>
      <c r="D89" s="800">
        <v>0</v>
      </c>
      <c r="E89" s="800">
        <v>0</v>
      </c>
      <c r="F89" s="800">
        <v>1682.01124</v>
      </c>
      <c r="G89" s="1"/>
      <c r="H89" s="1"/>
      <c r="I89" s="1"/>
      <c r="J89" s="1"/>
      <c r="K89" s="1"/>
      <c r="L89" s="1"/>
      <c r="M89" s="1"/>
      <c r="N89" s="1"/>
      <c r="O89" s="1"/>
      <c r="P89" s="1"/>
      <c r="Q89" s="1"/>
      <c r="R89" s="1"/>
      <c r="S89" s="1"/>
      <c r="T89" s="1"/>
      <c r="U89" s="1"/>
    </row>
    <row r="90" spans="1:21">
      <c r="A90" s="10" t="s">
        <v>85</v>
      </c>
      <c r="B90" s="800">
        <v>0</v>
      </c>
      <c r="C90" s="800">
        <v>-392.67178000000001</v>
      </c>
      <c r="D90" s="800">
        <v>0</v>
      </c>
      <c r="E90" s="800">
        <v>0</v>
      </c>
      <c r="F90" s="800">
        <v>-392.67178000000001</v>
      </c>
      <c r="G90" s="1"/>
      <c r="H90" s="1"/>
      <c r="I90" s="1"/>
      <c r="J90" s="1"/>
      <c r="K90" s="1"/>
      <c r="L90" s="1"/>
      <c r="M90" s="1"/>
      <c r="N90" s="1"/>
      <c r="O90" s="1"/>
      <c r="P90" s="1"/>
      <c r="Q90" s="1"/>
      <c r="R90" s="1"/>
      <c r="S90" s="1"/>
      <c r="T90" s="1"/>
      <c r="U90" s="1"/>
    </row>
    <row r="91" spans="1:21">
      <c r="A91" s="9" t="s">
        <v>86</v>
      </c>
      <c r="B91" s="801">
        <v>165840.58677000002</v>
      </c>
      <c r="C91" s="801">
        <v>0</v>
      </c>
      <c r="D91" s="801">
        <v>0</v>
      </c>
      <c r="E91" s="801">
        <v>0</v>
      </c>
      <c r="F91" s="801">
        <v>165840.58677000002</v>
      </c>
      <c r="G91" s="1"/>
      <c r="H91" s="1"/>
      <c r="I91" s="1"/>
      <c r="J91" s="1"/>
      <c r="K91" s="1"/>
      <c r="L91" s="1"/>
      <c r="M91" s="1"/>
      <c r="N91" s="1"/>
      <c r="O91" s="1"/>
      <c r="P91" s="1"/>
      <c r="Q91" s="1"/>
      <c r="R91" s="1"/>
      <c r="S91" s="1"/>
      <c r="T91" s="1"/>
      <c r="U91" s="1"/>
    </row>
    <row r="92" spans="1:21">
      <c r="A92" s="10" t="s">
        <v>87</v>
      </c>
      <c r="B92" s="800">
        <v>26633.935960000003</v>
      </c>
      <c r="C92" s="800">
        <v>0</v>
      </c>
      <c r="D92" s="800">
        <v>0</v>
      </c>
      <c r="E92" s="800">
        <v>0</v>
      </c>
      <c r="F92" s="800">
        <v>26633.935960000003</v>
      </c>
      <c r="G92" s="1"/>
      <c r="H92" s="1"/>
      <c r="I92" s="1"/>
      <c r="J92" s="1"/>
      <c r="K92" s="1"/>
      <c r="L92" s="1"/>
      <c r="M92" s="1"/>
      <c r="N92" s="1"/>
      <c r="O92" s="1"/>
      <c r="P92" s="1"/>
      <c r="Q92" s="1"/>
      <c r="R92" s="1"/>
      <c r="S92" s="1"/>
      <c r="T92" s="1"/>
      <c r="U92" s="1"/>
    </row>
    <row r="93" spans="1:21">
      <c r="A93" s="10" t="s">
        <v>88</v>
      </c>
      <c r="B93" s="800">
        <v>63956.920060000004</v>
      </c>
      <c r="C93" s="800">
        <v>0</v>
      </c>
      <c r="D93" s="800">
        <v>0</v>
      </c>
      <c r="E93" s="800">
        <v>0</v>
      </c>
      <c r="F93" s="800">
        <v>63956.920060000004</v>
      </c>
      <c r="G93" s="1"/>
      <c r="H93" s="1"/>
      <c r="I93" s="1"/>
      <c r="J93" s="1"/>
      <c r="K93" s="1"/>
      <c r="L93" s="1"/>
      <c r="M93" s="1"/>
      <c r="N93" s="1"/>
      <c r="O93" s="1"/>
      <c r="P93" s="1"/>
      <c r="Q93" s="1"/>
      <c r="R93" s="1"/>
      <c r="S93" s="1"/>
      <c r="T93" s="1"/>
      <c r="U93" s="1"/>
    </row>
    <row r="94" spans="1:21">
      <c r="A94" s="10" t="s">
        <v>89</v>
      </c>
      <c r="B94" s="800">
        <v>14748.67325</v>
      </c>
      <c r="C94" s="800">
        <v>0</v>
      </c>
      <c r="D94" s="800">
        <v>0</v>
      </c>
      <c r="E94" s="800">
        <v>0</v>
      </c>
      <c r="F94" s="800">
        <v>14748.67325</v>
      </c>
      <c r="G94" s="1"/>
      <c r="H94" s="1"/>
      <c r="I94" s="1"/>
      <c r="J94" s="1"/>
      <c r="K94" s="1"/>
      <c r="L94" s="1"/>
      <c r="M94" s="1"/>
      <c r="N94" s="1"/>
      <c r="O94" s="1"/>
      <c r="P94" s="1"/>
      <c r="Q94" s="1"/>
      <c r="R94" s="1"/>
      <c r="S94" s="1"/>
      <c r="T94" s="1"/>
      <c r="U94" s="1"/>
    </row>
    <row r="95" spans="1:21">
      <c r="A95" s="10" t="s">
        <v>90</v>
      </c>
      <c r="B95" s="800">
        <v>17564.214800000002</v>
      </c>
      <c r="C95" s="800">
        <v>0</v>
      </c>
      <c r="D95" s="800">
        <v>0</v>
      </c>
      <c r="E95" s="800">
        <v>0</v>
      </c>
      <c r="F95" s="800">
        <v>17564.214800000002</v>
      </c>
      <c r="G95" s="1"/>
      <c r="H95" s="1"/>
      <c r="I95" s="1"/>
      <c r="J95" s="1"/>
      <c r="K95" s="1"/>
      <c r="L95" s="1"/>
      <c r="M95" s="1"/>
      <c r="N95" s="1"/>
      <c r="O95" s="1"/>
      <c r="P95" s="1"/>
      <c r="Q95" s="1"/>
      <c r="R95" s="1"/>
      <c r="S95" s="1"/>
      <c r="T95" s="1"/>
      <c r="U95" s="1"/>
    </row>
    <row r="96" spans="1:21">
      <c r="A96" s="10" t="s">
        <v>91</v>
      </c>
      <c r="B96" s="800">
        <v>27147.429539999997</v>
      </c>
      <c r="C96" s="800">
        <v>0</v>
      </c>
      <c r="D96" s="800">
        <v>0</v>
      </c>
      <c r="E96" s="800">
        <v>0</v>
      </c>
      <c r="F96" s="800">
        <v>27147.429539999997</v>
      </c>
      <c r="G96" s="1"/>
      <c r="H96" s="1"/>
      <c r="I96" s="1"/>
      <c r="J96" s="1"/>
      <c r="K96" s="1"/>
      <c r="L96" s="1"/>
      <c r="M96" s="1"/>
      <c r="N96" s="1"/>
      <c r="O96" s="1"/>
      <c r="P96" s="1"/>
      <c r="Q96" s="1"/>
      <c r="R96" s="1"/>
      <c r="S96" s="1"/>
      <c r="T96" s="1"/>
      <c r="U96" s="1"/>
    </row>
    <row r="97" spans="1:21">
      <c r="A97" s="10" t="s">
        <v>92</v>
      </c>
      <c r="B97" s="800">
        <v>13786.140880000001</v>
      </c>
      <c r="C97" s="800">
        <v>0</v>
      </c>
      <c r="D97" s="800">
        <v>0</v>
      </c>
      <c r="E97" s="800">
        <v>0</v>
      </c>
      <c r="F97" s="800">
        <v>13786.140880000001</v>
      </c>
      <c r="G97" s="1"/>
      <c r="H97" s="1"/>
      <c r="I97" s="1"/>
      <c r="J97" s="1"/>
      <c r="K97" s="1"/>
      <c r="L97" s="1"/>
      <c r="M97" s="1"/>
      <c r="N97" s="1"/>
      <c r="O97" s="1"/>
      <c r="P97" s="1"/>
      <c r="Q97" s="1"/>
      <c r="R97" s="1"/>
      <c r="S97" s="1"/>
      <c r="T97" s="1"/>
      <c r="U97" s="1"/>
    </row>
    <row r="98" spans="1:21">
      <c r="A98" s="10" t="s">
        <v>93</v>
      </c>
      <c r="B98" s="800">
        <v>65.255859999999998</v>
      </c>
      <c r="C98" s="800">
        <v>0</v>
      </c>
      <c r="D98" s="800">
        <v>0</v>
      </c>
      <c r="E98" s="800">
        <v>0</v>
      </c>
      <c r="F98" s="800">
        <v>65.255859999999998</v>
      </c>
      <c r="G98" s="1"/>
      <c r="H98" s="1"/>
      <c r="I98" s="1"/>
      <c r="J98" s="1"/>
      <c r="K98" s="1"/>
      <c r="L98" s="1"/>
      <c r="M98" s="1"/>
      <c r="N98" s="1"/>
      <c r="O98" s="1"/>
      <c r="P98" s="1"/>
      <c r="Q98" s="1"/>
      <c r="R98" s="1"/>
      <c r="S98" s="1"/>
      <c r="T98" s="1"/>
      <c r="U98" s="1"/>
    </row>
    <row r="99" spans="1:21">
      <c r="A99" s="10" t="s">
        <v>94</v>
      </c>
      <c r="B99" s="800">
        <v>1922.53296</v>
      </c>
      <c r="C99" s="800">
        <v>0</v>
      </c>
      <c r="D99" s="800">
        <v>0</v>
      </c>
      <c r="E99" s="800">
        <v>0</v>
      </c>
      <c r="F99" s="800">
        <v>1922.53296</v>
      </c>
      <c r="G99" s="1"/>
      <c r="H99" s="1"/>
      <c r="I99" s="1"/>
      <c r="J99" s="1"/>
      <c r="K99" s="1"/>
      <c r="L99" s="1"/>
      <c r="M99" s="1"/>
      <c r="N99" s="1"/>
      <c r="O99" s="1"/>
      <c r="P99" s="1"/>
      <c r="Q99" s="1"/>
      <c r="R99" s="1"/>
      <c r="S99" s="1"/>
      <c r="T99" s="1"/>
      <c r="U99" s="1"/>
    </row>
    <row r="100" spans="1:21">
      <c r="A100" s="10" t="s">
        <v>95</v>
      </c>
      <c r="B100" s="800">
        <v>15.483459999999999</v>
      </c>
      <c r="C100" s="800">
        <v>0</v>
      </c>
      <c r="D100" s="800">
        <v>0</v>
      </c>
      <c r="E100" s="800">
        <v>0</v>
      </c>
      <c r="F100" s="800">
        <v>15.483459999999999</v>
      </c>
      <c r="G100" s="1"/>
      <c r="H100" s="1"/>
      <c r="I100" s="1"/>
      <c r="J100" s="1"/>
      <c r="K100" s="1"/>
      <c r="L100" s="1"/>
      <c r="M100" s="1"/>
      <c r="N100" s="1"/>
      <c r="O100" s="1"/>
      <c r="P100" s="1"/>
      <c r="Q100" s="1"/>
      <c r="R100" s="1"/>
      <c r="S100" s="1"/>
      <c r="T100" s="1"/>
      <c r="U100" s="1"/>
    </row>
    <row r="101" spans="1:21">
      <c r="A101" s="9" t="s">
        <v>96</v>
      </c>
      <c r="B101" s="801">
        <v>33851.420829999995</v>
      </c>
      <c r="C101" s="801">
        <v>12.88383</v>
      </c>
      <c r="D101" s="801">
        <v>0</v>
      </c>
      <c r="E101" s="801">
        <v>0</v>
      </c>
      <c r="F101" s="801">
        <v>33864.304659999994</v>
      </c>
      <c r="G101" s="1"/>
      <c r="H101" s="1"/>
      <c r="I101" s="1"/>
      <c r="J101" s="1"/>
      <c r="K101" s="1"/>
      <c r="L101" s="1"/>
      <c r="M101" s="1"/>
      <c r="N101" s="1"/>
      <c r="O101" s="1"/>
      <c r="P101" s="1"/>
      <c r="Q101" s="1"/>
      <c r="R101" s="1"/>
      <c r="S101" s="1"/>
      <c r="T101" s="1"/>
      <c r="U101" s="1"/>
    </row>
    <row r="102" spans="1:21">
      <c r="A102" s="10" t="s">
        <v>97</v>
      </c>
      <c r="B102" s="800">
        <v>6878.80807</v>
      </c>
      <c r="C102" s="800">
        <v>0</v>
      </c>
      <c r="D102" s="800">
        <v>0</v>
      </c>
      <c r="E102" s="800">
        <v>0</v>
      </c>
      <c r="F102" s="800">
        <v>6878.80807</v>
      </c>
      <c r="G102" s="1"/>
      <c r="H102" s="1"/>
      <c r="I102" s="1"/>
      <c r="J102" s="1"/>
      <c r="K102" s="1"/>
      <c r="L102" s="1"/>
      <c r="M102" s="1"/>
      <c r="N102" s="1"/>
      <c r="O102" s="1"/>
      <c r="P102" s="1"/>
      <c r="Q102" s="1"/>
      <c r="R102" s="1"/>
      <c r="S102" s="1"/>
      <c r="T102" s="1"/>
      <c r="U102" s="1"/>
    </row>
    <row r="103" spans="1:21">
      <c r="A103" s="10" t="s">
        <v>98</v>
      </c>
      <c r="B103" s="800">
        <v>11713.374300000001</v>
      </c>
      <c r="C103" s="800">
        <v>0</v>
      </c>
      <c r="D103" s="800">
        <v>0</v>
      </c>
      <c r="E103" s="800">
        <v>0</v>
      </c>
      <c r="F103" s="800">
        <v>11713.374300000001</v>
      </c>
      <c r="G103" s="1"/>
      <c r="H103" s="1"/>
      <c r="I103" s="1"/>
      <c r="J103" s="1"/>
      <c r="K103" s="1"/>
      <c r="L103" s="1"/>
      <c r="M103" s="1"/>
      <c r="N103" s="1"/>
      <c r="O103" s="1"/>
      <c r="P103" s="1"/>
      <c r="Q103" s="1"/>
      <c r="R103" s="1"/>
      <c r="S103" s="1"/>
      <c r="T103" s="1"/>
      <c r="U103" s="1"/>
    </row>
    <row r="104" spans="1:21">
      <c r="A104" s="10" t="s">
        <v>99</v>
      </c>
      <c r="B104" s="800">
        <v>2899.08644</v>
      </c>
      <c r="C104" s="800">
        <v>12.88383</v>
      </c>
      <c r="D104" s="800">
        <v>0</v>
      </c>
      <c r="E104" s="800">
        <v>0</v>
      </c>
      <c r="F104" s="800">
        <v>2911.9702699999998</v>
      </c>
      <c r="G104" s="1"/>
      <c r="H104" s="1"/>
      <c r="I104" s="1"/>
      <c r="J104" s="1"/>
      <c r="K104" s="1"/>
      <c r="L104" s="1"/>
      <c r="M104" s="1"/>
      <c r="N104" s="1"/>
      <c r="O104" s="1"/>
      <c r="P104" s="1"/>
      <c r="Q104" s="1"/>
      <c r="R104" s="1"/>
      <c r="S104" s="1"/>
      <c r="T104" s="1"/>
      <c r="U104" s="1"/>
    </row>
    <row r="105" spans="1:21">
      <c r="A105" s="10" t="s">
        <v>100</v>
      </c>
      <c r="B105" s="800">
        <v>12360.15202</v>
      </c>
      <c r="C105" s="800">
        <v>0</v>
      </c>
      <c r="D105" s="800">
        <v>0</v>
      </c>
      <c r="E105" s="800">
        <v>0</v>
      </c>
      <c r="F105" s="800">
        <v>12360.15202</v>
      </c>
      <c r="G105" s="1"/>
      <c r="H105" s="1"/>
      <c r="I105" s="1"/>
      <c r="J105" s="1"/>
      <c r="K105" s="1"/>
      <c r="L105" s="1"/>
      <c r="M105" s="1"/>
      <c r="N105" s="1"/>
      <c r="O105" s="1"/>
      <c r="P105" s="1"/>
      <c r="Q105" s="1"/>
      <c r="R105" s="1"/>
      <c r="S105" s="1"/>
      <c r="T105" s="1"/>
      <c r="U105" s="1"/>
    </row>
    <row r="106" spans="1:21">
      <c r="A106" s="10" t="s">
        <v>101</v>
      </c>
      <c r="B106" s="800">
        <v>0</v>
      </c>
      <c r="C106" s="800">
        <v>0</v>
      </c>
      <c r="D106" s="800">
        <v>0</v>
      </c>
      <c r="E106" s="800">
        <v>0</v>
      </c>
      <c r="F106" s="800">
        <v>0</v>
      </c>
      <c r="G106" s="1"/>
      <c r="H106" s="1"/>
      <c r="I106" s="1"/>
      <c r="J106" s="1"/>
      <c r="K106" s="1"/>
      <c r="L106" s="1"/>
      <c r="M106" s="1"/>
      <c r="N106" s="1"/>
      <c r="O106" s="1"/>
      <c r="P106" s="1"/>
      <c r="Q106" s="1"/>
      <c r="R106" s="1"/>
      <c r="S106" s="1"/>
      <c r="T106" s="1"/>
      <c r="U106" s="1"/>
    </row>
    <row r="107" spans="1:21">
      <c r="A107" s="9" t="s">
        <v>102</v>
      </c>
      <c r="B107" s="801">
        <v>0</v>
      </c>
      <c r="C107" s="801">
        <v>0</v>
      </c>
      <c r="D107" s="801">
        <v>0</v>
      </c>
      <c r="E107" s="801">
        <v>0</v>
      </c>
      <c r="F107" s="801">
        <v>0</v>
      </c>
      <c r="G107" s="1"/>
      <c r="H107" s="1"/>
      <c r="I107" s="1"/>
      <c r="J107" s="1"/>
      <c r="K107" s="1"/>
      <c r="L107" s="1"/>
      <c r="M107" s="1"/>
      <c r="N107" s="1"/>
      <c r="O107" s="1"/>
      <c r="P107" s="1"/>
      <c r="Q107" s="1"/>
      <c r="R107" s="1"/>
      <c r="S107" s="1"/>
      <c r="T107" s="1"/>
      <c r="U107" s="1"/>
    </row>
    <row r="108" spans="1:21">
      <c r="A108" s="10" t="s">
        <v>103</v>
      </c>
      <c r="B108" s="800">
        <v>0</v>
      </c>
      <c r="C108" s="800">
        <v>0</v>
      </c>
      <c r="D108" s="800">
        <v>0</v>
      </c>
      <c r="E108" s="800">
        <v>0</v>
      </c>
      <c r="F108" s="800">
        <v>0</v>
      </c>
      <c r="G108" s="1"/>
      <c r="H108" s="1"/>
      <c r="I108" s="1"/>
      <c r="J108" s="1"/>
      <c r="K108" s="1"/>
      <c r="L108" s="1"/>
      <c r="M108" s="1"/>
      <c r="N108" s="1"/>
      <c r="O108" s="1"/>
      <c r="P108" s="1"/>
      <c r="Q108" s="1"/>
      <c r="R108" s="1"/>
      <c r="S108" s="1"/>
      <c r="T108" s="1"/>
      <c r="U108" s="1"/>
    </row>
    <row r="109" spans="1:21">
      <c r="A109" s="10" t="s">
        <v>104</v>
      </c>
      <c r="B109" s="800">
        <v>0</v>
      </c>
      <c r="C109" s="800">
        <v>0</v>
      </c>
      <c r="D109" s="800">
        <v>0</v>
      </c>
      <c r="E109" s="800">
        <v>0</v>
      </c>
      <c r="F109" s="800">
        <v>0</v>
      </c>
      <c r="G109" s="1"/>
      <c r="H109" s="1"/>
      <c r="I109" s="1"/>
      <c r="J109" s="1"/>
      <c r="K109" s="1"/>
      <c r="L109" s="1"/>
      <c r="M109" s="1"/>
      <c r="N109" s="1"/>
      <c r="O109" s="1"/>
      <c r="P109" s="1"/>
      <c r="Q109" s="1"/>
      <c r="R109" s="1"/>
      <c r="S109" s="1"/>
      <c r="T109" s="1"/>
      <c r="U109" s="1"/>
    </row>
    <row r="110" spans="1:21">
      <c r="A110" s="10" t="s">
        <v>105</v>
      </c>
      <c r="B110" s="800">
        <v>0</v>
      </c>
      <c r="C110" s="800">
        <v>0</v>
      </c>
      <c r="D110" s="800">
        <v>0</v>
      </c>
      <c r="E110" s="800">
        <v>0</v>
      </c>
      <c r="F110" s="800">
        <v>0</v>
      </c>
      <c r="G110" s="1"/>
      <c r="H110" s="1"/>
      <c r="I110" s="1"/>
      <c r="J110" s="1"/>
      <c r="K110" s="1"/>
      <c r="L110" s="1"/>
      <c r="M110" s="1"/>
      <c r="N110" s="1"/>
      <c r="O110" s="1"/>
      <c r="P110" s="1"/>
      <c r="Q110" s="1"/>
      <c r="R110" s="1"/>
      <c r="S110" s="1"/>
      <c r="T110" s="1"/>
      <c r="U110" s="1"/>
    </row>
    <row r="111" spans="1:21">
      <c r="A111" s="10" t="s">
        <v>106</v>
      </c>
      <c r="B111" s="800">
        <v>0</v>
      </c>
      <c r="C111" s="800">
        <v>0</v>
      </c>
      <c r="D111" s="800">
        <v>0</v>
      </c>
      <c r="E111" s="800">
        <v>0</v>
      </c>
      <c r="F111" s="800">
        <v>0</v>
      </c>
      <c r="G111" s="1"/>
      <c r="H111" s="1"/>
      <c r="I111" s="1"/>
      <c r="J111" s="1"/>
      <c r="K111" s="1"/>
      <c r="L111" s="1"/>
      <c r="M111" s="1"/>
      <c r="N111" s="1"/>
      <c r="O111" s="1"/>
      <c r="P111" s="1"/>
      <c r="Q111" s="1"/>
      <c r="R111" s="1"/>
      <c r="S111" s="1"/>
      <c r="T111" s="1"/>
      <c r="U111" s="1"/>
    </row>
    <row r="112" spans="1:21">
      <c r="A112" s="10" t="s">
        <v>107</v>
      </c>
      <c r="B112" s="800">
        <v>0</v>
      </c>
      <c r="C112" s="800">
        <v>0</v>
      </c>
      <c r="D112" s="800">
        <v>0</v>
      </c>
      <c r="E112" s="800">
        <v>0</v>
      </c>
      <c r="F112" s="800">
        <v>0</v>
      </c>
      <c r="G112" s="1"/>
      <c r="H112" s="1"/>
      <c r="I112" s="1"/>
      <c r="J112" s="1"/>
      <c r="K112" s="1"/>
      <c r="L112" s="1"/>
      <c r="M112" s="1"/>
      <c r="N112" s="1"/>
      <c r="O112" s="1"/>
      <c r="P112" s="1"/>
      <c r="Q112" s="1"/>
      <c r="R112" s="1"/>
      <c r="S112" s="1"/>
      <c r="T112" s="1"/>
      <c r="U112" s="1"/>
    </row>
    <row r="113" spans="1:21">
      <c r="A113" s="10" t="s">
        <v>108</v>
      </c>
      <c r="B113" s="800">
        <v>0</v>
      </c>
      <c r="C113" s="800">
        <v>0</v>
      </c>
      <c r="D113" s="800">
        <v>0</v>
      </c>
      <c r="E113" s="800">
        <v>0</v>
      </c>
      <c r="F113" s="800">
        <v>0</v>
      </c>
      <c r="G113" s="1"/>
      <c r="H113" s="1"/>
      <c r="I113" s="1"/>
      <c r="J113" s="1"/>
      <c r="K113" s="1"/>
      <c r="L113" s="1"/>
      <c r="M113" s="1"/>
      <c r="N113" s="1"/>
      <c r="O113" s="1"/>
      <c r="P113" s="1"/>
      <c r="Q113" s="1"/>
      <c r="R113" s="1"/>
      <c r="S113" s="1"/>
      <c r="T113" s="1"/>
      <c r="U113" s="1"/>
    </row>
    <row r="114" spans="1:21">
      <c r="A114" s="14" t="s">
        <v>109</v>
      </c>
      <c r="B114" s="768">
        <v>7744590.7407600004</v>
      </c>
      <c r="C114" s="768">
        <v>938158.01017999998</v>
      </c>
      <c r="D114" s="768">
        <v>0</v>
      </c>
      <c r="E114" s="768">
        <v>0</v>
      </c>
      <c r="F114" s="768">
        <v>8682748.7509400006</v>
      </c>
      <c r="G114" s="1"/>
      <c r="H114" s="1"/>
      <c r="I114" s="1"/>
      <c r="J114" s="1"/>
      <c r="K114" s="1"/>
      <c r="L114" s="1"/>
      <c r="M114" s="1"/>
      <c r="N114" s="1"/>
      <c r="O114" s="1"/>
      <c r="P114" s="1"/>
      <c r="Q114" s="1"/>
      <c r="R114" s="1"/>
      <c r="S114" s="1"/>
      <c r="T114" s="1"/>
      <c r="U114" s="1"/>
    </row>
    <row r="115" spans="1:21">
      <c r="A115" s="15" t="s">
        <v>110</v>
      </c>
      <c r="B115" s="768">
        <v>1538230.5446900001</v>
      </c>
      <c r="C115" s="768">
        <v>74127.46523999999</v>
      </c>
      <c r="D115" s="768">
        <v>0</v>
      </c>
      <c r="E115" s="768">
        <v>0</v>
      </c>
      <c r="F115" s="768">
        <v>1612358.0099300002</v>
      </c>
      <c r="G115" s="1"/>
      <c r="H115" s="1"/>
      <c r="I115" s="1"/>
      <c r="J115" s="1"/>
      <c r="K115" s="1"/>
      <c r="L115" s="1"/>
      <c r="M115" s="1"/>
      <c r="N115" s="1"/>
      <c r="O115" s="1"/>
      <c r="P115" s="1"/>
      <c r="Q115" s="1"/>
      <c r="R115" s="1"/>
      <c r="S115" s="1"/>
      <c r="T115" s="1"/>
      <c r="U115" s="1"/>
    </row>
    <row r="116" spans="1:21">
      <c r="A116" s="17" t="s">
        <v>111</v>
      </c>
      <c r="B116" s="770">
        <v>714.49635999999998</v>
      </c>
      <c r="C116" s="770">
        <v>0</v>
      </c>
      <c r="D116" s="770">
        <v>0</v>
      </c>
      <c r="E116" s="770">
        <v>0</v>
      </c>
      <c r="F116" s="770">
        <v>714.49635999999998</v>
      </c>
      <c r="G116" s="1"/>
      <c r="H116" s="1"/>
      <c r="I116" s="1"/>
      <c r="J116" s="1"/>
      <c r="K116" s="1"/>
      <c r="L116" s="1"/>
      <c r="M116" s="1"/>
      <c r="N116" s="1"/>
      <c r="O116" s="1"/>
      <c r="P116" s="1"/>
      <c r="Q116" s="1"/>
      <c r="R116" s="1"/>
      <c r="S116" s="1"/>
      <c r="T116" s="1"/>
      <c r="U116" s="1"/>
    </row>
    <row r="117" spans="1:21">
      <c r="A117" s="17" t="s">
        <v>112</v>
      </c>
      <c r="B117" s="770">
        <v>0</v>
      </c>
      <c r="C117" s="770">
        <v>0</v>
      </c>
      <c r="D117" s="770">
        <v>0</v>
      </c>
      <c r="E117" s="770">
        <v>0</v>
      </c>
      <c r="F117" s="770">
        <v>0</v>
      </c>
      <c r="G117" s="1"/>
      <c r="H117" s="1"/>
      <c r="I117" s="1"/>
      <c r="J117" s="1"/>
      <c r="K117" s="1"/>
      <c r="L117" s="1"/>
      <c r="M117" s="1"/>
      <c r="N117" s="1"/>
      <c r="O117" s="1"/>
      <c r="P117" s="1"/>
      <c r="Q117" s="1"/>
      <c r="R117" s="1"/>
      <c r="S117" s="1"/>
      <c r="T117" s="1"/>
      <c r="U117" s="1"/>
    </row>
    <row r="118" spans="1:21">
      <c r="A118" s="17" t="s">
        <v>113</v>
      </c>
      <c r="B118" s="770">
        <v>714.49635999999998</v>
      </c>
      <c r="C118" s="770">
        <v>0</v>
      </c>
      <c r="D118" s="770">
        <v>0</v>
      </c>
      <c r="E118" s="770">
        <v>0</v>
      </c>
      <c r="F118" s="770">
        <v>714.49635999999998</v>
      </c>
      <c r="G118" s="1"/>
      <c r="H118" s="1"/>
      <c r="I118" s="1"/>
      <c r="J118" s="1"/>
      <c r="K118" s="1"/>
      <c r="L118" s="1"/>
      <c r="M118" s="1"/>
      <c r="N118" s="1"/>
      <c r="O118" s="1"/>
      <c r="P118" s="1"/>
      <c r="Q118" s="1"/>
      <c r="R118" s="1"/>
      <c r="S118" s="1"/>
      <c r="T118" s="1"/>
      <c r="U118" s="1"/>
    </row>
    <row r="119" spans="1:21">
      <c r="A119" s="17" t="s">
        <v>114</v>
      </c>
      <c r="B119" s="770">
        <v>595504.0605599999</v>
      </c>
      <c r="C119" s="770">
        <v>3199.7138799999998</v>
      </c>
      <c r="D119" s="770">
        <v>0</v>
      </c>
      <c r="E119" s="770">
        <v>0</v>
      </c>
      <c r="F119" s="770">
        <v>598703.77444000007</v>
      </c>
      <c r="G119" s="1"/>
      <c r="H119" s="1"/>
      <c r="I119" s="1"/>
      <c r="J119" s="1"/>
      <c r="K119" s="1"/>
      <c r="L119" s="1"/>
      <c r="M119" s="1"/>
      <c r="N119" s="1"/>
      <c r="O119" s="1"/>
      <c r="P119" s="1"/>
      <c r="Q119" s="1"/>
      <c r="R119" s="1"/>
      <c r="S119" s="1"/>
      <c r="T119" s="1"/>
      <c r="U119" s="1"/>
    </row>
    <row r="120" spans="1:21">
      <c r="A120" s="17" t="s">
        <v>115</v>
      </c>
      <c r="B120" s="770">
        <v>42230.580549999999</v>
      </c>
      <c r="C120" s="770">
        <v>35202.427299999996</v>
      </c>
      <c r="D120" s="770">
        <v>0</v>
      </c>
      <c r="E120" s="770">
        <v>0</v>
      </c>
      <c r="F120" s="770">
        <v>77433.007849999995</v>
      </c>
      <c r="G120" s="1"/>
      <c r="H120" s="1"/>
      <c r="I120" s="1"/>
      <c r="J120" s="1"/>
      <c r="K120" s="1"/>
      <c r="L120" s="1"/>
      <c r="M120" s="1"/>
      <c r="N120" s="1"/>
      <c r="O120" s="1"/>
      <c r="P120" s="1"/>
      <c r="Q120" s="1"/>
      <c r="R120" s="1"/>
      <c r="S120" s="1"/>
      <c r="T120" s="1"/>
      <c r="U120" s="1"/>
    </row>
    <row r="121" spans="1:21">
      <c r="A121" s="18" t="s">
        <v>116</v>
      </c>
      <c r="B121" s="770">
        <v>659.47702000000004</v>
      </c>
      <c r="C121" s="770">
        <v>77.004460000000009</v>
      </c>
      <c r="D121" s="770">
        <v>0</v>
      </c>
      <c r="E121" s="770">
        <v>0</v>
      </c>
      <c r="F121" s="770">
        <v>736.48148000000003</v>
      </c>
      <c r="G121" s="1"/>
      <c r="H121" s="1"/>
      <c r="I121" s="1"/>
      <c r="J121" s="1"/>
      <c r="K121" s="1"/>
      <c r="L121" s="1"/>
      <c r="M121" s="1"/>
      <c r="N121" s="1"/>
      <c r="O121" s="1"/>
      <c r="P121" s="1"/>
      <c r="Q121" s="1"/>
      <c r="R121" s="1"/>
      <c r="S121" s="1"/>
      <c r="T121" s="1"/>
      <c r="U121" s="1"/>
    </row>
    <row r="122" spans="1:21">
      <c r="A122" s="18" t="s">
        <v>117</v>
      </c>
      <c r="B122" s="770">
        <v>335.96290000000005</v>
      </c>
      <c r="C122" s="770">
        <v>8.7571300000000001</v>
      </c>
      <c r="D122" s="770">
        <v>0</v>
      </c>
      <c r="E122" s="770">
        <v>0</v>
      </c>
      <c r="F122" s="770">
        <v>344.72003000000001</v>
      </c>
      <c r="G122" s="1"/>
      <c r="H122" s="1"/>
      <c r="I122" s="1"/>
      <c r="J122" s="1"/>
      <c r="K122" s="1"/>
      <c r="L122" s="1"/>
      <c r="M122" s="1"/>
      <c r="N122" s="1"/>
      <c r="O122" s="1"/>
      <c r="P122" s="1"/>
      <c r="Q122" s="1"/>
      <c r="R122" s="1"/>
      <c r="S122" s="1"/>
      <c r="T122" s="1"/>
      <c r="U122" s="1"/>
    </row>
    <row r="123" spans="1:21">
      <c r="A123" s="19" t="s">
        <v>118</v>
      </c>
      <c r="B123" s="770">
        <v>52.2</v>
      </c>
      <c r="C123" s="770">
        <v>0</v>
      </c>
      <c r="D123" s="770">
        <v>0</v>
      </c>
      <c r="E123" s="770">
        <v>0</v>
      </c>
      <c r="F123" s="770">
        <v>52.2</v>
      </c>
      <c r="G123" s="1"/>
      <c r="H123" s="1"/>
      <c r="I123" s="1"/>
      <c r="J123" s="1"/>
      <c r="K123" s="1"/>
      <c r="L123" s="1"/>
      <c r="M123" s="1"/>
      <c r="N123" s="1"/>
      <c r="O123" s="1"/>
      <c r="P123" s="1"/>
      <c r="Q123" s="1"/>
      <c r="R123" s="1"/>
      <c r="S123" s="1"/>
      <c r="T123" s="1"/>
      <c r="U123" s="1"/>
    </row>
    <row r="124" spans="1:21">
      <c r="A124" s="19" t="s">
        <v>119</v>
      </c>
      <c r="B124" s="770">
        <v>5317.1733800000002</v>
      </c>
      <c r="C124" s="770">
        <v>186.47710000000001</v>
      </c>
      <c r="D124" s="770">
        <v>0</v>
      </c>
      <c r="E124" s="770">
        <v>0</v>
      </c>
      <c r="F124" s="770">
        <v>5503.6504800000002</v>
      </c>
      <c r="G124" s="1"/>
      <c r="H124" s="1"/>
      <c r="I124" s="1"/>
      <c r="J124" s="1"/>
      <c r="K124" s="1"/>
      <c r="L124" s="1"/>
      <c r="M124" s="1"/>
      <c r="N124" s="1"/>
      <c r="O124" s="1"/>
      <c r="P124" s="1"/>
      <c r="Q124" s="1"/>
      <c r="R124" s="1"/>
      <c r="S124" s="1"/>
      <c r="T124" s="1"/>
      <c r="U124" s="1"/>
    </row>
    <row r="125" spans="1:21">
      <c r="A125" s="19" t="s">
        <v>120</v>
      </c>
      <c r="B125" s="770">
        <v>11525.836019999999</v>
      </c>
      <c r="C125" s="770">
        <v>6253.3739599999999</v>
      </c>
      <c r="D125" s="770">
        <v>0</v>
      </c>
      <c r="E125" s="770">
        <v>0</v>
      </c>
      <c r="F125" s="770">
        <v>17779.20998</v>
      </c>
      <c r="G125" s="1"/>
      <c r="H125" s="1"/>
      <c r="I125" s="1"/>
      <c r="J125" s="1"/>
      <c r="K125" s="1"/>
      <c r="L125" s="1"/>
      <c r="M125" s="1"/>
      <c r="N125" s="1"/>
      <c r="O125" s="1"/>
      <c r="P125" s="1"/>
      <c r="Q125" s="1"/>
      <c r="R125" s="1"/>
      <c r="S125" s="1"/>
      <c r="T125" s="1"/>
      <c r="U125" s="1"/>
    </row>
    <row r="126" spans="1:21">
      <c r="A126" s="19" t="s">
        <v>121</v>
      </c>
      <c r="B126" s="770">
        <v>18935.04754</v>
      </c>
      <c r="C126" s="770">
        <v>4939.1566500000008</v>
      </c>
      <c r="D126" s="770">
        <v>0</v>
      </c>
      <c r="E126" s="770">
        <v>0</v>
      </c>
      <c r="F126" s="770">
        <v>23874.20419</v>
      </c>
      <c r="G126" s="1"/>
      <c r="H126" s="1"/>
      <c r="I126" s="1"/>
      <c r="J126" s="1"/>
      <c r="K126" s="1"/>
      <c r="L126" s="1"/>
      <c r="M126" s="1"/>
      <c r="N126" s="1"/>
      <c r="O126" s="1"/>
      <c r="P126" s="1"/>
      <c r="Q126" s="1"/>
      <c r="R126" s="1"/>
      <c r="S126" s="1"/>
      <c r="T126" s="1"/>
      <c r="U126" s="1"/>
    </row>
    <row r="127" spans="1:21">
      <c r="A127" s="20" t="s">
        <v>122</v>
      </c>
      <c r="B127" s="770">
        <v>4435.0836900000004</v>
      </c>
      <c r="C127" s="770">
        <v>23351.439999999999</v>
      </c>
      <c r="D127" s="770">
        <v>0</v>
      </c>
      <c r="E127" s="770">
        <v>0</v>
      </c>
      <c r="F127" s="770">
        <v>27786.523690000002</v>
      </c>
      <c r="G127" s="1"/>
      <c r="H127" s="1"/>
      <c r="I127" s="1"/>
      <c r="J127" s="1"/>
      <c r="K127" s="1"/>
      <c r="L127" s="1"/>
      <c r="M127" s="1"/>
      <c r="N127" s="1"/>
      <c r="O127" s="1"/>
      <c r="P127" s="1"/>
      <c r="Q127" s="1"/>
      <c r="R127" s="1"/>
      <c r="S127" s="1"/>
      <c r="T127" s="1"/>
      <c r="U127" s="1"/>
    </row>
    <row r="128" spans="1:21">
      <c r="A128" s="21" t="s">
        <v>123</v>
      </c>
      <c r="B128" s="770">
        <v>969.8</v>
      </c>
      <c r="C128" s="770">
        <v>386.21800000000002</v>
      </c>
      <c r="D128" s="770">
        <v>0</v>
      </c>
      <c r="E128" s="770">
        <v>0</v>
      </c>
      <c r="F128" s="770">
        <v>1356.018</v>
      </c>
      <c r="G128" s="1"/>
      <c r="H128" s="1"/>
      <c r="I128" s="1"/>
      <c r="J128" s="1"/>
      <c r="K128" s="1"/>
      <c r="L128" s="1"/>
      <c r="M128" s="1"/>
      <c r="N128" s="1"/>
      <c r="O128" s="1"/>
      <c r="P128" s="1"/>
      <c r="Q128" s="1"/>
      <c r="R128" s="1"/>
      <c r="S128" s="1"/>
      <c r="T128" s="1"/>
      <c r="U128" s="1"/>
    </row>
    <row r="129" spans="1:21">
      <c r="A129" s="22" t="s">
        <v>124</v>
      </c>
      <c r="B129" s="770">
        <v>1719.41131</v>
      </c>
      <c r="C129" s="770">
        <v>5.9096299999999999</v>
      </c>
      <c r="D129" s="770">
        <v>0</v>
      </c>
      <c r="E129" s="770">
        <v>0</v>
      </c>
      <c r="F129" s="770">
        <v>1725.3209399999998</v>
      </c>
      <c r="G129" s="1"/>
      <c r="H129" s="1"/>
      <c r="I129" s="1"/>
      <c r="J129" s="1"/>
      <c r="K129" s="1"/>
      <c r="L129" s="1"/>
      <c r="M129" s="1"/>
      <c r="N129" s="1"/>
      <c r="O129" s="1"/>
      <c r="P129" s="1"/>
      <c r="Q129" s="1"/>
      <c r="R129" s="1"/>
      <c r="S129" s="1"/>
      <c r="T129" s="1"/>
      <c r="U129" s="1"/>
    </row>
    <row r="130" spans="1:21">
      <c r="A130" s="22" t="s">
        <v>125</v>
      </c>
      <c r="B130" s="770">
        <v>850908.83388000005</v>
      </c>
      <c r="C130" s="770">
        <v>35107.324500000002</v>
      </c>
      <c r="D130" s="770">
        <v>0</v>
      </c>
      <c r="E130" s="770">
        <v>0</v>
      </c>
      <c r="F130" s="770">
        <v>886016.15838000004</v>
      </c>
      <c r="G130" s="1"/>
      <c r="H130" s="1"/>
      <c r="I130" s="1"/>
      <c r="J130" s="1"/>
      <c r="K130" s="1"/>
      <c r="L130" s="1"/>
      <c r="M130" s="1"/>
      <c r="N130" s="1"/>
      <c r="O130" s="1"/>
      <c r="P130" s="1"/>
      <c r="Q130" s="1"/>
      <c r="R130" s="1"/>
      <c r="S130" s="1"/>
      <c r="T130" s="1"/>
      <c r="U130" s="1"/>
    </row>
    <row r="131" spans="1:21">
      <c r="A131" s="17" t="s">
        <v>126</v>
      </c>
      <c r="B131" s="770">
        <v>47153.16203</v>
      </c>
      <c r="C131" s="770">
        <v>612.08993000000009</v>
      </c>
      <c r="D131" s="770">
        <v>0</v>
      </c>
      <c r="E131" s="770">
        <v>0</v>
      </c>
      <c r="F131" s="770">
        <v>47765.251960000001</v>
      </c>
      <c r="G131" s="1"/>
      <c r="H131" s="1"/>
      <c r="I131" s="1"/>
      <c r="J131" s="1"/>
      <c r="K131" s="1"/>
      <c r="L131" s="1"/>
      <c r="M131" s="1"/>
      <c r="N131" s="1"/>
      <c r="O131" s="1"/>
      <c r="P131" s="1"/>
      <c r="Q131" s="1"/>
      <c r="R131" s="1"/>
      <c r="S131" s="1"/>
      <c r="T131" s="1"/>
      <c r="U131" s="1"/>
    </row>
    <row r="132" spans="1:21">
      <c r="A132" s="15" t="s">
        <v>127</v>
      </c>
      <c r="B132" s="768">
        <v>18.605889999999999</v>
      </c>
      <c r="C132" s="768">
        <v>0</v>
      </c>
      <c r="D132" s="768">
        <v>0</v>
      </c>
      <c r="E132" s="768">
        <v>0</v>
      </c>
      <c r="F132" s="768">
        <v>18.605889999999999</v>
      </c>
      <c r="G132" s="1"/>
      <c r="H132" s="1"/>
      <c r="I132" s="1"/>
      <c r="J132" s="1"/>
      <c r="K132" s="1"/>
      <c r="L132" s="1"/>
      <c r="M132" s="1"/>
      <c r="N132" s="1"/>
      <c r="O132" s="1"/>
      <c r="P132" s="1"/>
      <c r="Q132" s="1"/>
      <c r="R132" s="1"/>
      <c r="S132" s="1"/>
      <c r="T132" s="1"/>
      <c r="U132" s="1"/>
    </row>
    <row r="133" spans="1:21">
      <c r="A133" s="15" t="s">
        <v>128</v>
      </c>
      <c r="B133" s="768">
        <v>0</v>
      </c>
      <c r="C133" s="768">
        <v>0</v>
      </c>
      <c r="D133" s="768">
        <v>0</v>
      </c>
      <c r="E133" s="768">
        <v>0</v>
      </c>
      <c r="F133" s="768">
        <v>0</v>
      </c>
      <c r="G133" s="1"/>
      <c r="H133" s="1"/>
      <c r="I133" s="1"/>
      <c r="J133" s="1"/>
      <c r="K133" s="1"/>
      <c r="L133" s="1"/>
      <c r="M133" s="1"/>
      <c r="N133" s="1"/>
      <c r="O133" s="1"/>
      <c r="P133" s="1"/>
      <c r="Q133" s="1"/>
      <c r="R133" s="1"/>
      <c r="S133" s="1"/>
      <c r="T133" s="1"/>
      <c r="U133" s="1"/>
    </row>
    <row r="134" spans="1:21">
      <c r="A134" s="17" t="s">
        <v>129</v>
      </c>
      <c r="B134" s="770">
        <v>0</v>
      </c>
      <c r="C134" s="770">
        <v>0</v>
      </c>
      <c r="D134" s="770">
        <v>0</v>
      </c>
      <c r="E134" s="770">
        <v>0</v>
      </c>
      <c r="F134" s="770">
        <v>0</v>
      </c>
      <c r="G134" s="23"/>
      <c r="H134" s="23"/>
      <c r="I134" s="23"/>
      <c r="J134" s="23"/>
      <c r="K134" s="23"/>
      <c r="L134" s="23"/>
      <c r="M134" s="23"/>
      <c r="N134" s="23"/>
      <c r="O134" s="23"/>
      <c r="P134" s="23"/>
      <c r="Q134" s="23"/>
      <c r="R134" s="23"/>
      <c r="S134" s="23"/>
      <c r="T134" s="23"/>
      <c r="U134" s="23"/>
    </row>
    <row r="135" spans="1:21">
      <c r="A135" s="17" t="s">
        <v>130</v>
      </c>
      <c r="B135" s="770">
        <v>0</v>
      </c>
      <c r="C135" s="770">
        <v>0</v>
      </c>
      <c r="D135" s="770">
        <v>0</v>
      </c>
      <c r="E135" s="770">
        <v>0</v>
      </c>
      <c r="F135" s="770">
        <v>0</v>
      </c>
      <c r="G135" s="23"/>
      <c r="H135" s="23"/>
      <c r="I135" s="23"/>
      <c r="J135" s="23"/>
      <c r="K135" s="23"/>
      <c r="L135" s="23"/>
      <c r="M135" s="23"/>
      <c r="N135" s="23"/>
      <c r="O135" s="23"/>
      <c r="P135" s="23"/>
      <c r="Q135" s="23"/>
      <c r="R135" s="23"/>
      <c r="S135" s="23"/>
      <c r="T135" s="23"/>
      <c r="U135" s="23"/>
    </row>
    <row r="136" spans="1:21">
      <c r="A136" s="17" t="s">
        <v>131</v>
      </c>
      <c r="B136" s="770">
        <v>0</v>
      </c>
      <c r="C136" s="770">
        <v>0</v>
      </c>
      <c r="D136" s="770">
        <v>0</v>
      </c>
      <c r="E136" s="770">
        <v>0</v>
      </c>
      <c r="F136" s="770">
        <v>0</v>
      </c>
      <c r="G136" s="1"/>
      <c r="H136" s="1"/>
      <c r="I136" s="1"/>
      <c r="J136" s="1"/>
      <c r="K136" s="1"/>
      <c r="L136" s="1"/>
      <c r="M136" s="1"/>
      <c r="N136" s="1"/>
      <c r="O136" s="1"/>
      <c r="P136" s="1"/>
      <c r="Q136" s="1"/>
      <c r="R136" s="1"/>
      <c r="S136" s="1"/>
      <c r="T136" s="1"/>
      <c r="U136" s="1"/>
    </row>
    <row r="137" spans="1:21">
      <c r="A137" s="17" t="s">
        <v>132</v>
      </c>
      <c r="B137" s="770">
        <v>0</v>
      </c>
      <c r="C137" s="770">
        <v>0</v>
      </c>
      <c r="D137" s="770">
        <v>0</v>
      </c>
      <c r="E137" s="770">
        <v>0</v>
      </c>
      <c r="F137" s="770">
        <v>0</v>
      </c>
      <c r="G137" s="1"/>
      <c r="H137" s="1"/>
      <c r="I137" s="1"/>
      <c r="J137" s="1"/>
      <c r="K137" s="1"/>
      <c r="L137" s="1"/>
      <c r="M137" s="1"/>
      <c r="N137" s="1"/>
      <c r="O137" s="1"/>
      <c r="P137" s="1"/>
      <c r="Q137" s="1"/>
      <c r="R137" s="1"/>
      <c r="S137" s="1"/>
      <c r="T137" s="1"/>
      <c r="U137" s="1"/>
    </row>
    <row r="138" spans="1:21">
      <c r="A138" s="17" t="s">
        <v>133</v>
      </c>
      <c r="B138" s="770">
        <v>0</v>
      </c>
      <c r="C138" s="770">
        <v>0</v>
      </c>
      <c r="D138" s="770">
        <v>0</v>
      </c>
      <c r="E138" s="770">
        <v>0</v>
      </c>
      <c r="F138" s="770">
        <v>0</v>
      </c>
      <c r="G138" s="1"/>
      <c r="H138" s="1"/>
      <c r="I138" s="1"/>
      <c r="J138" s="1"/>
      <c r="K138" s="1"/>
      <c r="L138" s="1"/>
      <c r="M138" s="1"/>
      <c r="N138" s="1"/>
      <c r="O138" s="1"/>
      <c r="P138" s="1"/>
      <c r="Q138" s="1"/>
      <c r="R138" s="1"/>
      <c r="S138" s="1"/>
      <c r="T138" s="1"/>
      <c r="U138" s="1"/>
    </row>
    <row r="139" spans="1:21">
      <c r="A139" s="17" t="s">
        <v>134</v>
      </c>
      <c r="B139" s="770">
        <v>0</v>
      </c>
      <c r="C139" s="770">
        <v>0</v>
      </c>
      <c r="D139" s="770">
        <v>0</v>
      </c>
      <c r="E139" s="770">
        <v>0</v>
      </c>
      <c r="F139" s="770">
        <v>0</v>
      </c>
      <c r="G139" s="1"/>
      <c r="H139" s="1"/>
      <c r="I139" s="1"/>
      <c r="J139" s="1"/>
      <c r="K139" s="1"/>
      <c r="L139" s="1"/>
      <c r="M139" s="1"/>
      <c r="N139" s="1"/>
      <c r="O139" s="1"/>
      <c r="P139" s="1"/>
      <c r="Q139" s="1"/>
      <c r="R139" s="1"/>
      <c r="S139" s="1"/>
      <c r="T139" s="1"/>
      <c r="U139" s="1"/>
    </row>
    <row r="140" spans="1:21">
      <c r="A140" s="15" t="s">
        <v>135</v>
      </c>
      <c r="B140" s="768">
        <v>4382204.4142200006</v>
      </c>
      <c r="C140" s="768">
        <v>752259.92780999991</v>
      </c>
      <c r="D140" s="768">
        <v>0</v>
      </c>
      <c r="E140" s="768">
        <v>0</v>
      </c>
      <c r="F140" s="768">
        <v>5134464.3420299999</v>
      </c>
      <c r="G140" s="1"/>
      <c r="H140" s="1"/>
      <c r="I140" s="1"/>
      <c r="J140" s="1"/>
      <c r="K140" s="1"/>
      <c r="L140" s="1"/>
      <c r="M140" s="1"/>
      <c r="N140" s="1"/>
      <c r="O140" s="1"/>
      <c r="P140" s="1"/>
      <c r="Q140" s="1"/>
      <c r="R140" s="1"/>
      <c r="S140" s="1"/>
      <c r="T140" s="1"/>
      <c r="U140" s="1"/>
    </row>
    <row r="141" spans="1:21">
      <c r="A141" s="17" t="s">
        <v>136</v>
      </c>
      <c r="B141" s="770">
        <v>0</v>
      </c>
      <c r="C141" s="770">
        <v>0</v>
      </c>
      <c r="D141" s="770">
        <v>0</v>
      </c>
      <c r="E141" s="770">
        <v>0</v>
      </c>
      <c r="F141" s="770">
        <v>0</v>
      </c>
      <c r="G141" s="1"/>
      <c r="H141" s="1"/>
      <c r="I141" s="1"/>
      <c r="J141" s="1"/>
      <c r="K141" s="1"/>
      <c r="L141" s="1"/>
      <c r="M141" s="1"/>
      <c r="N141" s="1"/>
      <c r="O141" s="1"/>
      <c r="P141" s="1"/>
      <c r="Q141" s="1"/>
      <c r="R141" s="1"/>
      <c r="S141" s="1"/>
      <c r="T141" s="1"/>
      <c r="U141" s="1"/>
    </row>
    <row r="142" spans="1:21">
      <c r="A142" s="17" t="s">
        <v>137</v>
      </c>
      <c r="B142" s="770">
        <v>903841.98458000005</v>
      </c>
      <c r="C142" s="770">
        <v>0</v>
      </c>
      <c r="D142" s="770">
        <v>0</v>
      </c>
      <c r="E142" s="770">
        <v>0</v>
      </c>
      <c r="F142" s="770">
        <v>903841.98458000005</v>
      </c>
      <c r="G142" s="1"/>
      <c r="H142" s="1"/>
      <c r="I142" s="1"/>
      <c r="J142" s="1"/>
      <c r="K142" s="1"/>
      <c r="L142" s="1"/>
      <c r="M142" s="1"/>
      <c r="N142" s="1"/>
      <c r="O142" s="1"/>
      <c r="P142" s="1"/>
      <c r="Q142" s="1"/>
      <c r="R142" s="1"/>
      <c r="S142" s="1"/>
      <c r="T142" s="1"/>
      <c r="U142" s="1"/>
    </row>
    <row r="143" spans="1:21">
      <c r="A143" s="17" t="s">
        <v>138</v>
      </c>
      <c r="B143" s="770">
        <v>0</v>
      </c>
      <c r="C143" s="770">
        <v>0</v>
      </c>
      <c r="D143" s="770">
        <v>0</v>
      </c>
      <c r="E143" s="770">
        <v>0</v>
      </c>
      <c r="F143" s="770">
        <v>0</v>
      </c>
      <c r="G143" s="1"/>
      <c r="H143" s="1"/>
      <c r="I143" s="1"/>
      <c r="J143" s="1"/>
      <c r="K143" s="1"/>
      <c r="L143" s="1"/>
      <c r="M143" s="1"/>
      <c r="N143" s="1"/>
      <c r="O143" s="1"/>
      <c r="P143" s="1"/>
      <c r="Q143" s="1"/>
      <c r="R143" s="1"/>
      <c r="S143" s="1"/>
      <c r="T143" s="1"/>
      <c r="U143" s="1"/>
    </row>
    <row r="144" spans="1:21">
      <c r="A144" s="17" t="s">
        <v>139</v>
      </c>
      <c r="B144" s="770">
        <v>1198965.9492800001</v>
      </c>
      <c r="C144" s="770">
        <v>1029</v>
      </c>
      <c r="D144" s="770">
        <v>0</v>
      </c>
      <c r="E144" s="770">
        <v>0</v>
      </c>
      <c r="F144" s="770">
        <v>1199994.9492800001</v>
      </c>
      <c r="G144" s="1"/>
      <c r="H144" s="1"/>
      <c r="I144" s="1"/>
      <c r="J144" s="1"/>
      <c r="K144" s="1"/>
      <c r="L144" s="1"/>
      <c r="M144" s="1"/>
      <c r="N144" s="1"/>
      <c r="O144" s="1"/>
      <c r="P144" s="1"/>
      <c r="Q144" s="1"/>
      <c r="R144" s="1"/>
      <c r="S144" s="1"/>
      <c r="T144" s="1"/>
      <c r="U144" s="1"/>
    </row>
    <row r="145" spans="1:21">
      <c r="A145" s="11" t="s">
        <v>140</v>
      </c>
      <c r="B145" s="770">
        <v>2232626.17056</v>
      </c>
      <c r="C145" s="770">
        <v>5607.7557200000001</v>
      </c>
      <c r="D145" s="770">
        <v>0</v>
      </c>
      <c r="E145" s="770">
        <v>0</v>
      </c>
      <c r="F145" s="770">
        <v>2238233.9262800002</v>
      </c>
      <c r="G145" s="1"/>
      <c r="H145" s="1"/>
      <c r="I145" s="1"/>
      <c r="J145" s="1"/>
      <c r="K145" s="1"/>
      <c r="L145" s="1"/>
      <c r="M145" s="1"/>
      <c r="N145" s="1"/>
      <c r="O145" s="1"/>
      <c r="P145" s="1"/>
      <c r="Q145" s="1"/>
      <c r="R145" s="1"/>
      <c r="S145" s="1"/>
      <c r="T145" s="1"/>
      <c r="U145" s="1"/>
    </row>
    <row r="146" spans="1:21">
      <c r="A146" s="17" t="s">
        <v>141</v>
      </c>
      <c r="B146" s="770">
        <v>0</v>
      </c>
      <c r="C146" s="770">
        <v>686</v>
      </c>
      <c r="D146" s="770">
        <v>0</v>
      </c>
      <c r="E146" s="770">
        <v>0</v>
      </c>
      <c r="F146" s="770">
        <v>686</v>
      </c>
      <c r="G146" s="1"/>
      <c r="H146" s="1"/>
      <c r="I146" s="1"/>
      <c r="J146" s="1"/>
      <c r="K146" s="1"/>
      <c r="L146" s="1"/>
      <c r="M146" s="1"/>
      <c r="N146" s="1"/>
      <c r="O146" s="1"/>
      <c r="P146" s="1"/>
      <c r="Q146" s="1"/>
      <c r="R146" s="1"/>
      <c r="S146" s="1"/>
      <c r="T146" s="1"/>
      <c r="U146" s="1"/>
    </row>
    <row r="147" spans="1:21">
      <c r="A147" s="17" t="s">
        <v>142</v>
      </c>
      <c r="B147" s="770">
        <v>10937.52529</v>
      </c>
      <c r="C147" s="770">
        <v>729376.18648999999</v>
      </c>
      <c r="D147" s="770">
        <v>0</v>
      </c>
      <c r="E147" s="770">
        <v>0</v>
      </c>
      <c r="F147" s="770">
        <v>740313.71178000001</v>
      </c>
      <c r="G147" s="1"/>
      <c r="H147" s="1"/>
      <c r="I147" s="1"/>
      <c r="J147" s="1"/>
      <c r="K147" s="1"/>
      <c r="L147" s="1"/>
      <c r="M147" s="1"/>
      <c r="N147" s="1"/>
      <c r="O147" s="1"/>
      <c r="P147" s="1"/>
      <c r="Q147" s="1"/>
      <c r="R147" s="1"/>
      <c r="S147" s="1"/>
      <c r="T147" s="1"/>
      <c r="U147" s="1"/>
    </row>
    <row r="148" spans="1:21">
      <c r="A148" s="17" t="s">
        <v>143</v>
      </c>
      <c r="B148" s="770">
        <v>35832.784509999998</v>
      </c>
      <c r="C148" s="770">
        <v>15560.9856</v>
      </c>
      <c r="D148" s="770">
        <v>0</v>
      </c>
      <c r="E148" s="770">
        <v>0</v>
      </c>
      <c r="F148" s="770">
        <v>51393.770109999998</v>
      </c>
      <c r="G148" s="1"/>
      <c r="H148" s="1"/>
      <c r="I148" s="1"/>
      <c r="J148" s="1"/>
      <c r="K148" s="1"/>
      <c r="L148" s="1"/>
      <c r="M148" s="1"/>
      <c r="N148" s="1"/>
      <c r="O148" s="1"/>
      <c r="P148" s="1"/>
      <c r="Q148" s="1"/>
      <c r="R148" s="1"/>
      <c r="S148" s="1"/>
      <c r="T148" s="1"/>
      <c r="U148" s="1"/>
    </row>
    <row r="149" spans="1:21">
      <c r="A149" s="15" t="s">
        <v>144</v>
      </c>
      <c r="B149" s="768">
        <v>222461.25162999998</v>
      </c>
      <c r="C149" s="768">
        <v>7595.7912699999997</v>
      </c>
      <c r="D149" s="768">
        <v>0</v>
      </c>
      <c r="E149" s="768">
        <v>0</v>
      </c>
      <c r="F149" s="768">
        <v>230057.0429</v>
      </c>
      <c r="G149" s="1"/>
      <c r="H149" s="1"/>
      <c r="I149" s="1"/>
      <c r="J149" s="1"/>
      <c r="K149" s="1"/>
      <c r="L149" s="1"/>
      <c r="M149" s="1"/>
      <c r="N149" s="1"/>
      <c r="O149" s="1"/>
      <c r="P149" s="1"/>
      <c r="Q149" s="1"/>
      <c r="R149" s="1"/>
      <c r="S149" s="1"/>
      <c r="T149" s="1"/>
      <c r="U149" s="1"/>
    </row>
    <row r="150" spans="1:21">
      <c r="A150" s="17" t="s">
        <v>71</v>
      </c>
      <c r="B150" s="770">
        <v>337.14716999999996</v>
      </c>
      <c r="C150" s="770">
        <v>0</v>
      </c>
      <c r="D150" s="770">
        <v>0</v>
      </c>
      <c r="E150" s="770">
        <v>0</v>
      </c>
      <c r="F150" s="770">
        <v>337.14716999999996</v>
      </c>
      <c r="G150" s="1"/>
      <c r="H150" s="1"/>
      <c r="I150" s="1"/>
      <c r="J150" s="1"/>
      <c r="K150" s="1"/>
      <c r="L150" s="1"/>
      <c r="M150" s="1"/>
      <c r="N150" s="1"/>
      <c r="O150" s="1"/>
      <c r="P150" s="1"/>
      <c r="Q150" s="1"/>
      <c r="R150" s="1"/>
      <c r="S150" s="1"/>
      <c r="T150" s="1"/>
      <c r="U150" s="1"/>
    </row>
    <row r="151" spans="1:21">
      <c r="A151" s="17" t="s">
        <v>73</v>
      </c>
      <c r="B151" s="770">
        <v>67423.298180000013</v>
      </c>
      <c r="C151" s="770">
        <v>4086.7128299999999</v>
      </c>
      <c r="D151" s="770">
        <v>0</v>
      </c>
      <c r="E151" s="770">
        <v>0</v>
      </c>
      <c r="F151" s="770">
        <v>71510.011010000002</v>
      </c>
      <c r="G151" s="1"/>
      <c r="H151" s="1"/>
      <c r="I151" s="1"/>
      <c r="J151" s="1"/>
      <c r="K151" s="1"/>
      <c r="L151" s="1"/>
      <c r="M151" s="1"/>
      <c r="N151" s="1"/>
      <c r="O151" s="1"/>
      <c r="P151" s="1"/>
      <c r="Q151" s="1"/>
      <c r="R151" s="1"/>
      <c r="S151" s="1"/>
      <c r="T151" s="1"/>
      <c r="U151" s="1"/>
    </row>
    <row r="152" spans="1:21">
      <c r="A152" s="17" t="s">
        <v>145</v>
      </c>
      <c r="B152" s="770">
        <v>148315.30492</v>
      </c>
      <c r="C152" s="770">
        <v>52.178719999999998</v>
      </c>
      <c r="D152" s="770">
        <v>0</v>
      </c>
      <c r="E152" s="770">
        <v>0</v>
      </c>
      <c r="F152" s="770">
        <v>148367.48363999999</v>
      </c>
      <c r="G152" s="1"/>
      <c r="H152" s="1"/>
      <c r="I152" s="1"/>
      <c r="J152" s="1"/>
      <c r="K152" s="1"/>
      <c r="L152" s="1"/>
      <c r="M152" s="1"/>
      <c r="N152" s="1"/>
      <c r="O152" s="1"/>
      <c r="P152" s="1"/>
      <c r="Q152" s="1"/>
      <c r="R152" s="1"/>
      <c r="S152" s="1"/>
      <c r="T152" s="1"/>
      <c r="U152" s="1"/>
    </row>
    <row r="153" spans="1:21">
      <c r="A153" s="17" t="s">
        <v>99</v>
      </c>
      <c r="B153" s="770">
        <v>6385.5013600000002</v>
      </c>
      <c r="C153" s="770">
        <v>3456.8997200000003</v>
      </c>
      <c r="D153" s="770">
        <v>0</v>
      </c>
      <c r="E153" s="770">
        <v>0</v>
      </c>
      <c r="F153" s="770">
        <v>9842.4010799999996</v>
      </c>
      <c r="G153" s="1"/>
      <c r="H153" s="1"/>
      <c r="I153" s="1"/>
      <c r="J153" s="1"/>
      <c r="K153" s="1"/>
      <c r="L153" s="1"/>
      <c r="M153" s="1"/>
      <c r="N153" s="1"/>
      <c r="O153" s="1"/>
      <c r="P153" s="1"/>
      <c r="Q153" s="1"/>
      <c r="R153" s="1"/>
      <c r="S153" s="1"/>
      <c r="T153" s="1"/>
      <c r="U153" s="1"/>
    </row>
    <row r="154" spans="1:21">
      <c r="A154" s="17" t="s">
        <v>146</v>
      </c>
      <c r="B154" s="770">
        <v>0</v>
      </c>
      <c r="C154" s="770">
        <v>0</v>
      </c>
      <c r="D154" s="770">
        <v>0</v>
      </c>
      <c r="E154" s="770">
        <v>0</v>
      </c>
      <c r="F154" s="770">
        <v>0</v>
      </c>
      <c r="G154" s="1"/>
      <c r="H154" s="1"/>
      <c r="I154" s="1"/>
      <c r="J154" s="1"/>
      <c r="K154" s="1"/>
      <c r="L154" s="1"/>
      <c r="M154" s="1"/>
      <c r="N154" s="1"/>
      <c r="O154" s="1"/>
      <c r="P154" s="1"/>
      <c r="Q154" s="1"/>
      <c r="R154" s="1"/>
      <c r="S154" s="1"/>
      <c r="T154" s="1"/>
      <c r="U154" s="1"/>
    </row>
    <row r="155" spans="1:21">
      <c r="A155" s="15" t="s">
        <v>147</v>
      </c>
      <c r="B155" s="768">
        <v>164755.05312999999</v>
      </c>
      <c r="C155" s="768">
        <v>1466.5273</v>
      </c>
      <c r="D155" s="768">
        <v>0</v>
      </c>
      <c r="E155" s="768">
        <v>0</v>
      </c>
      <c r="F155" s="768">
        <v>166221.58043</v>
      </c>
      <c r="G155" s="1"/>
      <c r="H155" s="1"/>
      <c r="I155" s="1"/>
      <c r="J155" s="1"/>
      <c r="K155" s="1"/>
      <c r="L155" s="1"/>
      <c r="M155" s="1"/>
      <c r="N155" s="1"/>
      <c r="O155" s="1"/>
      <c r="P155" s="1"/>
      <c r="Q155" s="1"/>
      <c r="R155" s="1"/>
      <c r="S155" s="1"/>
      <c r="T155" s="1"/>
      <c r="U155" s="1"/>
    </row>
    <row r="156" spans="1:21">
      <c r="A156" s="17" t="s">
        <v>148</v>
      </c>
      <c r="B156" s="770">
        <v>0</v>
      </c>
      <c r="C156" s="770">
        <v>0</v>
      </c>
      <c r="D156" s="770">
        <v>0</v>
      </c>
      <c r="E156" s="770">
        <v>0</v>
      </c>
      <c r="F156" s="770">
        <v>0</v>
      </c>
      <c r="G156" s="1"/>
      <c r="H156" s="1"/>
      <c r="I156" s="1"/>
      <c r="J156" s="1"/>
      <c r="K156" s="1"/>
      <c r="L156" s="1"/>
      <c r="M156" s="1"/>
      <c r="N156" s="1"/>
      <c r="O156" s="1"/>
      <c r="P156" s="1"/>
      <c r="Q156" s="1"/>
      <c r="R156" s="1"/>
      <c r="S156" s="1"/>
      <c r="T156" s="1"/>
      <c r="U156" s="1"/>
    </row>
    <row r="157" spans="1:21">
      <c r="A157" s="17" t="s">
        <v>149</v>
      </c>
      <c r="B157" s="770">
        <v>0</v>
      </c>
      <c r="C157" s="770">
        <v>0</v>
      </c>
      <c r="D157" s="770">
        <v>0</v>
      </c>
      <c r="E157" s="770">
        <v>0</v>
      </c>
      <c r="F157" s="770">
        <v>0</v>
      </c>
      <c r="G157" s="1"/>
      <c r="H157" s="1"/>
      <c r="I157" s="1"/>
      <c r="J157" s="1"/>
      <c r="K157" s="1"/>
      <c r="L157" s="1"/>
      <c r="M157" s="1"/>
      <c r="N157" s="1"/>
      <c r="O157" s="1"/>
      <c r="P157" s="1"/>
      <c r="Q157" s="1"/>
      <c r="R157" s="1"/>
      <c r="S157" s="1"/>
      <c r="T157" s="1"/>
      <c r="U157" s="1"/>
    </row>
    <row r="158" spans="1:21">
      <c r="A158" s="17" t="s">
        <v>150</v>
      </c>
      <c r="B158" s="770">
        <v>49866.441189999998</v>
      </c>
      <c r="C158" s="770">
        <v>279.2747</v>
      </c>
      <c r="D158" s="770">
        <v>0</v>
      </c>
      <c r="E158" s="770">
        <v>0</v>
      </c>
      <c r="F158" s="770">
        <v>50145.715889999999</v>
      </c>
      <c r="G158" s="1"/>
      <c r="H158" s="1"/>
      <c r="I158" s="1"/>
      <c r="J158" s="1"/>
      <c r="K158" s="1"/>
      <c r="L158" s="1"/>
      <c r="M158" s="1"/>
      <c r="N158" s="1"/>
      <c r="O158" s="1"/>
      <c r="P158" s="1"/>
      <c r="Q158" s="1"/>
      <c r="R158" s="1"/>
      <c r="S158" s="1"/>
      <c r="T158" s="1"/>
      <c r="U158" s="1"/>
    </row>
    <row r="159" spans="1:21">
      <c r="A159" s="17" t="s">
        <v>151</v>
      </c>
      <c r="B159" s="770">
        <v>0</v>
      </c>
      <c r="C159" s="770">
        <v>0</v>
      </c>
      <c r="D159" s="770">
        <v>0</v>
      </c>
      <c r="E159" s="770">
        <v>0</v>
      </c>
      <c r="F159" s="770">
        <v>0</v>
      </c>
      <c r="G159" s="1"/>
      <c r="H159" s="1"/>
      <c r="I159" s="1"/>
      <c r="J159" s="1"/>
      <c r="K159" s="1"/>
      <c r="L159" s="1"/>
      <c r="M159" s="1"/>
      <c r="N159" s="1"/>
      <c r="O159" s="1"/>
      <c r="P159" s="1"/>
      <c r="Q159" s="1"/>
      <c r="R159" s="1"/>
      <c r="S159" s="1"/>
      <c r="T159" s="1"/>
      <c r="U159" s="1"/>
    </row>
    <row r="160" spans="1:21">
      <c r="A160" s="17" t="s">
        <v>152</v>
      </c>
      <c r="B160" s="770">
        <v>73111.716180000003</v>
      </c>
      <c r="C160" s="770">
        <v>617.16320999999994</v>
      </c>
      <c r="D160" s="770">
        <v>0</v>
      </c>
      <c r="E160" s="770">
        <v>0</v>
      </c>
      <c r="F160" s="770">
        <v>73728.879390000002</v>
      </c>
      <c r="G160" s="1"/>
      <c r="H160" s="1"/>
      <c r="I160" s="1"/>
      <c r="J160" s="1"/>
      <c r="K160" s="1"/>
      <c r="L160" s="1"/>
      <c r="M160" s="1"/>
      <c r="N160" s="1"/>
      <c r="O160" s="1"/>
      <c r="P160" s="1"/>
      <c r="Q160" s="1"/>
      <c r="R160" s="1"/>
      <c r="S160" s="1"/>
      <c r="T160" s="1"/>
      <c r="U160" s="1"/>
    </row>
    <row r="161" spans="1:21">
      <c r="A161" s="17" t="s">
        <v>153</v>
      </c>
      <c r="B161" s="770">
        <v>41776.895759999999</v>
      </c>
      <c r="C161" s="770">
        <v>570.08938999999998</v>
      </c>
      <c r="D161" s="770">
        <v>0</v>
      </c>
      <c r="E161" s="770">
        <v>0</v>
      </c>
      <c r="F161" s="770">
        <v>42346.98515</v>
      </c>
      <c r="G161" s="1"/>
      <c r="H161" s="1"/>
      <c r="I161" s="1"/>
      <c r="J161" s="1"/>
      <c r="K161" s="1"/>
      <c r="L161" s="1"/>
      <c r="M161" s="1"/>
      <c r="N161" s="1"/>
      <c r="O161" s="1"/>
      <c r="P161" s="1"/>
      <c r="Q161" s="1"/>
      <c r="R161" s="1"/>
      <c r="S161" s="1"/>
      <c r="T161" s="1"/>
      <c r="U161" s="1"/>
    </row>
    <row r="162" spans="1:21">
      <c r="A162" s="15" t="s">
        <v>154</v>
      </c>
      <c r="B162" s="768">
        <v>1415499.51758</v>
      </c>
      <c r="C162" s="768">
        <v>49421.943500000001</v>
      </c>
      <c r="D162" s="768">
        <v>0</v>
      </c>
      <c r="E162" s="768">
        <v>0</v>
      </c>
      <c r="F162" s="768">
        <v>1464921.46108</v>
      </c>
      <c r="G162" s="1"/>
      <c r="H162" s="1"/>
      <c r="I162" s="1"/>
      <c r="J162" s="1"/>
      <c r="K162" s="1"/>
      <c r="L162" s="1"/>
      <c r="M162" s="1"/>
      <c r="N162" s="1"/>
      <c r="O162" s="1"/>
      <c r="P162" s="1"/>
      <c r="Q162" s="1"/>
      <c r="R162" s="1"/>
      <c r="S162" s="1"/>
      <c r="T162" s="1"/>
      <c r="U162" s="1"/>
    </row>
    <row r="163" spans="1:21">
      <c r="A163" s="17" t="s">
        <v>155</v>
      </c>
      <c r="B163" s="770">
        <v>30000</v>
      </c>
      <c r="C163" s="770">
        <v>0</v>
      </c>
      <c r="D163" s="770">
        <v>0</v>
      </c>
      <c r="E163" s="770">
        <v>0</v>
      </c>
      <c r="F163" s="770">
        <v>30000</v>
      </c>
      <c r="G163" s="1"/>
      <c r="H163" s="1"/>
      <c r="I163" s="1"/>
      <c r="J163" s="1"/>
      <c r="K163" s="1"/>
      <c r="L163" s="1"/>
      <c r="M163" s="1"/>
      <c r="N163" s="1"/>
      <c r="O163" s="1"/>
      <c r="P163" s="1"/>
      <c r="Q163" s="1"/>
      <c r="R163" s="1"/>
      <c r="S163" s="1"/>
      <c r="T163" s="1"/>
      <c r="U163" s="1"/>
    </row>
    <row r="164" spans="1:21">
      <c r="A164" s="17" t="s">
        <v>156</v>
      </c>
      <c r="B164" s="770">
        <v>0</v>
      </c>
      <c r="C164" s="770">
        <v>0</v>
      </c>
      <c r="D164" s="770">
        <v>0</v>
      </c>
      <c r="E164" s="770">
        <v>0</v>
      </c>
      <c r="F164" s="770">
        <v>0</v>
      </c>
      <c r="G164" s="1"/>
      <c r="H164" s="1"/>
      <c r="I164" s="1"/>
      <c r="J164" s="1"/>
      <c r="K164" s="1"/>
      <c r="L164" s="1"/>
      <c r="M164" s="1"/>
      <c r="N164" s="1"/>
      <c r="O164" s="1"/>
      <c r="P164" s="1"/>
      <c r="Q164" s="1"/>
      <c r="R164" s="1"/>
      <c r="S164" s="1"/>
      <c r="T164" s="1"/>
      <c r="U164" s="1"/>
    </row>
    <row r="165" spans="1:21">
      <c r="A165" s="11" t="s">
        <v>157</v>
      </c>
      <c r="B165" s="770">
        <v>1289537.61087</v>
      </c>
      <c r="C165" s="770">
        <v>48020</v>
      </c>
      <c r="D165" s="770">
        <v>0</v>
      </c>
      <c r="E165" s="770">
        <v>0</v>
      </c>
      <c r="F165" s="770">
        <v>1337557.61087</v>
      </c>
      <c r="G165" s="1"/>
      <c r="H165" s="1"/>
      <c r="I165" s="1"/>
      <c r="J165" s="1"/>
      <c r="K165" s="1"/>
      <c r="L165" s="1"/>
      <c r="M165" s="1"/>
      <c r="N165" s="1"/>
      <c r="O165" s="1"/>
      <c r="P165" s="1"/>
      <c r="Q165" s="1"/>
      <c r="R165" s="1"/>
      <c r="S165" s="1"/>
      <c r="T165" s="1"/>
      <c r="U165" s="1"/>
    </row>
    <row r="166" spans="1:21">
      <c r="A166" s="11" t="s">
        <v>158</v>
      </c>
      <c r="B166" s="770">
        <v>95961.906709999996</v>
      </c>
      <c r="C166" s="770">
        <v>1401.9435000000001</v>
      </c>
      <c r="D166" s="770">
        <v>0</v>
      </c>
      <c r="E166" s="770">
        <v>0</v>
      </c>
      <c r="F166" s="770">
        <v>97363.85020999999</v>
      </c>
      <c r="G166" s="1"/>
      <c r="H166" s="1"/>
      <c r="I166" s="1"/>
      <c r="J166" s="1"/>
      <c r="K166" s="1"/>
      <c r="L166" s="1"/>
      <c r="M166" s="1"/>
      <c r="N166" s="1"/>
      <c r="O166" s="1"/>
      <c r="P166" s="1"/>
      <c r="Q166" s="1"/>
      <c r="R166" s="1"/>
      <c r="S166" s="1"/>
      <c r="T166" s="1"/>
      <c r="U166" s="1"/>
    </row>
    <row r="167" spans="1:21">
      <c r="A167" s="15" t="s">
        <v>159</v>
      </c>
      <c r="B167" s="768">
        <v>21421.353620000002</v>
      </c>
      <c r="C167" s="768">
        <v>53286.355060000002</v>
      </c>
      <c r="D167" s="768">
        <v>0</v>
      </c>
      <c r="E167" s="768">
        <v>0</v>
      </c>
      <c r="F167" s="768">
        <v>74707.708680000011</v>
      </c>
      <c r="G167" s="1"/>
      <c r="H167" s="1"/>
      <c r="I167" s="1"/>
      <c r="J167" s="1"/>
      <c r="K167" s="1"/>
      <c r="L167" s="1"/>
      <c r="M167" s="1"/>
      <c r="N167" s="1"/>
      <c r="O167" s="1"/>
      <c r="P167" s="1"/>
      <c r="Q167" s="1"/>
      <c r="R167" s="1"/>
      <c r="S167" s="1"/>
      <c r="T167" s="1"/>
      <c r="U167" s="1"/>
    </row>
    <row r="168" spans="1:21">
      <c r="A168" s="17" t="s">
        <v>160</v>
      </c>
      <c r="B168" s="770">
        <v>0</v>
      </c>
      <c r="C168" s="770">
        <v>52901.502569999997</v>
      </c>
      <c r="D168" s="770">
        <v>0</v>
      </c>
      <c r="E168" s="770">
        <v>0</v>
      </c>
      <c r="F168" s="770">
        <v>52901.502569999997</v>
      </c>
      <c r="G168" s="1"/>
      <c r="H168" s="1"/>
      <c r="I168" s="1"/>
      <c r="J168" s="1"/>
      <c r="K168" s="1"/>
      <c r="L168" s="1"/>
      <c r="M168" s="1"/>
      <c r="N168" s="1"/>
      <c r="O168" s="1"/>
      <c r="P168" s="1"/>
      <c r="Q168" s="1"/>
      <c r="R168" s="1"/>
      <c r="S168" s="1"/>
      <c r="T168" s="1"/>
      <c r="U168" s="1"/>
    </row>
    <row r="169" spans="1:21">
      <c r="A169" s="17" t="s">
        <v>161</v>
      </c>
      <c r="B169" s="770">
        <v>0</v>
      </c>
      <c r="C169" s="770">
        <v>0</v>
      </c>
      <c r="D169" s="770">
        <v>0</v>
      </c>
      <c r="E169" s="770">
        <v>0</v>
      </c>
      <c r="F169" s="770">
        <v>0</v>
      </c>
      <c r="G169" s="1"/>
      <c r="H169" s="1"/>
      <c r="I169" s="1"/>
      <c r="J169" s="1"/>
      <c r="K169" s="1"/>
      <c r="L169" s="1"/>
      <c r="M169" s="1"/>
      <c r="N169" s="1"/>
      <c r="O169" s="1"/>
      <c r="P169" s="1"/>
      <c r="Q169" s="1"/>
      <c r="R169" s="1"/>
      <c r="S169" s="1"/>
      <c r="T169" s="1"/>
      <c r="U169" s="1"/>
    </row>
    <row r="170" spans="1:21">
      <c r="A170" s="17" t="s">
        <v>162</v>
      </c>
      <c r="B170" s="770">
        <v>0</v>
      </c>
      <c r="C170" s="770">
        <v>2737.6064799999999</v>
      </c>
      <c r="D170" s="770">
        <v>0</v>
      </c>
      <c r="E170" s="770">
        <v>0</v>
      </c>
      <c r="F170" s="770">
        <v>2737.6064799999999</v>
      </c>
      <c r="G170" s="1"/>
      <c r="H170" s="1"/>
      <c r="I170" s="1"/>
      <c r="J170" s="1"/>
      <c r="K170" s="1"/>
      <c r="L170" s="1"/>
      <c r="M170" s="1"/>
      <c r="N170" s="1"/>
      <c r="O170" s="1"/>
      <c r="P170" s="1"/>
      <c r="Q170" s="1"/>
      <c r="R170" s="1"/>
      <c r="S170" s="1"/>
      <c r="T170" s="1"/>
      <c r="U170" s="1"/>
    </row>
    <row r="171" spans="1:21">
      <c r="A171" s="17" t="s">
        <v>163</v>
      </c>
      <c r="B171" s="770">
        <v>0</v>
      </c>
      <c r="C171" s="770">
        <v>50163.896090000002</v>
      </c>
      <c r="D171" s="770">
        <v>0</v>
      </c>
      <c r="E171" s="770">
        <v>0</v>
      </c>
      <c r="F171" s="770">
        <v>50163.896090000002</v>
      </c>
      <c r="G171" s="1"/>
      <c r="H171" s="1"/>
      <c r="I171" s="1"/>
      <c r="J171" s="1"/>
      <c r="K171" s="1"/>
      <c r="L171" s="1"/>
      <c r="M171" s="1"/>
      <c r="N171" s="1"/>
      <c r="O171" s="1"/>
      <c r="P171" s="1"/>
      <c r="Q171" s="1"/>
      <c r="R171" s="1"/>
      <c r="S171" s="1"/>
      <c r="T171" s="1"/>
      <c r="U171" s="1"/>
    </row>
    <row r="172" spans="1:21">
      <c r="A172" s="17" t="s">
        <v>164</v>
      </c>
      <c r="B172" s="770">
        <v>0</v>
      </c>
      <c r="C172" s="770">
        <v>0</v>
      </c>
      <c r="D172" s="770">
        <v>0</v>
      </c>
      <c r="E172" s="770">
        <v>0</v>
      </c>
      <c r="F172" s="770">
        <v>0</v>
      </c>
      <c r="G172" s="1"/>
      <c r="H172" s="1"/>
      <c r="I172" s="1"/>
      <c r="J172" s="1"/>
      <c r="K172" s="1"/>
      <c r="L172" s="1"/>
      <c r="M172" s="1"/>
      <c r="N172" s="1"/>
      <c r="O172" s="1"/>
      <c r="P172" s="1"/>
      <c r="Q172" s="1"/>
      <c r="R172" s="1"/>
      <c r="S172" s="1"/>
      <c r="T172" s="1"/>
      <c r="U172" s="1"/>
    </row>
    <row r="173" spans="1:21">
      <c r="A173" s="17" t="s">
        <v>165</v>
      </c>
      <c r="B173" s="770">
        <v>0</v>
      </c>
      <c r="C173" s="770">
        <v>0</v>
      </c>
      <c r="D173" s="770">
        <v>0</v>
      </c>
      <c r="E173" s="770">
        <v>0</v>
      </c>
      <c r="F173" s="770">
        <v>0</v>
      </c>
      <c r="G173" s="1"/>
      <c r="H173" s="1"/>
      <c r="I173" s="1"/>
      <c r="J173" s="1"/>
      <c r="K173" s="1"/>
      <c r="L173" s="1"/>
      <c r="M173" s="1"/>
      <c r="N173" s="1"/>
      <c r="O173" s="1"/>
      <c r="P173" s="1"/>
      <c r="Q173" s="1"/>
      <c r="R173" s="1"/>
      <c r="S173" s="1"/>
      <c r="T173" s="1"/>
      <c r="U173" s="1"/>
    </row>
    <row r="174" spans="1:21">
      <c r="A174" s="17" t="s">
        <v>166</v>
      </c>
      <c r="B174" s="770">
        <v>20920</v>
      </c>
      <c r="C174" s="770">
        <v>0</v>
      </c>
      <c r="D174" s="770">
        <v>0</v>
      </c>
      <c r="E174" s="770">
        <v>0</v>
      </c>
      <c r="F174" s="770">
        <v>20920</v>
      </c>
      <c r="G174" s="1"/>
      <c r="H174" s="1"/>
      <c r="I174" s="1"/>
      <c r="J174" s="1"/>
      <c r="K174" s="1"/>
      <c r="L174" s="1"/>
      <c r="M174" s="1"/>
      <c r="N174" s="1"/>
      <c r="O174" s="1"/>
      <c r="P174" s="1"/>
      <c r="Q174" s="1"/>
      <c r="R174" s="1"/>
      <c r="S174" s="1"/>
      <c r="T174" s="1"/>
      <c r="U174" s="1"/>
    </row>
    <row r="175" spans="1:21">
      <c r="A175" s="17" t="s">
        <v>167</v>
      </c>
      <c r="B175" s="770">
        <v>501.35361999999998</v>
      </c>
      <c r="C175" s="770">
        <v>384.85248999999999</v>
      </c>
      <c r="D175" s="770">
        <v>0</v>
      </c>
      <c r="E175" s="770">
        <v>0</v>
      </c>
      <c r="F175" s="770">
        <v>886.20610999999997</v>
      </c>
      <c r="G175" s="1"/>
      <c r="H175" s="1"/>
      <c r="I175" s="1"/>
      <c r="J175" s="1"/>
      <c r="K175" s="1"/>
      <c r="L175" s="1"/>
      <c r="M175" s="1"/>
      <c r="N175" s="1"/>
      <c r="O175" s="1"/>
      <c r="P175" s="1"/>
      <c r="Q175" s="1"/>
      <c r="R175" s="1"/>
      <c r="S175" s="1"/>
      <c r="T175" s="1"/>
      <c r="U175" s="1"/>
    </row>
    <row r="176" spans="1:21">
      <c r="A176" s="14" t="s">
        <v>168</v>
      </c>
      <c r="B176" s="768">
        <v>1480779.8377400001</v>
      </c>
      <c r="C176" s="768">
        <v>0</v>
      </c>
      <c r="D176" s="768">
        <v>0</v>
      </c>
      <c r="E176" s="768">
        <v>0</v>
      </c>
      <c r="F176" s="768">
        <v>1480779.8377400001</v>
      </c>
      <c r="G176" s="1"/>
      <c r="H176" s="1"/>
      <c r="I176" s="1"/>
      <c r="J176" s="1"/>
      <c r="K176" s="1"/>
      <c r="L176" s="1"/>
      <c r="M176" s="1"/>
      <c r="N176" s="1"/>
      <c r="O176" s="1"/>
      <c r="P176" s="1"/>
      <c r="Q176" s="1"/>
      <c r="R176" s="1"/>
      <c r="S176" s="1"/>
      <c r="T176" s="1"/>
      <c r="U176" s="1"/>
    </row>
    <row r="177" spans="1:21">
      <c r="A177" s="24" t="s">
        <v>169</v>
      </c>
      <c r="B177" s="770">
        <v>1330354.6885499998</v>
      </c>
      <c r="C177" s="770">
        <v>0</v>
      </c>
      <c r="D177" s="770">
        <v>0</v>
      </c>
      <c r="E177" s="770">
        <v>0</v>
      </c>
      <c r="F177" s="770">
        <v>1330354.6885499998</v>
      </c>
      <c r="G177" s="1"/>
      <c r="H177" s="1"/>
      <c r="I177" s="1"/>
      <c r="J177" s="1"/>
      <c r="K177" s="1"/>
      <c r="L177" s="1"/>
      <c r="M177" s="1"/>
      <c r="N177" s="1"/>
      <c r="O177" s="1"/>
      <c r="P177" s="1"/>
      <c r="Q177" s="1"/>
      <c r="R177" s="1"/>
      <c r="S177" s="1"/>
      <c r="T177" s="1"/>
      <c r="U177" s="1"/>
    </row>
    <row r="178" spans="1:21">
      <c r="A178" s="17" t="s">
        <v>170</v>
      </c>
      <c r="B178" s="770">
        <v>1330354.6885499998</v>
      </c>
      <c r="C178" s="770">
        <v>0</v>
      </c>
      <c r="D178" s="770">
        <v>0</v>
      </c>
      <c r="E178" s="770">
        <v>0</v>
      </c>
      <c r="F178" s="770">
        <v>1330354.6885499998</v>
      </c>
      <c r="G178" s="1"/>
      <c r="H178" s="1"/>
      <c r="I178" s="1"/>
      <c r="J178" s="1"/>
      <c r="K178" s="1"/>
      <c r="L178" s="1"/>
      <c r="M178" s="1"/>
      <c r="N178" s="1"/>
      <c r="O178" s="1"/>
      <c r="P178" s="1"/>
      <c r="Q178" s="1"/>
      <c r="R178" s="1"/>
      <c r="S178" s="1"/>
      <c r="T178" s="1"/>
      <c r="U178" s="1"/>
    </row>
    <row r="179" spans="1:21">
      <c r="A179" s="17" t="s">
        <v>171</v>
      </c>
      <c r="B179" s="770">
        <v>0</v>
      </c>
      <c r="C179" s="770">
        <v>0</v>
      </c>
      <c r="D179" s="770">
        <v>0</v>
      </c>
      <c r="E179" s="770">
        <v>0</v>
      </c>
      <c r="F179" s="770">
        <v>0</v>
      </c>
      <c r="G179" s="1"/>
      <c r="H179" s="1"/>
      <c r="I179" s="1"/>
      <c r="J179" s="1"/>
      <c r="K179" s="1"/>
      <c r="L179" s="1"/>
      <c r="M179" s="1"/>
      <c r="N179" s="1"/>
      <c r="O179" s="1"/>
      <c r="P179" s="1"/>
      <c r="Q179" s="1"/>
      <c r="R179" s="1"/>
      <c r="S179" s="1"/>
      <c r="T179" s="1"/>
      <c r="U179" s="1"/>
    </row>
    <row r="180" spans="1:21">
      <c r="A180" s="17" t="s">
        <v>172</v>
      </c>
      <c r="B180" s="770">
        <v>0</v>
      </c>
      <c r="C180" s="770">
        <v>0</v>
      </c>
      <c r="D180" s="770">
        <v>0</v>
      </c>
      <c r="E180" s="770">
        <v>0</v>
      </c>
      <c r="F180" s="770">
        <v>0</v>
      </c>
      <c r="G180" s="1"/>
      <c r="H180" s="1"/>
      <c r="I180" s="1"/>
      <c r="J180" s="1"/>
      <c r="K180" s="1"/>
      <c r="L180" s="1"/>
      <c r="M180" s="1"/>
      <c r="N180" s="1"/>
      <c r="O180" s="1"/>
      <c r="P180" s="1"/>
      <c r="Q180" s="1"/>
      <c r="R180" s="1"/>
      <c r="S180" s="1"/>
      <c r="T180" s="1"/>
      <c r="U180" s="1"/>
    </row>
    <row r="181" spans="1:21">
      <c r="A181" s="24" t="s">
        <v>173</v>
      </c>
      <c r="B181" s="770">
        <v>1797.46334</v>
      </c>
      <c r="C181" s="770">
        <v>0</v>
      </c>
      <c r="D181" s="770">
        <v>0</v>
      </c>
      <c r="E181" s="770">
        <v>0</v>
      </c>
      <c r="F181" s="770">
        <v>1797.46334</v>
      </c>
      <c r="G181" s="1"/>
      <c r="H181" s="1"/>
      <c r="I181" s="1"/>
      <c r="J181" s="1"/>
      <c r="K181" s="1"/>
      <c r="L181" s="1"/>
      <c r="M181" s="1"/>
      <c r="N181" s="1"/>
      <c r="O181" s="1"/>
      <c r="P181" s="1"/>
      <c r="Q181" s="1"/>
      <c r="R181" s="1"/>
      <c r="S181" s="1"/>
      <c r="T181" s="1"/>
      <c r="U181" s="1"/>
    </row>
    <row r="182" spans="1:21">
      <c r="A182" s="17" t="s">
        <v>174</v>
      </c>
      <c r="B182" s="770">
        <v>0</v>
      </c>
      <c r="C182" s="770">
        <v>0</v>
      </c>
      <c r="D182" s="770">
        <v>0</v>
      </c>
      <c r="E182" s="770">
        <v>0</v>
      </c>
      <c r="F182" s="770">
        <v>0</v>
      </c>
      <c r="G182" s="1"/>
      <c r="H182" s="1"/>
      <c r="I182" s="1"/>
      <c r="J182" s="1"/>
      <c r="K182" s="1"/>
      <c r="L182" s="1"/>
      <c r="M182" s="1"/>
      <c r="N182" s="1"/>
      <c r="O182" s="1"/>
      <c r="P182" s="1"/>
      <c r="Q182" s="1"/>
      <c r="R182" s="1"/>
      <c r="S182" s="1"/>
      <c r="T182" s="1"/>
      <c r="U182" s="1"/>
    </row>
    <row r="183" spans="1:21">
      <c r="A183" s="17" t="s">
        <v>175</v>
      </c>
      <c r="B183" s="770">
        <v>1.5739400000000001</v>
      </c>
      <c r="C183" s="770">
        <v>0</v>
      </c>
      <c r="D183" s="770">
        <v>0</v>
      </c>
      <c r="E183" s="770">
        <v>0</v>
      </c>
      <c r="F183" s="770">
        <v>1.5739400000000001</v>
      </c>
      <c r="G183" s="1"/>
      <c r="H183" s="1"/>
      <c r="I183" s="1"/>
      <c r="J183" s="1"/>
      <c r="K183" s="1"/>
      <c r="L183" s="1"/>
      <c r="M183" s="1"/>
      <c r="N183" s="1"/>
      <c r="O183" s="1"/>
      <c r="P183" s="1"/>
      <c r="Q183" s="1"/>
      <c r="R183" s="1"/>
      <c r="S183" s="1"/>
      <c r="T183" s="1"/>
      <c r="U183" s="1"/>
    </row>
    <row r="184" spans="1:21">
      <c r="A184" s="17" t="s">
        <v>176</v>
      </c>
      <c r="B184" s="770">
        <v>1795.8893999999998</v>
      </c>
      <c r="C184" s="770">
        <v>0</v>
      </c>
      <c r="D184" s="770">
        <v>0</v>
      </c>
      <c r="E184" s="770">
        <v>0</v>
      </c>
      <c r="F184" s="770">
        <v>1795.8893999999998</v>
      </c>
      <c r="G184" s="1"/>
      <c r="H184" s="1"/>
      <c r="I184" s="1"/>
      <c r="J184" s="1"/>
      <c r="K184" s="1"/>
      <c r="L184" s="1"/>
      <c r="M184" s="1"/>
      <c r="N184" s="1"/>
      <c r="O184" s="1"/>
      <c r="P184" s="1"/>
      <c r="Q184" s="1"/>
      <c r="R184" s="1"/>
      <c r="S184" s="1"/>
      <c r="T184" s="1"/>
      <c r="U184" s="1"/>
    </row>
    <row r="185" spans="1:21">
      <c r="A185" s="24" t="s">
        <v>177</v>
      </c>
      <c r="B185" s="770">
        <v>0</v>
      </c>
      <c r="C185" s="770">
        <v>0</v>
      </c>
      <c r="D185" s="770">
        <v>0</v>
      </c>
      <c r="E185" s="770">
        <v>0</v>
      </c>
      <c r="F185" s="770">
        <v>0</v>
      </c>
      <c r="G185" s="1"/>
      <c r="H185" s="1"/>
      <c r="I185" s="1"/>
      <c r="J185" s="1"/>
      <c r="K185" s="1"/>
      <c r="L185" s="1"/>
      <c r="M185" s="1"/>
      <c r="N185" s="1"/>
      <c r="O185" s="1"/>
      <c r="P185" s="1"/>
      <c r="Q185" s="1"/>
      <c r="R185" s="1"/>
      <c r="S185" s="1"/>
      <c r="T185" s="1"/>
      <c r="U185" s="1"/>
    </row>
    <row r="186" spans="1:21">
      <c r="A186" s="17" t="s">
        <v>178</v>
      </c>
      <c r="B186" s="770">
        <v>0</v>
      </c>
      <c r="C186" s="770">
        <v>0</v>
      </c>
      <c r="D186" s="770">
        <v>0</v>
      </c>
      <c r="E186" s="770">
        <v>0</v>
      </c>
      <c r="F186" s="770">
        <v>0</v>
      </c>
      <c r="G186" s="1"/>
      <c r="H186" s="1"/>
      <c r="I186" s="1"/>
      <c r="J186" s="1"/>
      <c r="K186" s="1"/>
      <c r="L186" s="1"/>
      <c r="M186" s="1"/>
      <c r="N186" s="1"/>
      <c r="O186" s="1"/>
      <c r="P186" s="1"/>
      <c r="Q186" s="1"/>
      <c r="R186" s="1"/>
      <c r="S186" s="1"/>
      <c r="T186" s="1"/>
      <c r="U186" s="1"/>
    </row>
    <row r="187" spans="1:21">
      <c r="A187" s="24" t="s">
        <v>179</v>
      </c>
      <c r="B187" s="770">
        <v>144255.62222999998</v>
      </c>
      <c r="C187" s="770">
        <v>0</v>
      </c>
      <c r="D187" s="770">
        <v>0</v>
      </c>
      <c r="E187" s="770">
        <v>0</v>
      </c>
      <c r="F187" s="770">
        <v>144255.62222999998</v>
      </c>
      <c r="G187" s="1"/>
      <c r="H187" s="1"/>
      <c r="I187" s="1"/>
      <c r="J187" s="1"/>
      <c r="K187" s="1"/>
      <c r="L187" s="1"/>
      <c r="M187" s="1"/>
      <c r="N187" s="1"/>
      <c r="O187" s="1"/>
      <c r="P187" s="1"/>
      <c r="Q187" s="1"/>
      <c r="R187" s="1"/>
      <c r="S187" s="1"/>
      <c r="T187" s="1"/>
      <c r="U187" s="1"/>
    </row>
    <row r="188" spans="1:21">
      <c r="A188" s="17" t="s">
        <v>180</v>
      </c>
      <c r="B188" s="770">
        <v>75932.139209999994</v>
      </c>
      <c r="C188" s="770">
        <v>0</v>
      </c>
      <c r="D188" s="770">
        <v>0</v>
      </c>
      <c r="E188" s="770">
        <v>0</v>
      </c>
      <c r="F188" s="770">
        <v>75932.139209999994</v>
      </c>
      <c r="G188" s="1"/>
      <c r="H188" s="1"/>
      <c r="I188" s="1"/>
      <c r="J188" s="1"/>
      <c r="K188" s="1"/>
      <c r="L188" s="1"/>
      <c r="M188" s="1"/>
      <c r="N188" s="1"/>
      <c r="O188" s="1"/>
      <c r="P188" s="1"/>
      <c r="Q188" s="1"/>
      <c r="R188" s="1"/>
      <c r="S188" s="1"/>
      <c r="T188" s="1"/>
      <c r="U188" s="1"/>
    </row>
    <row r="189" spans="1:21">
      <c r="A189" s="17" t="s">
        <v>181</v>
      </c>
      <c r="B189" s="770">
        <v>68323.48302</v>
      </c>
      <c r="C189" s="770">
        <v>0</v>
      </c>
      <c r="D189" s="770">
        <v>0</v>
      </c>
      <c r="E189" s="770">
        <v>0</v>
      </c>
      <c r="F189" s="770">
        <v>68323.48302</v>
      </c>
      <c r="G189" s="1"/>
      <c r="H189" s="1"/>
      <c r="I189" s="1"/>
      <c r="J189" s="1"/>
      <c r="K189" s="1"/>
      <c r="L189" s="1"/>
      <c r="M189" s="1"/>
      <c r="N189" s="1"/>
      <c r="O189" s="1"/>
      <c r="P189" s="1"/>
      <c r="Q189" s="1"/>
      <c r="R189" s="1"/>
      <c r="S189" s="1"/>
      <c r="T189" s="1"/>
      <c r="U189" s="1"/>
    </row>
    <row r="190" spans="1:21">
      <c r="A190" s="17" t="s">
        <v>182</v>
      </c>
      <c r="B190" s="770">
        <v>0</v>
      </c>
      <c r="C190" s="770">
        <v>0</v>
      </c>
      <c r="D190" s="770">
        <v>0</v>
      </c>
      <c r="E190" s="770">
        <v>0</v>
      </c>
      <c r="F190" s="770">
        <v>0</v>
      </c>
      <c r="G190" s="1"/>
      <c r="H190" s="1"/>
      <c r="I190" s="1"/>
      <c r="J190" s="1"/>
      <c r="K190" s="1"/>
      <c r="L190" s="1"/>
      <c r="M190" s="1"/>
      <c r="N190" s="1"/>
      <c r="O190" s="1"/>
      <c r="P190" s="1"/>
      <c r="Q190" s="1"/>
      <c r="R190" s="1"/>
      <c r="S190" s="1"/>
      <c r="T190" s="1"/>
      <c r="U190" s="1"/>
    </row>
    <row r="191" spans="1:21">
      <c r="A191" s="24" t="s">
        <v>183</v>
      </c>
      <c r="B191" s="770">
        <v>4372.0636199999999</v>
      </c>
      <c r="C191" s="770">
        <v>0</v>
      </c>
      <c r="D191" s="770">
        <v>0</v>
      </c>
      <c r="E191" s="770">
        <v>0</v>
      </c>
      <c r="F191" s="770">
        <v>4372.0636199999999</v>
      </c>
      <c r="G191" s="1"/>
      <c r="H191" s="1"/>
      <c r="I191" s="1"/>
      <c r="J191" s="1"/>
      <c r="K191" s="1"/>
      <c r="L191" s="1"/>
      <c r="M191" s="1"/>
      <c r="N191" s="1"/>
      <c r="O191" s="1"/>
      <c r="P191" s="1"/>
      <c r="Q191" s="1"/>
      <c r="R191" s="1"/>
      <c r="S191" s="1"/>
      <c r="T191" s="1"/>
      <c r="U191" s="1"/>
    </row>
    <row r="192" spans="1:21">
      <c r="A192" s="17" t="s">
        <v>184</v>
      </c>
      <c r="B192" s="770">
        <v>-18848.335340000001</v>
      </c>
      <c r="C192" s="770">
        <v>0</v>
      </c>
      <c r="D192" s="770">
        <v>0</v>
      </c>
      <c r="E192" s="770">
        <v>0</v>
      </c>
      <c r="F192" s="770">
        <v>-18848.335340000001</v>
      </c>
      <c r="G192" s="1"/>
      <c r="H192" s="1"/>
      <c r="I192" s="1"/>
      <c r="J192" s="1"/>
      <c r="K192" s="1"/>
      <c r="L192" s="1"/>
      <c r="M192" s="1"/>
      <c r="N192" s="1"/>
      <c r="O192" s="1"/>
      <c r="P192" s="1"/>
      <c r="Q192" s="1"/>
      <c r="R192" s="1"/>
      <c r="S192" s="1"/>
      <c r="T192" s="1"/>
      <c r="U192" s="1"/>
    </row>
    <row r="193" spans="1:21">
      <c r="A193" s="17" t="s">
        <v>185</v>
      </c>
      <c r="B193" s="770">
        <v>23220.398960000002</v>
      </c>
      <c r="C193" s="770">
        <v>0</v>
      </c>
      <c r="D193" s="770">
        <v>0</v>
      </c>
      <c r="E193" s="770">
        <v>0</v>
      </c>
      <c r="F193" s="770">
        <v>23220.398960000002</v>
      </c>
      <c r="G193" s="1"/>
      <c r="H193" s="1"/>
      <c r="I193" s="1"/>
      <c r="J193" s="1"/>
      <c r="K193" s="1"/>
      <c r="L193" s="1"/>
      <c r="M193" s="1"/>
      <c r="N193" s="1"/>
      <c r="O193" s="1"/>
      <c r="P193" s="1"/>
      <c r="Q193" s="1"/>
      <c r="R193" s="1"/>
      <c r="S193" s="1"/>
      <c r="T193" s="1"/>
      <c r="U193" s="1"/>
    </row>
    <row r="194" spans="1:21">
      <c r="A194" s="25" t="s">
        <v>186</v>
      </c>
      <c r="B194" s="768">
        <v>9225370.5785000008</v>
      </c>
      <c r="C194" s="768">
        <v>938158.01017999998</v>
      </c>
      <c r="D194" s="768">
        <v>0</v>
      </c>
      <c r="E194" s="768">
        <v>0</v>
      </c>
      <c r="F194" s="768">
        <v>10163528.588680001</v>
      </c>
      <c r="G194" s="1"/>
      <c r="H194" s="1"/>
      <c r="I194" s="1"/>
      <c r="J194" s="1"/>
      <c r="K194" s="1"/>
      <c r="L194" s="1"/>
      <c r="M194" s="1"/>
      <c r="N194" s="1"/>
      <c r="O194" s="1"/>
      <c r="P194" s="1"/>
      <c r="Q194" s="1"/>
      <c r="R194" s="1"/>
      <c r="S194" s="1"/>
      <c r="T194" s="1"/>
      <c r="U194" s="1"/>
    </row>
    <row r="195" spans="1:21">
      <c r="A195" s="25" t="s">
        <v>187</v>
      </c>
      <c r="B195" s="768">
        <v>13820.28053</v>
      </c>
      <c r="C195" s="768">
        <v>0</v>
      </c>
      <c r="D195" s="768">
        <v>0</v>
      </c>
      <c r="E195" s="768">
        <v>0</v>
      </c>
      <c r="F195" s="768">
        <v>13820.28053</v>
      </c>
      <c r="G195" s="1"/>
      <c r="H195" s="1"/>
      <c r="I195" s="1"/>
      <c r="J195" s="1"/>
      <c r="K195" s="1"/>
      <c r="L195" s="1"/>
      <c r="M195" s="1"/>
      <c r="N195" s="1"/>
      <c r="O195" s="1"/>
      <c r="P195" s="1"/>
      <c r="Q195" s="1"/>
      <c r="R195" s="1"/>
      <c r="S195" s="1"/>
      <c r="T195" s="1"/>
      <c r="U195" s="1"/>
    </row>
    <row r="196" spans="1:21">
      <c r="A196" s="26" t="s">
        <v>188</v>
      </c>
      <c r="B196" s="770">
        <v>0</v>
      </c>
      <c r="C196" s="770">
        <v>0</v>
      </c>
      <c r="D196" s="770">
        <v>0</v>
      </c>
      <c r="E196" s="770">
        <v>0</v>
      </c>
      <c r="F196" s="770">
        <v>0</v>
      </c>
      <c r="G196" s="1"/>
      <c r="H196" s="1"/>
      <c r="I196" s="1"/>
      <c r="J196" s="1"/>
      <c r="K196" s="1"/>
      <c r="L196" s="1"/>
      <c r="M196" s="1"/>
      <c r="N196" s="1"/>
      <c r="O196" s="1"/>
      <c r="P196" s="1"/>
      <c r="Q196" s="1"/>
      <c r="R196" s="1"/>
      <c r="S196" s="1"/>
      <c r="T196" s="1"/>
      <c r="U196" s="1"/>
    </row>
    <row r="197" spans="1:21">
      <c r="A197" s="17" t="s">
        <v>189</v>
      </c>
      <c r="B197" s="770">
        <v>0</v>
      </c>
      <c r="C197" s="770">
        <v>0</v>
      </c>
      <c r="D197" s="770">
        <v>0</v>
      </c>
      <c r="E197" s="770">
        <v>0</v>
      </c>
      <c r="F197" s="770">
        <v>0</v>
      </c>
      <c r="G197" s="1"/>
      <c r="H197" s="1"/>
      <c r="I197" s="1"/>
      <c r="J197" s="1"/>
      <c r="K197" s="1"/>
      <c r="L197" s="1"/>
      <c r="M197" s="1"/>
      <c r="N197" s="1"/>
      <c r="O197" s="1"/>
      <c r="P197" s="1"/>
      <c r="Q197" s="1"/>
      <c r="R197" s="1"/>
      <c r="S197" s="1"/>
      <c r="T197" s="1"/>
      <c r="U197" s="1"/>
    </row>
    <row r="198" spans="1:21">
      <c r="A198" s="17" t="s">
        <v>190</v>
      </c>
      <c r="B198" s="770">
        <v>0</v>
      </c>
      <c r="C198" s="770">
        <v>0</v>
      </c>
      <c r="D198" s="770">
        <v>0</v>
      </c>
      <c r="E198" s="770">
        <v>0</v>
      </c>
      <c r="F198" s="770">
        <v>0</v>
      </c>
      <c r="G198" s="1"/>
      <c r="H198" s="1"/>
      <c r="I198" s="1"/>
      <c r="J198" s="1"/>
      <c r="K198" s="1"/>
      <c r="L198" s="1"/>
      <c r="M198" s="1"/>
      <c r="N198" s="1"/>
      <c r="O198" s="1"/>
      <c r="P198" s="1"/>
      <c r="Q198" s="1"/>
      <c r="R198" s="1"/>
      <c r="S198" s="1"/>
      <c r="T198" s="1"/>
      <c r="U198" s="1"/>
    </row>
    <row r="199" spans="1:21">
      <c r="A199" s="17" t="s">
        <v>191</v>
      </c>
      <c r="B199" s="770">
        <v>0</v>
      </c>
      <c r="C199" s="770">
        <v>0</v>
      </c>
      <c r="D199" s="770">
        <v>0</v>
      </c>
      <c r="E199" s="770">
        <v>0</v>
      </c>
      <c r="F199" s="770">
        <v>0</v>
      </c>
      <c r="G199" s="1"/>
      <c r="H199" s="1"/>
      <c r="I199" s="1"/>
      <c r="J199" s="1"/>
      <c r="K199" s="1"/>
      <c r="L199" s="1"/>
      <c r="M199" s="1"/>
      <c r="N199" s="1"/>
      <c r="O199" s="1"/>
      <c r="P199" s="1"/>
      <c r="Q199" s="1"/>
      <c r="R199" s="1"/>
      <c r="S199" s="1"/>
      <c r="T199" s="1"/>
      <c r="U199" s="1"/>
    </row>
    <row r="200" spans="1:21">
      <c r="A200" s="17" t="s">
        <v>192</v>
      </c>
      <c r="B200" s="770">
        <v>0</v>
      </c>
      <c r="C200" s="770">
        <v>0</v>
      </c>
      <c r="D200" s="770">
        <v>0</v>
      </c>
      <c r="E200" s="770">
        <v>0</v>
      </c>
      <c r="F200" s="770">
        <v>0</v>
      </c>
      <c r="G200" s="1"/>
      <c r="H200" s="1"/>
      <c r="I200" s="1"/>
      <c r="J200" s="1"/>
      <c r="K200" s="1"/>
      <c r="L200" s="1"/>
      <c r="M200" s="1"/>
      <c r="N200" s="1"/>
      <c r="O200" s="1"/>
      <c r="P200" s="1"/>
      <c r="Q200" s="1"/>
      <c r="R200" s="1"/>
      <c r="S200" s="1"/>
      <c r="T200" s="1"/>
      <c r="U200" s="1"/>
    </row>
    <row r="201" spans="1:21">
      <c r="A201" s="17" t="s">
        <v>193</v>
      </c>
      <c r="B201" s="770">
        <v>0</v>
      </c>
      <c r="C201" s="770">
        <v>0</v>
      </c>
      <c r="D201" s="770">
        <v>0</v>
      </c>
      <c r="E201" s="770">
        <v>0</v>
      </c>
      <c r="F201" s="770">
        <v>0</v>
      </c>
      <c r="G201" s="1"/>
      <c r="H201" s="1"/>
      <c r="I201" s="1"/>
      <c r="J201" s="1"/>
      <c r="K201" s="1"/>
      <c r="L201" s="1"/>
      <c r="M201" s="1"/>
      <c r="N201" s="1"/>
      <c r="O201" s="1"/>
      <c r="P201" s="1"/>
      <c r="Q201" s="1"/>
      <c r="R201" s="1"/>
      <c r="S201" s="1"/>
      <c r="T201" s="1"/>
      <c r="U201" s="1"/>
    </row>
    <row r="202" spans="1:21">
      <c r="A202" s="24" t="s">
        <v>194</v>
      </c>
      <c r="B202" s="770">
        <v>0</v>
      </c>
      <c r="C202" s="770">
        <v>0</v>
      </c>
      <c r="D202" s="770">
        <v>0</v>
      </c>
      <c r="E202" s="770">
        <v>0</v>
      </c>
      <c r="F202" s="770">
        <v>0</v>
      </c>
      <c r="G202" s="1"/>
      <c r="H202" s="1"/>
      <c r="I202" s="1"/>
      <c r="J202" s="1"/>
      <c r="K202" s="1"/>
      <c r="L202" s="1"/>
      <c r="M202" s="1"/>
      <c r="N202" s="1"/>
      <c r="O202" s="1"/>
      <c r="P202" s="1"/>
      <c r="Q202" s="1"/>
      <c r="R202" s="1"/>
      <c r="S202" s="1"/>
      <c r="T202" s="1"/>
      <c r="U202" s="1"/>
    </row>
    <row r="203" spans="1:21">
      <c r="A203" s="17" t="s">
        <v>195</v>
      </c>
      <c r="B203" s="770">
        <v>0</v>
      </c>
      <c r="C203" s="770">
        <v>0</v>
      </c>
      <c r="D203" s="770">
        <v>0</v>
      </c>
      <c r="E203" s="770">
        <v>0</v>
      </c>
      <c r="F203" s="770">
        <v>0</v>
      </c>
      <c r="G203" s="1"/>
      <c r="H203" s="1"/>
      <c r="I203" s="1"/>
      <c r="J203" s="1"/>
      <c r="K203" s="1"/>
      <c r="L203" s="1"/>
      <c r="M203" s="1"/>
      <c r="N203" s="1"/>
      <c r="O203" s="1"/>
      <c r="P203" s="1"/>
      <c r="Q203" s="1"/>
      <c r="R203" s="1"/>
      <c r="S203" s="1"/>
      <c r="T203" s="1"/>
      <c r="U203" s="1"/>
    </row>
    <row r="204" spans="1:21">
      <c r="A204" s="17" t="s">
        <v>196</v>
      </c>
      <c r="B204" s="770">
        <v>0</v>
      </c>
      <c r="C204" s="770">
        <v>0</v>
      </c>
      <c r="D204" s="770">
        <v>0</v>
      </c>
      <c r="E204" s="770">
        <v>0</v>
      </c>
      <c r="F204" s="770">
        <v>0</v>
      </c>
      <c r="G204" s="1"/>
      <c r="H204" s="1"/>
      <c r="I204" s="1"/>
      <c r="J204" s="1"/>
      <c r="K204" s="1"/>
      <c r="L204" s="1"/>
      <c r="M204" s="1"/>
      <c r="N204" s="1"/>
      <c r="O204" s="1"/>
      <c r="P204" s="1"/>
      <c r="Q204" s="1"/>
      <c r="R204" s="1"/>
      <c r="S204" s="1"/>
      <c r="T204" s="1"/>
      <c r="U204" s="1"/>
    </row>
    <row r="205" spans="1:21">
      <c r="A205" s="11" t="s">
        <v>197</v>
      </c>
      <c r="B205" s="770">
        <v>0</v>
      </c>
      <c r="C205" s="770">
        <v>0</v>
      </c>
      <c r="D205" s="770">
        <v>0</v>
      </c>
      <c r="E205" s="770">
        <v>0</v>
      </c>
      <c r="F205" s="770">
        <v>0</v>
      </c>
      <c r="G205" s="1"/>
      <c r="H205" s="1"/>
      <c r="I205" s="1"/>
      <c r="J205" s="1"/>
      <c r="K205" s="1"/>
      <c r="L205" s="1"/>
      <c r="M205" s="1"/>
      <c r="N205" s="1"/>
      <c r="O205" s="1"/>
      <c r="P205" s="1"/>
      <c r="Q205" s="1"/>
      <c r="R205" s="1"/>
      <c r="S205" s="1"/>
      <c r="T205" s="1"/>
      <c r="U205" s="1"/>
    </row>
    <row r="206" spans="1:21">
      <c r="A206" s="17" t="s">
        <v>198</v>
      </c>
      <c r="B206" s="770">
        <v>0</v>
      </c>
      <c r="C206" s="770">
        <v>0</v>
      </c>
      <c r="D206" s="770">
        <v>0</v>
      </c>
      <c r="E206" s="770">
        <v>0</v>
      </c>
      <c r="F206" s="770">
        <v>0</v>
      </c>
      <c r="G206" s="1"/>
      <c r="H206" s="1"/>
      <c r="I206" s="1"/>
      <c r="J206" s="1"/>
      <c r="K206" s="1"/>
      <c r="L206" s="1"/>
      <c r="M206" s="1"/>
      <c r="N206" s="1"/>
      <c r="O206" s="1"/>
      <c r="P206" s="1"/>
      <c r="Q206" s="1"/>
      <c r="R206" s="1"/>
      <c r="S206" s="1"/>
      <c r="T206" s="1"/>
      <c r="U206" s="1"/>
    </row>
    <row r="207" spans="1:21">
      <c r="A207" s="17" t="s">
        <v>199</v>
      </c>
      <c r="B207" s="770">
        <v>0</v>
      </c>
      <c r="C207" s="770">
        <v>0</v>
      </c>
      <c r="D207" s="770">
        <v>0</v>
      </c>
      <c r="E207" s="770">
        <v>0</v>
      </c>
      <c r="F207" s="770">
        <v>0</v>
      </c>
      <c r="G207" s="1"/>
      <c r="H207" s="1"/>
      <c r="I207" s="1"/>
      <c r="J207" s="1"/>
      <c r="K207" s="1"/>
      <c r="L207" s="1"/>
      <c r="M207" s="1"/>
      <c r="N207" s="1"/>
      <c r="O207" s="1"/>
      <c r="P207" s="1"/>
      <c r="Q207" s="1"/>
      <c r="R207" s="1"/>
      <c r="S207" s="1"/>
      <c r="T207" s="1"/>
      <c r="U207" s="1"/>
    </row>
    <row r="208" spans="1:21">
      <c r="A208" s="24" t="s">
        <v>200</v>
      </c>
      <c r="B208" s="770">
        <v>0</v>
      </c>
      <c r="C208" s="770">
        <v>0</v>
      </c>
      <c r="D208" s="770">
        <v>0</v>
      </c>
      <c r="E208" s="770">
        <v>0</v>
      </c>
      <c r="F208" s="770">
        <v>0</v>
      </c>
      <c r="G208" s="1"/>
      <c r="H208" s="1"/>
      <c r="I208" s="1"/>
      <c r="J208" s="1"/>
      <c r="K208" s="1"/>
      <c r="L208" s="1"/>
      <c r="M208" s="1"/>
      <c r="N208" s="1"/>
      <c r="O208" s="1"/>
      <c r="P208" s="1"/>
      <c r="Q208" s="1"/>
      <c r="R208" s="1"/>
      <c r="S208" s="1"/>
      <c r="T208" s="1"/>
      <c r="U208" s="1"/>
    </row>
    <row r="209" spans="1:21">
      <c r="A209" s="24" t="s">
        <v>201</v>
      </c>
      <c r="B209" s="770">
        <v>0</v>
      </c>
      <c r="C209" s="770">
        <v>0</v>
      </c>
      <c r="D209" s="770">
        <v>0</v>
      </c>
      <c r="E209" s="770">
        <v>0</v>
      </c>
      <c r="F209" s="770">
        <v>0</v>
      </c>
      <c r="G209" s="1"/>
      <c r="H209" s="1"/>
      <c r="I209" s="1"/>
      <c r="J209" s="1"/>
      <c r="K209" s="1"/>
      <c r="L209" s="1"/>
      <c r="M209" s="1"/>
      <c r="N209" s="1"/>
      <c r="O209" s="1"/>
      <c r="P209" s="1"/>
      <c r="Q209" s="1"/>
      <c r="R209" s="1"/>
      <c r="S209" s="1"/>
      <c r="T209" s="1"/>
      <c r="U209" s="1"/>
    </row>
    <row r="210" spans="1:21">
      <c r="A210" s="17" t="s">
        <v>202</v>
      </c>
      <c r="B210" s="770">
        <v>0</v>
      </c>
      <c r="C210" s="770">
        <v>0</v>
      </c>
      <c r="D210" s="770">
        <v>0</v>
      </c>
      <c r="E210" s="770">
        <v>0</v>
      </c>
      <c r="F210" s="770">
        <v>0</v>
      </c>
      <c r="G210" s="1"/>
      <c r="H210" s="1"/>
      <c r="I210" s="1"/>
      <c r="J210" s="1"/>
      <c r="K210" s="1"/>
      <c r="L210" s="1"/>
      <c r="M210" s="1"/>
      <c r="N210" s="1"/>
      <c r="O210" s="1"/>
      <c r="P210" s="1"/>
      <c r="Q210" s="1"/>
      <c r="R210" s="1"/>
      <c r="S210" s="1"/>
      <c r="T210" s="1"/>
      <c r="U210" s="1"/>
    </row>
    <row r="211" spans="1:21">
      <c r="A211" s="17" t="s">
        <v>203</v>
      </c>
      <c r="B211" s="770">
        <v>0</v>
      </c>
      <c r="C211" s="770">
        <v>0</v>
      </c>
      <c r="D211" s="770">
        <v>0</v>
      </c>
      <c r="E211" s="770">
        <v>0</v>
      </c>
      <c r="F211" s="770">
        <v>0</v>
      </c>
      <c r="G211" s="1"/>
      <c r="H211" s="1"/>
      <c r="I211" s="1"/>
      <c r="J211" s="1"/>
      <c r="K211" s="1"/>
      <c r="L211" s="1"/>
      <c r="M211" s="1"/>
      <c r="N211" s="1"/>
      <c r="O211" s="1"/>
      <c r="P211" s="1"/>
      <c r="Q211" s="1"/>
      <c r="R211" s="1"/>
      <c r="S211" s="1"/>
      <c r="T211" s="1"/>
      <c r="U211" s="1"/>
    </row>
    <row r="212" spans="1:21">
      <c r="A212" s="17" t="s">
        <v>204</v>
      </c>
      <c r="B212" s="770">
        <v>0</v>
      </c>
      <c r="C212" s="770">
        <v>0</v>
      </c>
      <c r="D212" s="770">
        <v>0</v>
      </c>
      <c r="E212" s="770">
        <v>0</v>
      </c>
      <c r="F212" s="770">
        <v>0</v>
      </c>
      <c r="G212" s="1"/>
      <c r="H212" s="1"/>
      <c r="I212" s="1"/>
      <c r="J212" s="1"/>
      <c r="K212" s="1"/>
      <c r="L212" s="1"/>
      <c r="M212" s="1"/>
      <c r="N212" s="1"/>
      <c r="O212" s="1"/>
      <c r="P212" s="1"/>
      <c r="Q212" s="1"/>
      <c r="R212" s="1"/>
      <c r="S212" s="1"/>
      <c r="T212" s="1"/>
      <c r="U212" s="1"/>
    </row>
    <row r="213" spans="1:21">
      <c r="A213" s="17" t="s">
        <v>205</v>
      </c>
      <c r="B213" s="770">
        <v>0</v>
      </c>
      <c r="C213" s="770">
        <v>0</v>
      </c>
      <c r="D213" s="770">
        <v>0</v>
      </c>
      <c r="E213" s="770">
        <v>0</v>
      </c>
      <c r="F213" s="770">
        <v>0</v>
      </c>
      <c r="G213" s="1"/>
      <c r="H213" s="1"/>
      <c r="I213" s="1"/>
      <c r="J213" s="1"/>
      <c r="K213" s="1"/>
      <c r="L213" s="1"/>
      <c r="M213" s="1"/>
      <c r="N213" s="1"/>
      <c r="O213" s="1"/>
      <c r="P213" s="1"/>
      <c r="Q213" s="1"/>
      <c r="R213" s="1"/>
      <c r="S213" s="1"/>
      <c r="T213" s="1"/>
      <c r="U213" s="1"/>
    </row>
    <row r="214" spans="1:21">
      <c r="A214" s="24" t="s">
        <v>206</v>
      </c>
      <c r="B214" s="770">
        <v>13820.28053</v>
      </c>
      <c r="C214" s="770">
        <v>0</v>
      </c>
      <c r="D214" s="770">
        <v>0</v>
      </c>
      <c r="E214" s="770">
        <v>0</v>
      </c>
      <c r="F214" s="770">
        <v>13820.28053</v>
      </c>
      <c r="G214" s="1"/>
      <c r="H214" s="1"/>
      <c r="I214" s="1"/>
      <c r="J214" s="1"/>
      <c r="K214" s="1"/>
      <c r="L214" s="1"/>
      <c r="M214" s="1"/>
      <c r="N214" s="1"/>
      <c r="O214" s="1"/>
      <c r="P214" s="1"/>
      <c r="Q214" s="1"/>
      <c r="R214" s="1"/>
      <c r="S214" s="1"/>
      <c r="T214" s="1"/>
      <c r="U214" s="1"/>
    </row>
    <row r="215" spans="1:21">
      <c r="A215" s="15" t="s">
        <v>207</v>
      </c>
      <c r="B215" s="768">
        <v>7808304.7102499995</v>
      </c>
      <c r="C215" s="768">
        <v>3056008.4395599999</v>
      </c>
      <c r="D215" s="768">
        <v>0</v>
      </c>
      <c r="E215" s="768">
        <v>0</v>
      </c>
      <c r="F215" s="768">
        <v>10864313.149809999</v>
      </c>
      <c r="G215" s="1"/>
      <c r="H215" s="1"/>
      <c r="I215" s="1"/>
      <c r="J215" s="1"/>
      <c r="K215" s="1"/>
      <c r="L215" s="1"/>
      <c r="M215" s="1"/>
      <c r="N215" s="1"/>
      <c r="O215" s="1"/>
      <c r="P215" s="1"/>
      <c r="Q215" s="1"/>
      <c r="R215" s="1"/>
      <c r="S215" s="1"/>
      <c r="T215" s="1"/>
      <c r="U215" s="1"/>
    </row>
    <row r="216" spans="1:21">
      <c r="A216" s="24" t="s">
        <v>208</v>
      </c>
      <c r="B216" s="770">
        <v>24172.661100000001</v>
      </c>
      <c r="C216" s="770">
        <v>0</v>
      </c>
      <c r="D216" s="770">
        <v>0</v>
      </c>
      <c r="E216" s="770">
        <v>0</v>
      </c>
      <c r="F216" s="770">
        <v>24172.661100000001</v>
      </c>
      <c r="G216" s="1"/>
      <c r="H216" s="1"/>
      <c r="I216" s="1"/>
      <c r="J216" s="1"/>
      <c r="K216" s="1"/>
      <c r="L216" s="1"/>
      <c r="M216" s="1"/>
      <c r="N216" s="1"/>
      <c r="O216" s="1"/>
      <c r="P216" s="1"/>
      <c r="Q216" s="1"/>
      <c r="R216" s="1"/>
      <c r="S216" s="1"/>
      <c r="T216" s="1"/>
      <c r="U216" s="1"/>
    </row>
    <row r="217" spans="1:21">
      <c r="A217" s="17" t="s">
        <v>209</v>
      </c>
      <c r="B217" s="770">
        <v>0</v>
      </c>
      <c r="C217" s="770">
        <v>0</v>
      </c>
      <c r="D217" s="770">
        <v>0</v>
      </c>
      <c r="E217" s="770">
        <v>0</v>
      </c>
      <c r="F217" s="770">
        <v>0</v>
      </c>
      <c r="G217" s="1"/>
      <c r="H217" s="1"/>
      <c r="I217" s="1"/>
      <c r="J217" s="1"/>
      <c r="K217" s="1"/>
      <c r="L217" s="1"/>
      <c r="M217" s="1"/>
      <c r="N217" s="1"/>
      <c r="O217" s="1"/>
      <c r="P217" s="1"/>
      <c r="Q217" s="1"/>
      <c r="R217" s="1"/>
      <c r="S217" s="1"/>
      <c r="T217" s="1"/>
      <c r="U217" s="1"/>
    </row>
    <row r="218" spans="1:21">
      <c r="A218" s="17" t="s">
        <v>210</v>
      </c>
      <c r="B218" s="770">
        <v>0</v>
      </c>
      <c r="C218" s="770">
        <v>0</v>
      </c>
      <c r="D218" s="770">
        <v>0</v>
      </c>
      <c r="E218" s="770">
        <v>0</v>
      </c>
      <c r="F218" s="770">
        <v>0</v>
      </c>
      <c r="G218" s="1"/>
      <c r="H218" s="1"/>
      <c r="I218" s="1"/>
      <c r="J218" s="1"/>
      <c r="K218" s="1"/>
      <c r="L218" s="1"/>
      <c r="M218" s="1"/>
      <c r="N218" s="1"/>
      <c r="O218" s="1"/>
      <c r="P218" s="1"/>
      <c r="Q218" s="1"/>
      <c r="R218" s="1"/>
      <c r="S218" s="1"/>
      <c r="T218" s="1"/>
      <c r="U218" s="1"/>
    </row>
    <row r="219" spans="1:21">
      <c r="A219" s="17" t="s">
        <v>211</v>
      </c>
      <c r="B219" s="770">
        <v>24172.661100000001</v>
      </c>
      <c r="C219" s="770">
        <v>0</v>
      </c>
      <c r="D219" s="770">
        <v>0</v>
      </c>
      <c r="E219" s="770">
        <v>0</v>
      </c>
      <c r="F219" s="770">
        <v>24172.661100000001</v>
      </c>
      <c r="G219" s="1"/>
      <c r="H219" s="1"/>
      <c r="I219" s="1"/>
      <c r="J219" s="1"/>
      <c r="K219" s="1"/>
      <c r="L219" s="1"/>
      <c r="M219" s="1"/>
      <c r="N219" s="1"/>
      <c r="O219" s="1"/>
      <c r="P219" s="1"/>
      <c r="Q219" s="1"/>
      <c r="R219" s="1"/>
      <c r="S219" s="1"/>
      <c r="T219" s="1"/>
      <c r="U219" s="1"/>
    </row>
    <row r="220" spans="1:21">
      <c r="A220" s="24" t="s">
        <v>212</v>
      </c>
      <c r="B220" s="770">
        <v>12770.76081</v>
      </c>
      <c r="C220" s="770">
        <v>0</v>
      </c>
      <c r="D220" s="770">
        <v>0</v>
      </c>
      <c r="E220" s="770">
        <v>0</v>
      </c>
      <c r="F220" s="770">
        <v>12770.76081</v>
      </c>
      <c r="G220" s="1"/>
      <c r="H220" s="1"/>
      <c r="I220" s="1"/>
      <c r="J220" s="1"/>
      <c r="K220" s="1"/>
      <c r="L220" s="1"/>
      <c r="M220" s="1"/>
      <c r="N220" s="1"/>
      <c r="O220" s="1"/>
      <c r="P220" s="1"/>
      <c r="Q220" s="1"/>
      <c r="R220" s="1"/>
      <c r="S220" s="1"/>
      <c r="T220" s="1"/>
      <c r="U220" s="1"/>
    </row>
    <row r="221" spans="1:21">
      <c r="A221" s="17" t="s">
        <v>213</v>
      </c>
      <c r="B221" s="770">
        <v>0</v>
      </c>
      <c r="C221" s="770">
        <v>0</v>
      </c>
      <c r="D221" s="770">
        <v>0</v>
      </c>
      <c r="E221" s="770">
        <v>0</v>
      </c>
      <c r="F221" s="770">
        <v>0</v>
      </c>
      <c r="G221" s="1"/>
      <c r="H221" s="1"/>
      <c r="I221" s="1"/>
      <c r="J221" s="1"/>
      <c r="K221" s="1"/>
      <c r="L221" s="1"/>
      <c r="M221" s="1"/>
      <c r="N221" s="1"/>
      <c r="O221" s="1"/>
      <c r="P221" s="1"/>
      <c r="Q221" s="1"/>
      <c r="R221" s="1"/>
      <c r="S221" s="1"/>
      <c r="T221" s="1"/>
      <c r="U221" s="1"/>
    </row>
    <row r="222" spans="1:21">
      <c r="A222" s="17" t="s">
        <v>214</v>
      </c>
      <c r="B222" s="770">
        <v>12612.985630000001</v>
      </c>
      <c r="C222" s="770">
        <v>0</v>
      </c>
      <c r="D222" s="770">
        <v>0</v>
      </c>
      <c r="E222" s="770">
        <v>0</v>
      </c>
      <c r="F222" s="770">
        <v>12612.985630000001</v>
      </c>
      <c r="G222" s="1"/>
      <c r="H222" s="1"/>
      <c r="I222" s="1"/>
      <c r="J222" s="1"/>
      <c r="K222" s="1"/>
      <c r="L222" s="1"/>
      <c r="M222" s="1"/>
      <c r="N222" s="1"/>
      <c r="O222" s="1"/>
      <c r="P222" s="1"/>
      <c r="Q222" s="1"/>
      <c r="R222" s="1"/>
      <c r="S222" s="1"/>
      <c r="T222" s="1"/>
      <c r="U222" s="1"/>
    </row>
    <row r="223" spans="1:21">
      <c r="A223" s="17" t="s">
        <v>215</v>
      </c>
      <c r="B223" s="770">
        <v>0</v>
      </c>
      <c r="C223" s="770">
        <v>0</v>
      </c>
      <c r="D223" s="770">
        <v>0</v>
      </c>
      <c r="E223" s="770">
        <v>0</v>
      </c>
      <c r="F223" s="770">
        <v>0</v>
      </c>
      <c r="G223" s="1"/>
      <c r="H223" s="1"/>
      <c r="I223" s="1"/>
      <c r="J223" s="1"/>
      <c r="K223" s="1"/>
      <c r="L223" s="1"/>
      <c r="M223" s="1"/>
      <c r="N223" s="1"/>
      <c r="O223" s="1"/>
      <c r="P223" s="1"/>
      <c r="Q223" s="1"/>
      <c r="R223" s="1"/>
      <c r="S223" s="1"/>
      <c r="T223" s="1"/>
      <c r="U223" s="1"/>
    </row>
    <row r="224" spans="1:21">
      <c r="A224" s="18" t="s">
        <v>216</v>
      </c>
      <c r="B224" s="770">
        <v>0</v>
      </c>
      <c r="C224" s="770">
        <v>0</v>
      </c>
      <c r="D224" s="770">
        <v>0</v>
      </c>
      <c r="E224" s="770">
        <v>0</v>
      </c>
      <c r="F224" s="770">
        <v>0</v>
      </c>
      <c r="G224" s="1"/>
      <c r="H224" s="1"/>
      <c r="I224" s="1"/>
      <c r="J224" s="1"/>
      <c r="K224" s="1"/>
      <c r="L224" s="1"/>
      <c r="M224" s="1"/>
      <c r="N224" s="1"/>
      <c r="O224" s="1"/>
      <c r="P224" s="1"/>
      <c r="Q224" s="1"/>
      <c r="R224" s="1"/>
      <c r="S224" s="1"/>
      <c r="T224" s="1"/>
      <c r="U224" s="1"/>
    </row>
    <row r="225" spans="1:21">
      <c r="A225" s="17" t="s">
        <v>217</v>
      </c>
      <c r="B225" s="770">
        <v>157.77518000000001</v>
      </c>
      <c r="C225" s="770">
        <v>0</v>
      </c>
      <c r="D225" s="770">
        <v>0</v>
      </c>
      <c r="E225" s="770">
        <v>0</v>
      </c>
      <c r="F225" s="770">
        <v>157.77518000000001</v>
      </c>
      <c r="G225" s="1"/>
      <c r="H225" s="1"/>
      <c r="I225" s="1"/>
      <c r="J225" s="1"/>
      <c r="K225" s="1"/>
      <c r="L225" s="1"/>
      <c r="M225" s="1"/>
      <c r="N225" s="1"/>
      <c r="O225" s="1"/>
      <c r="P225" s="1"/>
      <c r="Q225" s="1"/>
      <c r="R225" s="1"/>
      <c r="S225" s="1"/>
      <c r="T225" s="1"/>
      <c r="U225" s="1"/>
    </row>
    <row r="226" spans="1:21">
      <c r="A226" s="24" t="s">
        <v>218</v>
      </c>
      <c r="B226" s="770">
        <v>0</v>
      </c>
      <c r="C226" s="770">
        <v>82.470490000000012</v>
      </c>
      <c r="D226" s="770">
        <v>0</v>
      </c>
      <c r="E226" s="770">
        <v>0</v>
      </c>
      <c r="F226" s="770">
        <v>82.470490000000012</v>
      </c>
      <c r="G226" s="1"/>
      <c r="H226" s="1"/>
      <c r="I226" s="1"/>
      <c r="J226" s="1"/>
      <c r="K226" s="1"/>
      <c r="L226" s="1"/>
      <c r="M226" s="1"/>
      <c r="N226" s="1"/>
      <c r="O226" s="1"/>
      <c r="P226" s="1"/>
      <c r="Q226" s="1"/>
      <c r="R226" s="1"/>
      <c r="S226" s="1"/>
      <c r="T226" s="1"/>
      <c r="U226" s="1"/>
    </row>
    <row r="227" spans="1:21">
      <c r="A227" s="17" t="s">
        <v>219</v>
      </c>
      <c r="B227" s="770">
        <v>0</v>
      </c>
      <c r="C227" s="770">
        <v>82.470490000000012</v>
      </c>
      <c r="D227" s="770">
        <v>0</v>
      </c>
      <c r="E227" s="770">
        <v>0</v>
      </c>
      <c r="F227" s="770">
        <v>82.470490000000012</v>
      </c>
      <c r="G227" s="1"/>
      <c r="H227" s="1"/>
      <c r="I227" s="1"/>
      <c r="J227" s="1"/>
      <c r="K227" s="1"/>
      <c r="L227" s="1"/>
      <c r="M227" s="1"/>
      <c r="N227" s="1"/>
      <c r="O227" s="1"/>
      <c r="P227" s="1"/>
      <c r="Q227" s="1"/>
      <c r="R227" s="1"/>
      <c r="S227" s="1"/>
      <c r="T227" s="1"/>
      <c r="U227" s="1"/>
    </row>
    <row r="228" spans="1:21">
      <c r="A228" s="17" t="s">
        <v>220</v>
      </c>
      <c r="B228" s="770">
        <v>0</v>
      </c>
      <c r="C228" s="770">
        <v>0</v>
      </c>
      <c r="D228" s="770">
        <v>0</v>
      </c>
      <c r="E228" s="770">
        <v>0</v>
      </c>
      <c r="F228" s="770">
        <v>0</v>
      </c>
      <c r="G228" s="1"/>
      <c r="H228" s="1"/>
      <c r="I228" s="1"/>
      <c r="J228" s="1"/>
      <c r="K228" s="1"/>
      <c r="L228" s="1"/>
      <c r="M228" s="1"/>
      <c r="N228" s="1"/>
      <c r="O228" s="1"/>
      <c r="P228" s="1"/>
      <c r="Q228" s="1"/>
      <c r="R228" s="1"/>
      <c r="S228" s="1"/>
      <c r="T228" s="1"/>
      <c r="U228" s="1"/>
    </row>
    <row r="229" spans="1:21">
      <c r="A229" s="24" t="s">
        <v>221</v>
      </c>
      <c r="B229" s="770">
        <v>0</v>
      </c>
      <c r="C229" s="770">
        <v>0</v>
      </c>
      <c r="D229" s="770">
        <v>0</v>
      </c>
      <c r="E229" s="770">
        <v>0</v>
      </c>
      <c r="F229" s="770">
        <v>0</v>
      </c>
      <c r="G229" s="1"/>
      <c r="H229" s="1"/>
      <c r="I229" s="1"/>
      <c r="J229" s="1"/>
      <c r="K229" s="1"/>
      <c r="L229" s="1"/>
      <c r="M229" s="1"/>
      <c r="N229" s="1"/>
      <c r="O229" s="1"/>
      <c r="P229" s="1"/>
      <c r="Q229" s="1"/>
      <c r="R229" s="1"/>
      <c r="S229" s="1"/>
      <c r="T229" s="1"/>
      <c r="U229" s="1"/>
    </row>
    <row r="230" spans="1:21">
      <c r="A230" s="17" t="s">
        <v>222</v>
      </c>
      <c r="B230" s="770">
        <v>0</v>
      </c>
      <c r="C230" s="770">
        <v>0</v>
      </c>
      <c r="D230" s="770">
        <v>0</v>
      </c>
      <c r="E230" s="770">
        <v>0</v>
      </c>
      <c r="F230" s="770">
        <v>0</v>
      </c>
      <c r="G230" s="1"/>
      <c r="H230" s="1"/>
      <c r="I230" s="1"/>
      <c r="J230" s="1"/>
      <c r="K230" s="1"/>
      <c r="L230" s="1"/>
      <c r="M230" s="1"/>
      <c r="N230" s="1"/>
      <c r="O230" s="1"/>
      <c r="P230" s="1"/>
      <c r="Q230" s="1"/>
      <c r="R230" s="1"/>
      <c r="S230" s="1"/>
      <c r="T230" s="1"/>
      <c r="U230" s="1"/>
    </row>
    <row r="231" spans="1:21">
      <c r="A231" s="17" t="s">
        <v>223</v>
      </c>
      <c r="B231" s="770">
        <v>0</v>
      </c>
      <c r="C231" s="770">
        <v>0</v>
      </c>
      <c r="D231" s="770">
        <v>0</v>
      </c>
      <c r="E231" s="770">
        <v>0</v>
      </c>
      <c r="F231" s="770">
        <v>0</v>
      </c>
      <c r="G231" s="1"/>
      <c r="H231" s="1"/>
      <c r="I231" s="1"/>
      <c r="J231" s="1"/>
      <c r="K231" s="1"/>
      <c r="L231" s="1"/>
      <c r="M231" s="1"/>
      <c r="N231" s="1"/>
      <c r="O231" s="1"/>
      <c r="P231" s="1"/>
      <c r="Q231" s="1"/>
      <c r="R231" s="1"/>
      <c r="S231" s="1"/>
      <c r="T231" s="1"/>
      <c r="U231" s="1"/>
    </row>
    <row r="232" spans="1:21">
      <c r="A232" s="24" t="s">
        <v>224</v>
      </c>
      <c r="B232" s="770">
        <v>5582683.7464700006</v>
      </c>
      <c r="C232" s="770">
        <v>1734609.56216</v>
      </c>
      <c r="D232" s="770">
        <v>0</v>
      </c>
      <c r="E232" s="770">
        <v>0</v>
      </c>
      <c r="F232" s="770">
        <v>7317293.3086299999</v>
      </c>
      <c r="G232" s="1"/>
      <c r="H232" s="1"/>
      <c r="I232" s="1"/>
      <c r="J232" s="1"/>
      <c r="K232" s="1"/>
      <c r="L232" s="1"/>
      <c r="M232" s="1"/>
      <c r="N232" s="1"/>
      <c r="O232" s="1"/>
      <c r="P232" s="1"/>
      <c r="Q232" s="1"/>
      <c r="R232" s="1"/>
      <c r="S232" s="1"/>
      <c r="T232" s="1"/>
      <c r="U232" s="1"/>
    </row>
    <row r="233" spans="1:21">
      <c r="A233" s="17" t="s">
        <v>225</v>
      </c>
      <c r="B233" s="770">
        <v>1783498.56635</v>
      </c>
      <c r="C233" s="770">
        <v>1277051.46716</v>
      </c>
      <c r="D233" s="770">
        <v>0</v>
      </c>
      <c r="E233" s="770">
        <v>0</v>
      </c>
      <c r="F233" s="770">
        <v>3060550.0335100004</v>
      </c>
      <c r="G233" s="1"/>
      <c r="H233" s="1"/>
      <c r="I233" s="1"/>
      <c r="J233" s="1"/>
      <c r="K233" s="1"/>
      <c r="L233" s="1"/>
      <c r="M233" s="1"/>
      <c r="N233" s="1"/>
      <c r="O233" s="1"/>
      <c r="P233" s="1"/>
      <c r="Q233" s="1"/>
      <c r="R233" s="1"/>
      <c r="S233" s="1"/>
      <c r="T233" s="1"/>
      <c r="U233" s="1"/>
    </row>
    <row r="234" spans="1:21">
      <c r="A234" s="17" t="s">
        <v>226</v>
      </c>
      <c r="B234" s="770">
        <v>0</v>
      </c>
      <c r="C234" s="770">
        <v>0</v>
      </c>
      <c r="D234" s="770">
        <v>0</v>
      </c>
      <c r="E234" s="770">
        <v>0</v>
      </c>
      <c r="F234" s="770">
        <v>0</v>
      </c>
      <c r="G234" s="1"/>
      <c r="H234" s="1"/>
      <c r="I234" s="1"/>
      <c r="J234" s="1"/>
      <c r="K234" s="1"/>
      <c r="L234" s="1"/>
      <c r="M234" s="1"/>
      <c r="N234" s="1"/>
      <c r="O234" s="1"/>
      <c r="P234" s="1"/>
      <c r="Q234" s="1"/>
      <c r="R234" s="1"/>
      <c r="S234" s="1"/>
      <c r="T234" s="1"/>
      <c r="U234" s="1"/>
    </row>
    <row r="235" spans="1:21">
      <c r="A235" s="17" t="s">
        <v>227</v>
      </c>
      <c r="B235" s="770">
        <v>1573942.7492500001</v>
      </c>
      <c r="C235" s="770">
        <v>331508.80692</v>
      </c>
      <c r="D235" s="770">
        <v>0</v>
      </c>
      <c r="E235" s="770">
        <v>0</v>
      </c>
      <c r="F235" s="770">
        <v>1905451.55617</v>
      </c>
      <c r="G235" s="1"/>
      <c r="H235" s="1"/>
      <c r="I235" s="1"/>
      <c r="J235" s="1"/>
      <c r="K235" s="1"/>
      <c r="L235" s="1"/>
      <c r="M235" s="1"/>
      <c r="N235" s="1"/>
      <c r="O235" s="1"/>
      <c r="P235" s="1"/>
      <c r="Q235" s="1"/>
      <c r="R235" s="1"/>
      <c r="S235" s="1"/>
      <c r="T235" s="1"/>
      <c r="U235" s="1"/>
    </row>
    <row r="236" spans="1:21">
      <c r="A236" s="17" t="s">
        <v>228</v>
      </c>
      <c r="B236" s="770">
        <v>0</v>
      </c>
      <c r="C236" s="770">
        <v>0</v>
      </c>
      <c r="D236" s="770">
        <v>0</v>
      </c>
      <c r="E236" s="770">
        <v>0</v>
      </c>
      <c r="F236" s="770">
        <v>0</v>
      </c>
      <c r="G236" s="1"/>
      <c r="H236" s="1"/>
      <c r="I236" s="1"/>
      <c r="J236" s="1"/>
      <c r="K236" s="1"/>
      <c r="L236" s="1"/>
      <c r="M236" s="1"/>
      <c r="N236" s="1"/>
      <c r="O236" s="1"/>
      <c r="P236" s="1"/>
      <c r="Q236" s="1"/>
      <c r="R236" s="1"/>
      <c r="S236" s="1"/>
      <c r="T236" s="1"/>
      <c r="U236" s="1"/>
    </row>
    <row r="237" spans="1:21">
      <c r="A237" s="17" t="s">
        <v>229</v>
      </c>
      <c r="B237" s="770">
        <v>214179.41324000002</v>
      </c>
      <c r="C237" s="770">
        <v>0</v>
      </c>
      <c r="D237" s="770">
        <v>0</v>
      </c>
      <c r="E237" s="770">
        <v>0</v>
      </c>
      <c r="F237" s="770">
        <v>214179.41324000002</v>
      </c>
      <c r="G237" s="1"/>
      <c r="H237" s="1"/>
      <c r="I237" s="1"/>
      <c r="J237" s="1"/>
      <c r="K237" s="1"/>
      <c r="L237" s="1"/>
      <c r="M237" s="1"/>
      <c r="N237" s="1"/>
      <c r="O237" s="1"/>
      <c r="P237" s="1"/>
      <c r="Q237" s="1"/>
      <c r="R237" s="1"/>
      <c r="S237" s="1"/>
      <c r="T237" s="1"/>
      <c r="U237" s="1"/>
    </row>
    <row r="238" spans="1:21">
      <c r="A238" s="17" t="s">
        <v>230</v>
      </c>
      <c r="B238" s="770">
        <v>0</v>
      </c>
      <c r="C238" s="770">
        <v>0</v>
      </c>
      <c r="D238" s="770">
        <v>0</v>
      </c>
      <c r="E238" s="770">
        <v>0</v>
      </c>
      <c r="F238" s="770">
        <v>0</v>
      </c>
      <c r="G238" s="1"/>
      <c r="H238" s="1"/>
      <c r="I238" s="1"/>
      <c r="J238" s="1"/>
      <c r="K238" s="1"/>
      <c r="L238" s="1"/>
      <c r="M238" s="1"/>
      <c r="N238" s="1"/>
      <c r="O238" s="1"/>
      <c r="P238" s="1"/>
      <c r="Q238" s="1"/>
      <c r="R238" s="1"/>
      <c r="S238" s="1"/>
      <c r="T238" s="1"/>
      <c r="U238" s="1"/>
    </row>
    <row r="239" spans="1:21">
      <c r="A239" s="17" t="s">
        <v>231</v>
      </c>
      <c r="B239" s="770">
        <v>0</v>
      </c>
      <c r="C239" s="770">
        <v>0</v>
      </c>
      <c r="D239" s="770">
        <v>0</v>
      </c>
      <c r="E239" s="770">
        <v>0</v>
      </c>
      <c r="F239" s="770">
        <v>0</v>
      </c>
      <c r="G239" s="1"/>
      <c r="H239" s="1"/>
      <c r="I239" s="1"/>
      <c r="J239" s="1"/>
      <c r="K239" s="1"/>
      <c r="L239" s="1"/>
      <c r="M239" s="1"/>
      <c r="N239" s="1"/>
      <c r="O239" s="1"/>
      <c r="P239" s="1"/>
      <c r="Q239" s="1"/>
      <c r="R239" s="1"/>
      <c r="S239" s="1"/>
      <c r="T239" s="1"/>
      <c r="U239" s="1"/>
    </row>
    <row r="240" spans="1:21">
      <c r="A240" s="17" t="s">
        <v>232</v>
      </c>
      <c r="B240" s="770">
        <v>2011063.0176300001</v>
      </c>
      <c r="C240" s="770">
        <v>126049.28808</v>
      </c>
      <c r="D240" s="770">
        <v>0</v>
      </c>
      <c r="E240" s="770">
        <v>0</v>
      </c>
      <c r="F240" s="770">
        <v>2137112.30571</v>
      </c>
      <c r="G240" s="1"/>
      <c r="H240" s="1"/>
      <c r="I240" s="1"/>
      <c r="J240" s="1"/>
      <c r="K240" s="1"/>
      <c r="L240" s="1"/>
      <c r="M240" s="1"/>
      <c r="N240" s="1"/>
      <c r="O240" s="1"/>
      <c r="P240" s="1"/>
      <c r="Q240" s="1"/>
      <c r="R240" s="1"/>
      <c r="S240" s="1"/>
      <c r="T240" s="1"/>
      <c r="U240" s="1"/>
    </row>
    <row r="241" spans="1:21">
      <c r="A241" s="24" t="s">
        <v>233</v>
      </c>
      <c r="B241" s="770">
        <v>1537999.3301300001</v>
      </c>
      <c r="C241" s="770">
        <v>1321316.4069100001</v>
      </c>
      <c r="D241" s="770">
        <v>0</v>
      </c>
      <c r="E241" s="770">
        <v>0</v>
      </c>
      <c r="F241" s="770">
        <v>2859315.73704</v>
      </c>
      <c r="G241" s="1"/>
      <c r="H241" s="1"/>
      <c r="I241" s="1"/>
      <c r="J241" s="1"/>
      <c r="K241" s="1"/>
      <c r="L241" s="1"/>
      <c r="M241" s="1"/>
      <c r="N241" s="1"/>
      <c r="O241" s="1"/>
      <c r="P241" s="1"/>
      <c r="Q241" s="1"/>
      <c r="R241" s="1"/>
      <c r="S241" s="1"/>
      <c r="T241" s="1"/>
      <c r="U241" s="1"/>
    </row>
    <row r="242" spans="1:21">
      <c r="A242" s="17" t="s">
        <v>234</v>
      </c>
      <c r="B242" s="770">
        <v>80918.375510000013</v>
      </c>
      <c r="C242" s="770">
        <v>47939.01539</v>
      </c>
      <c r="D242" s="770">
        <v>0</v>
      </c>
      <c r="E242" s="770">
        <v>0</v>
      </c>
      <c r="F242" s="770">
        <v>128857.39090000001</v>
      </c>
      <c r="G242" s="1"/>
      <c r="H242" s="1"/>
      <c r="I242" s="1"/>
      <c r="J242" s="1"/>
      <c r="K242" s="1"/>
      <c r="L242" s="1"/>
      <c r="M242" s="1"/>
      <c r="N242" s="1"/>
      <c r="O242" s="1"/>
      <c r="P242" s="1"/>
      <c r="Q242" s="1"/>
      <c r="R242" s="1"/>
      <c r="S242" s="1"/>
      <c r="T242" s="1"/>
      <c r="U242" s="1"/>
    </row>
    <row r="243" spans="1:21">
      <c r="A243" s="17" t="s">
        <v>235</v>
      </c>
      <c r="B243" s="770">
        <v>590688.81358000007</v>
      </c>
      <c r="C243" s="770">
        <v>29155</v>
      </c>
      <c r="D243" s="770">
        <v>0</v>
      </c>
      <c r="E243" s="770">
        <v>0</v>
      </c>
      <c r="F243" s="770">
        <v>619843.81358000007</v>
      </c>
      <c r="G243" s="1"/>
      <c r="H243" s="1"/>
      <c r="I243" s="1"/>
      <c r="J243" s="1"/>
      <c r="K243" s="1"/>
      <c r="L243" s="1"/>
      <c r="M243" s="1"/>
      <c r="N243" s="1"/>
      <c r="O243" s="1"/>
      <c r="P243" s="1"/>
      <c r="Q243" s="1"/>
      <c r="R243" s="1"/>
      <c r="S243" s="1"/>
      <c r="T243" s="1"/>
      <c r="U243" s="1"/>
    </row>
    <row r="244" spans="1:21">
      <c r="A244" s="17" t="s">
        <v>236</v>
      </c>
      <c r="B244" s="770">
        <v>627382.97983000008</v>
      </c>
      <c r="C244" s="770">
        <v>78596.043459999986</v>
      </c>
      <c r="D244" s="770">
        <v>0</v>
      </c>
      <c r="E244" s="770">
        <v>0</v>
      </c>
      <c r="F244" s="770">
        <v>705979.02328999992</v>
      </c>
      <c r="G244" s="1"/>
      <c r="H244" s="1"/>
      <c r="I244" s="1"/>
      <c r="J244" s="1"/>
      <c r="K244" s="1"/>
      <c r="L244" s="1"/>
      <c r="M244" s="1"/>
      <c r="N244" s="1"/>
      <c r="O244" s="1"/>
      <c r="P244" s="1"/>
      <c r="Q244" s="1"/>
      <c r="R244" s="1"/>
      <c r="S244" s="1"/>
      <c r="T244" s="1"/>
      <c r="U244" s="1"/>
    </row>
    <row r="245" spans="1:21">
      <c r="A245" s="17" t="s">
        <v>237</v>
      </c>
      <c r="B245" s="770">
        <v>63216.603750000002</v>
      </c>
      <c r="C245" s="770">
        <v>5535.3981599999997</v>
      </c>
      <c r="D245" s="770">
        <v>0</v>
      </c>
      <c r="E245" s="770">
        <v>0</v>
      </c>
      <c r="F245" s="770">
        <v>68752.001909999992</v>
      </c>
      <c r="G245" s="1"/>
      <c r="H245" s="1"/>
      <c r="I245" s="1"/>
      <c r="J245" s="1"/>
      <c r="K245" s="1"/>
      <c r="L245" s="1"/>
      <c r="M245" s="1"/>
      <c r="N245" s="1"/>
      <c r="O245" s="1"/>
      <c r="P245" s="1"/>
      <c r="Q245" s="1"/>
      <c r="R245" s="1"/>
      <c r="S245" s="1"/>
      <c r="T245" s="1"/>
      <c r="U245" s="1"/>
    </row>
    <row r="246" spans="1:21">
      <c r="A246" s="11" t="s">
        <v>238</v>
      </c>
      <c r="B246" s="770">
        <v>0</v>
      </c>
      <c r="C246" s="770">
        <v>0</v>
      </c>
      <c r="D246" s="770">
        <v>0</v>
      </c>
      <c r="E246" s="770">
        <v>0</v>
      </c>
      <c r="F246" s="770">
        <v>0</v>
      </c>
      <c r="G246" s="1"/>
      <c r="H246" s="1"/>
      <c r="I246" s="1"/>
      <c r="J246" s="1"/>
      <c r="K246" s="1"/>
      <c r="L246" s="1"/>
      <c r="M246" s="1"/>
      <c r="N246" s="1"/>
      <c r="O246" s="1"/>
      <c r="P246" s="1"/>
      <c r="Q246" s="1"/>
      <c r="R246" s="1"/>
      <c r="S246" s="1"/>
      <c r="T246" s="1"/>
      <c r="U246" s="1"/>
    </row>
    <row r="247" spans="1:21">
      <c r="A247" s="17" t="s">
        <v>239</v>
      </c>
      <c r="B247" s="770">
        <v>175792.55746000001</v>
      </c>
      <c r="C247" s="770">
        <v>1160090.9499000001</v>
      </c>
      <c r="D247" s="770">
        <v>0</v>
      </c>
      <c r="E247" s="770">
        <v>0</v>
      </c>
      <c r="F247" s="770">
        <v>1335883.5073599999</v>
      </c>
      <c r="G247" s="1"/>
      <c r="H247" s="1"/>
      <c r="I247" s="1"/>
      <c r="J247" s="1"/>
      <c r="K247" s="1"/>
      <c r="L247" s="1"/>
      <c r="M247" s="1"/>
      <c r="N247" s="1"/>
      <c r="O247" s="1"/>
      <c r="P247" s="1"/>
      <c r="Q247" s="1"/>
      <c r="R247" s="1"/>
      <c r="S247" s="1"/>
      <c r="T247" s="1"/>
      <c r="U247" s="1"/>
    </row>
    <row r="248" spans="1:21">
      <c r="A248" s="24" t="s">
        <v>240</v>
      </c>
      <c r="B248" s="770">
        <v>0</v>
      </c>
      <c r="C248" s="770">
        <v>0</v>
      </c>
      <c r="D248" s="770">
        <v>0</v>
      </c>
      <c r="E248" s="770">
        <v>0</v>
      </c>
      <c r="F248" s="770">
        <v>0</v>
      </c>
      <c r="G248" s="1"/>
      <c r="H248" s="1"/>
      <c r="I248" s="1"/>
      <c r="J248" s="1"/>
      <c r="K248" s="1"/>
      <c r="L248" s="1"/>
      <c r="M248" s="1"/>
      <c r="N248" s="1"/>
      <c r="O248" s="1"/>
      <c r="P248" s="1"/>
      <c r="Q248" s="1"/>
      <c r="R248" s="1"/>
      <c r="S248" s="1"/>
      <c r="T248" s="1"/>
      <c r="U248" s="1"/>
    </row>
    <row r="249" spans="1:21">
      <c r="A249" s="17" t="s">
        <v>241</v>
      </c>
      <c r="B249" s="770">
        <v>0</v>
      </c>
      <c r="C249" s="770">
        <v>0</v>
      </c>
      <c r="D249" s="770">
        <v>0</v>
      </c>
      <c r="E249" s="770">
        <v>0</v>
      </c>
      <c r="F249" s="770">
        <v>0</v>
      </c>
      <c r="G249" s="1"/>
      <c r="H249" s="1"/>
      <c r="I249" s="1"/>
      <c r="J249" s="1"/>
      <c r="K249" s="1"/>
      <c r="L249" s="1"/>
      <c r="M249" s="1"/>
      <c r="N249" s="1"/>
      <c r="O249" s="1"/>
      <c r="P249" s="1"/>
      <c r="Q249" s="1"/>
      <c r="R249" s="1"/>
      <c r="S249" s="1"/>
      <c r="T249" s="1"/>
      <c r="U249" s="1"/>
    </row>
    <row r="250" spans="1:21">
      <c r="A250" s="17" t="s">
        <v>242</v>
      </c>
      <c r="B250" s="770">
        <v>0</v>
      </c>
      <c r="C250" s="770">
        <v>0</v>
      </c>
      <c r="D250" s="770">
        <v>0</v>
      </c>
      <c r="E250" s="770">
        <v>0</v>
      </c>
      <c r="F250" s="770">
        <v>0</v>
      </c>
      <c r="G250" s="1"/>
      <c r="H250" s="1"/>
      <c r="I250" s="1"/>
      <c r="J250" s="1"/>
      <c r="K250" s="1"/>
      <c r="L250" s="1"/>
      <c r="M250" s="1"/>
      <c r="N250" s="1"/>
      <c r="O250" s="1"/>
      <c r="P250" s="1"/>
      <c r="Q250" s="1"/>
      <c r="R250" s="1"/>
      <c r="S250" s="1"/>
      <c r="T250" s="1"/>
      <c r="U250" s="1"/>
    </row>
    <row r="251" spans="1:21">
      <c r="A251" s="24" t="s">
        <v>243</v>
      </c>
      <c r="B251" s="770">
        <v>650678.21174000006</v>
      </c>
      <c r="C251" s="770">
        <v>0</v>
      </c>
      <c r="D251" s="770">
        <v>0</v>
      </c>
      <c r="E251" s="770">
        <v>0</v>
      </c>
      <c r="F251" s="770">
        <v>650678.21174000006</v>
      </c>
      <c r="G251" s="1"/>
      <c r="H251" s="1"/>
      <c r="I251" s="1"/>
      <c r="J251" s="1"/>
      <c r="K251" s="1"/>
      <c r="L251" s="1"/>
      <c r="M251" s="1"/>
      <c r="N251" s="1"/>
      <c r="O251" s="1"/>
      <c r="P251" s="1"/>
      <c r="Q251" s="1"/>
      <c r="R251" s="1"/>
      <c r="S251" s="1"/>
      <c r="T251" s="1"/>
      <c r="U251" s="1"/>
    </row>
    <row r="252" spans="1:21">
      <c r="A252" s="17" t="s">
        <v>241</v>
      </c>
      <c r="B252" s="770">
        <v>638372.08073000005</v>
      </c>
      <c r="C252" s="770">
        <v>0</v>
      </c>
      <c r="D252" s="770">
        <v>0</v>
      </c>
      <c r="E252" s="770">
        <v>0</v>
      </c>
      <c r="F252" s="770">
        <v>638372.08073000005</v>
      </c>
      <c r="G252" s="1"/>
      <c r="H252" s="1"/>
      <c r="I252" s="1"/>
      <c r="J252" s="1"/>
      <c r="K252" s="1"/>
      <c r="L252" s="1"/>
      <c r="M252" s="1"/>
      <c r="N252" s="1"/>
      <c r="O252" s="1"/>
      <c r="P252" s="1"/>
      <c r="Q252" s="1"/>
      <c r="R252" s="1"/>
      <c r="S252" s="1"/>
      <c r="T252" s="1"/>
      <c r="U252" s="1"/>
    </row>
    <row r="253" spans="1:21">
      <c r="A253" s="17" t="s">
        <v>242</v>
      </c>
      <c r="B253" s="770">
        <v>12306.131009999999</v>
      </c>
      <c r="C253" s="770">
        <v>0</v>
      </c>
      <c r="D253" s="770">
        <v>0</v>
      </c>
      <c r="E253" s="770">
        <v>0</v>
      </c>
      <c r="F253" s="770">
        <v>12306.131009999999</v>
      </c>
      <c r="G253" s="1"/>
      <c r="H253" s="1"/>
      <c r="I253" s="1"/>
      <c r="J253" s="1"/>
      <c r="K253" s="1"/>
      <c r="L253" s="1"/>
      <c r="M253" s="1"/>
      <c r="N253" s="1"/>
      <c r="O253" s="1"/>
      <c r="P253" s="1"/>
      <c r="Q253" s="1"/>
      <c r="R253" s="1"/>
      <c r="S253" s="1"/>
      <c r="T253" s="1"/>
      <c r="U253" s="1"/>
    </row>
    <row r="254" spans="1:21">
      <c r="A254" s="27" t="s">
        <v>244</v>
      </c>
      <c r="B254" s="768">
        <v>969430.81182000006</v>
      </c>
      <c r="C254" s="768">
        <v>8213.8059300000004</v>
      </c>
      <c r="D254" s="768">
        <v>0</v>
      </c>
      <c r="E254" s="768">
        <v>0</v>
      </c>
      <c r="F254" s="768">
        <v>977644.61774999998</v>
      </c>
      <c r="G254" s="1"/>
      <c r="H254" s="1"/>
      <c r="I254" s="1"/>
      <c r="J254" s="1"/>
      <c r="K254" s="1"/>
      <c r="L254" s="1"/>
      <c r="M254" s="1"/>
      <c r="N254" s="1"/>
      <c r="O254" s="1"/>
      <c r="P254" s="1"/>
      <c r="Q254" s="1"/>
      <c r="R254" s="1"/>
      <c r="S254" s="1"/>
      <c r="T254" s="1"/>
      <c r="U254" s="1"/>
    </row>
    <row r="255" spans="1:21">
      <c r="A255" s="19" t="s">
        <v>245</v>
      </c>
      <c r="B255" s="770">
        <v>3827.1177599999996</v>
      </c>
      <c r="C255" s="770">
        <v>11.035639999999999</v>
      </c>
      <c r="D255" s="770">
        <v>0</v>
      </c>
      <c r="E255" s="770">
        <v>0</v>
      </c>
      <c r="F255" s="770">
        <v>3838.1533999999997</v>
      </c>
      <c r="G255" s="1"/>
      <c r="H255" s="1"/>
      <c r="I255" s="1"/>
      <c r="J255" s="1"/>
      <c r="K255" s="1"/>
      <c r="L255" s="1"/>
      <c r="M255" s="1"/>
      <c r="N255" s="1"/>
      <c r="O255" s="1"/>
      <c r="P255" s="1"/>
      <c r="Q255" s="1"/>
      <c r="R255" s="1"/>
      <c r="S255" s="1"/>
      <c r="T255" s="1"/>
      <c r="U255" s="1"/>
    </row>
    <row r="256" spans="1:21">
      <c r="A256" s="19" t="s">
        <v>246</v>
      </c>
      <c r="B256" s="770">
        <v>7055.25846</v>
      </c>
      <c r="C256" s="770">
        <v>160.21172000000001</v>
      </c>
      <c r="D256" s="770">
        <v>0</v>
      </c>
      <c r="E256" s="770">
        <v>0</v>
      </c>
      <c r="F256" s="770">
        <v>7215.4701799999993</v>
      </c>
      <c r="G256" s="1"/>
      <c r="H256" s="1"/>
      <c r="I256" s="1"/>
      <c r="J256" s="1"/>
      <c r="K256" s="1"/>
      <c r="L256" s="1"/>
      <c r="M256" s="1"/>
      <c r="N256" s="1"/>
      <c r="O256" s="1"/>
      <c r="P256" s="1"/>
      <c r="Q256" s="1"/>
      <c r="R256" s="1"/>
      <c r="S256" s="1"/>
      <c r="T256" s="1"/>
      <c r="U256" s="1"/>
    </row>
    <row r="257" spans="1:21">
      <c r="A257" s="19" t="s">
        <v>247</v>
      </c>
      <c r="B257" s="770">
        <v>880392.63587</v>
      </c>
      <c r="C257" s="770">
        <v>2638.28386</v>
      </c>
      <c r="D257" s="770">
        <v>0</v>
      </c>
      <c r="E257" s="770">
        <v>0</v>
      </c>
      <c r="F257" s="770">
        <v>883030.91972999997</v>
      </c>
      <c r="G257" s="1"/>
      <c r="H257" s="1"/>
      <c r="I257" s="1"/>
      <c r="J257" s="1"/>
      <c r="K257" s="1"/>
      <c r="L257" s="1"/>
      <c r="M257" s="1"/>
      <c r="N257" s="1"/>
      <c r="O257" s="1"/>
      <c r="P257" s="1"/>
      <c r="Q257" s="1"/>
      <c r="R257" s="1"/>
      <c r="S257" s="1"/>
      <c r="T257" s="1"/>
      <c r="U257" s="1"/>
    </row>
    <row r="258" spans="1:21">
      <c r="A258" s="19" t="s">
        <v>248</v>
      </c>
      <c r="B258" s="770">
        <v>54630.702369999999</v>
      </c>
      <c r="C258" s="770">
        <v>2414.2457799999997</v>
      </c>
      <c r="D258" s="770">
        <v>0</v>
      </c>
      <c r="E258" s="770">
        <v>0</v>
      </c>
      <c r="F258" s="770">
        <v>57044.948149999997</v>
      </c>
      <c r="G258" s="1"/>
      <c r="H258" s="1"/>
      <c r="I258" s="1"/>
      <c r="J258" s="1"/>
      <c r="K258" s="1"/>
      <c r="L258" s="1"/>
      <c r="M258" s="1"/>
      <c r="N258" s="1"/>
      <c r="O258" s="1"/>
      <c r="P258" s="1"/>
      <c r="Q258" s="1"/>
      <c r="R258" s="1"/>
      <c r="S258" s="1"/>
      <c r="T258" s="1"/>
      <c r="U258" s="1"/>
    </row>
    <row r="259" spans="1:21">
      <c r="A259" s="19" t="s">
        <v>249</v>
      </c>
      <c r="B259" s="770">
        <v>12432.692519999999</v>
      </c>
      <c r="C259" s="770">
        <v>1289.1991200000002</v>
      </c>
      <c r="D259" s="770">
        <v>0</v>
      </c>
      <c r="E259" s="770">
        <v>0</v>
      </c>
      <c r="F259" s="770">
        <v>13721.89164</v>
      </c>
      <c r="G259" s="1"/>
      <c r="H259" s="1"/>
      <c r="I259" s="1"/>
      <c r="J259" s="1"/>
      <c r="K259" s="1"/>
      <c r="L259" s="1"/>
      <c r="M259" s="1"/>
      <c r="N259" s="1"/>
      <c r="O259" s="1"/>
      <c r="P259" s="1"/>
      <c r="Q259" s="1"/>
      <c r="R259" s="1"/>
      <c r="S259" s="1"/>
      <c r="T259" s="1"/>
      <c r="U259" s="1"/>
    </row>
    <row r="260" spans="1:21">
      <c r="A260" s="19" t="s">
        <v>250</v>
      </c>
      <c r="B260" s="770">
        <v>4031.1380800000002</v>
      </c>
      <c r="C260" s="770">
        <v>1465.9245900000001</v>
      </c>
      <c r="D260" s="770">
        <v>0</v>
      </c>
      <c r="E260" s="770">
        <v>0</v>
      </c>
      <c r="F260" s="770">
        <v>5497.0626700000003</v>
      </c>
      <c r="G260" s="1"/>
      <c r="H260" s="1"/>
      <c r="I260" s="1"/>
      <c r="J260" s="1"/>
      <c r="K260" s="1"/>
      <c r="L260" s="1"/>
      <c r="M260" s="1"/>
      <c r="N260" s="1"/>
      <c r="O260" s="1"/>
      <c r="P260" s="1"/>
      <c r="Q260" s="1"/>
      <c r="R260" s="1"/>
      <c r="S260" s="1"/>
      <c r="T260" s="1"/>
      <c r="U260" s="1"/>
    </row>
    <row r="261" spans="1:21">
      <c r="A261" s="19" t="s">
        <v>251</v>
      </c>
      <c r="B261" s="770">
        <v>3206.16779</v>
      </c>
      <c r="C261" s="770">
        <v>9.9903999999999993</v>
      </c>
      <c r="D261" s="770">
        <v>0</v>
      </c>
      <c r="E261" s="770">
        <v>0</v>
      </c>
      <c r="F261" s="770">
        <v>3216.1581900000001</v>
      </c>
      <c r="G261" s="1"/>
      <c r="H261" s="1"/>
      <c r="I261" s="1"/>
      <c r="J261" s="1"/>
      <c r="K261" s="1"/>
      <c r="L261" s="1"/>
      <c r="M261" s="1"/>
      <c r="N261" s="1"/>
      <c r="O261" s="1"/>
      <c r="P261" s="1"/>
      <c r="Q261" s="1"/>
      <c r="R261" s="1"/>
      <c r="S261" s="1"/>
      <c r="T261" s="1"/>
      <c r="U261" s="1"/>
    </row>
    <row r="262" spans="1:21">
      <c r="A262" s="19" t="s">
        <v>252</v>
      </c>
      <c r="B262" s="770">
        <v>1404.75242</v>
      </c>
      <c r="C262" s="770">
        <v>153.94145999999998</v>
      </c>
      <c r="D262" s="770">
        <v>0</v>
      </c>
      <c r="E262" s="770">
        <v>0</v>
      </c>
      <c r="F262" s="770">
        <v>1558.6938799999998</v>
      </c>
      <c r="G262" s="1"/>
      <c r="H262" s="1"/>
      <c r="I262" s="1"/>
      <c r="J262" s="1"/>
      <c r="K262" s="1"/>
      <c r="L262" s="1"/>
      <c r="M262" s="1"/>
      <c r="N262" s="1"/>
      <c r="O262" s="1"/>
      <c r="P262" s="1"/>
      <c r="Q262" s="1"/>
      <c r="R262" s="1"/>
      <c r="S262" s="1"/>
      <c r="T262" s="1"/>
      <c r="U262" s="1"/>
    </row>
    <row r="263" spans="1:21">
      <c r="A263" s="19" t="s">
        <v>253</v>
      </c>
      <c r="B263" s="770">
        <v>0</v>
      </c>
      <c r="C263" s="770">
        <v>0</v>
      </c>
      <c r="D263" s="770">
        <v>0</v>
      </c>
      <c r="E263" s="770">
        <v>0</v>
      </c>
      <c r="F263" s="770">
        <v>0</v>
      </c>
      <c r="G263" s="1"/>
      <c r="H263" s="1"/>
      <c r="I263" s="1"/>
      <c r="J263" s="1"/>
      <c r="K263" s="1"/>
      <c r="L263" s="1"/>
      <c r="M263" s="1"/>
      <c r="N263" s="1"/>
      <c r="O263" s="1"/>
      <c r="P263" s="1"/>
      <c r="Q263" s="1"/>
      <c r="R263" s="1"/>
      <c r="S263" s="1"/>
      <c r="T263" s="1"/>
      <c r="U263" s="1"/>
    </row>
    <row r="264" spans="1:21">
      <c r="A264" s="19" t="s">
        <v>254</v>
      </c>
      <c r="B264" s="770">
        <v>1785.65858</v>
      </c>
      <c r="C264" s="770">
        <v>70.97336</v>
      </c>
      <c r="D264" s="770">
        <v>0</v>
      </c>
      <c r="E264" s="770">
        <v>0</v>
      </c>
      <c r="F264" s="770">
        <v>1856.63194</v>
      </c>
      <c r="G264" s="1"/>
      <c r="H264" s="1"/>
      <c r="I264" s="1"/>
      <c r="J264" s="1"/>
      <c r="K264" s="1"/>
      <c r="L264" s="1"/>
      <c r="M264" s="1"/>
      <c r="N264" s="1"/>
      <c r="O264" s="1"/>
      <c r="P264" s="1"/>
      <c r="Q264" s="1"/>
      <c r="R264" s="1"/>
      <c r="S264" s="1"/>
      <c r="T264" s="1"/>
      <c r="U264" s="1"/>
    </row>
    <row r="265" spans="1:21">
      <c r="A265" s="19" t="s">
        <v>255</v>
      </c>
      <c r="B265" s="770">
        <v>664.68796999999995</v>
      </c>
      <c r="C265" s="770">
        <v>0</v>
      </c>
      <c r="D265" s="770">
        <v>0</v>
      </c>
      <c r="E265" s="770">
        <v>0</v>
      </c>
      <c r="F265" s="770">
        <v>664.68796999999995</v>
      </c>
      <c r="G265" s="1"/>
      <c r="H265" s="1"/>
      <c r="I265" s="1"/>
      <c r="J265" s="1"/>
      <c r="K265" s="1"/>
      <c r="L265" s="1"/>
      <c r="M265" s="1"/>
      <c r="N265" s="1"/>
      <c r="O265" s="1"/>
      <c r="P265" s="1"/>
      <c r="Q265" s="1"/>
      <c r="R265" s="1"/>
      <c r="S265" s="1"/>
      <c r="T265" s="1"/>
      <c r="U265" s="1"/>
    </row>
    <row r="266" spans="1:21">
      <c r="A266" s="27" t="s">
        <v>256</v>
      </c>
      <c r="B266" s="768">
        <v>-214322.59283000001</v>
      </c>
      <c r="C266" s="768">
        <v>-35859.535739999999</v>
      </c>
      <c r="D266" s="768">
        <v>0</v>
      </c>
      <c r="E266" s="768">
        <v>0</v>
      </c>
      <c r="F266" s="768">
        <v>-250182.12857</v>
      </c>
      <c r="G266" s="1"/>
      <c r="H266" s="1"/>
      <c r="I266" s="1"/>
      <c r="J266" s="1"/>
      <c r="K266" s="1"/>
      <c r="L266" s="1"/>
      <c r="M266" s="1"/>
      <c r="N266" s="1"/>
      <c r="O266" s="1"/>
      <c r="P266" s="1"/>
      <c r="Q266" s="1"/>
      <c r="R266" s="1"/>
      <c r="S266" s="1"/>
      <c r="T266" s="1"/>
      <c r="U266" s="1"/>
    </row>
    <row r="267" spans="1:21">
      <c r="A267" s="19" t="s">
        <v>257</v>
      </c>
      <c r="B267" s="770">
        <v>-32466.933969999998</v>
      </c>
      <c r="C267" s="770">
        <v>-1669.6207300000001</v>
      </c>
      <c r="D267" s="770">
        <v>0</v>
      </c>
      <c r="E267" s="770">
        <v>0</v>
      </c>
      <c r="F267" s="770">
        <v>-34136.554700000001</v>
      </c>
      <c r="G267" s="1"/>
      <c r="H267" s="1"/>
      <c r="I267" s="1"/>
      <c r="J267" s="1"/>
      <c r="K267" s="1"/>
      <c r="L267" s="1"/>
      <c r="M267" s="1"/>
      <c r="N267" s="1"/>
      <c r="O267" s="1"/>
      <c r="P267" s="1"/>
      <c r="Q267" s="1"/>
      <c r="R267" s="1"/>
      <c r="S267" s="1"/>
      <c r="T267" s="1"/>
      <c r="U267" s="1"/>
    </row>
    <row r="268" spans="1:21">
      <c r="A268" s="19" t="s">
        <v>258</v>
      </c>
      <c r="B268" s="770">
        <v>0</v>
      </c>
      <c r="C268" s="770">
        <v>0</v>
      </c>
      <c r="D268" s="770">
        <v>0</v>
      </c>
      <c r="E268" s="770">
        <v>0</v>
      </c>
      <c r="F268" s="770">
        <v>0</v>
      </c>
      <c r="G268" s="1"/>
      <c r="H268" s="1"/>
      <c r="I268" s="1"/>
      <c r="J268" s="1"/>
      <c r="K268" s="1"/>
      <c r="L268" s="1"/>
      <c r="M268" s="1"/>
      <c r="N268" s="1"/>
      <c r="O268" s="1"/>
      <c r="P268" s="1"/>
      <c r="Q268" s="1"/>
      <c r="R268" s="1"/>
      <c r="S268" s="1"/>
      <c r="T268" s="1"/>
      <c r="U268" s="1"/>
    </row>
    <row r="269" spans="1:21">
      <c r="A269" s="19" t="s">
        <v>259</v>
      </c>
      <c r="B269" s="770">
        <v>-108225.12576000001</v>
      </c>
      <c r="C269" s="770">
        <v>-30670.036399999997</v>
      </c>
      <c r="D269" s="770">
        <v>0</v>
      </c>
      <c r="E269" s="770">
        <v>0</v>
      </c>
      <c r="F269" s="770">
        <v>-138895.16216000001</v>
      </c>
      <c r="G269" s="1"/>
      <c r="H269" s="1"/>
      <c r="I269" s="1"/>
      <c r="J269" s="1"/>
      <c r="K269" s="1"/>
      <c r="L269" s="1"/>
      <c r="M269" s="1"/>
      <c r="N269" s="1"/>
      <c r="O269" s="1"/>
      <c r="P269" s="1"/>
      <c r="Q269" s="1"/>
      <c r="R269" s="1"/>
      <c r="S269" s="1"/>
      <c r="T269" s="1"/>
      <c r="U269" s="1"/>
    </row>
    <row r="270" spans="1:21">
      <c r="A270" s="19" t="s">
        <v>260</v>
      </c>
      <c r="B270" s="770">
        <v>-1411.87682</v>
      </c>
      <c r="C270" s="770">
        <v>-557.62950000000001</v>
      </c>
      <c r="D270" s="770">
        <v>0</v>
      </c>
      <c r="E270" s="770">
        <v>0</v>
      </c>
      <c r="F270" s="770">
        <v>-1969.50632</v>
      </c>
      <c r="G270" s="1"/>
      <c r="H270" s="1"/>
      <c r="I270" s="1"/>
      <c r="J270" s="1"/>
      <c r="K270" s="1"/>
      <c r="L270" s="1"/>
      <c r="M270" s="1"/>
      <c r="N270" s="1"/>
      <c r="O270" s="1"/>
      <c r="P270" s="1"/>
      <c r="Q270" s="1"/>
      <c r="R270" s="1"/>
      <c r="S270" s="1"/>
      <c r="T270" s="1"/>
      <c r="U270" s="1"/>
    </row>
    <row r="271" spans="1:21">
      <c r="A271" s="19" t="s">
        <v>261</v>
      </c>
      <c r="B271" s="770">
        <v>-62627.356329999995</v>
      </c>
      <c r="C271" s="770">
        <v>-1735.6538600000001</v>
      </c>
      <c r="D271" s="770">
        <v>0</v>
      </c>
      <c r="E271" s="770">
        <v>0</v>
      </c>
      <c r="F271" s="770">
        <v>-64363.010190000001</v>
      </c>
      <c r="G271" s="1"/>
      <c r="H271" s="1"/>
      <c r="I271" s="1"/>
      <c r="J271" s="1"/>
      <c r="K271" s="1"/>
      <c r="L271" s="1"/>
      <c r="M271" s="1"/>
      <c r="N271" s="1"/>
      <c r="O271" s="1"/>
      <c r="P271" s="1"/>
      <c r="Q271" s="1"/>
      <c r="R271" s="1"/>
      <c r="S271" s="1"/>
      <c r="T271" s="1"/>
      <c r="U271" s="1"/>
    </row>
    <row r="272" spans="1:21">
      <c r="A272" s="22" t="s">
        <v>262</v>
      </c>
      <c r="B272" s="770">
        <v>-2443.9434200000001</v>
      </c>
      <c r="C272" s="770">
        <v>-1226.5952500000001</v>
      </c>
      <c r="D272" s="770">
        <v>0</v>
      </c>
      <c r="E272" s="770">
        <v>0</v>
      </c>
      <c r="F272" s="770">
        <v>-3670.5386699999999</v>
      </c>
      <c r="G272" s="1"/>
      <c r="H272" s="1"/>
      <c r="I272" s="1"/>
      <c r="J272" s="1"/>
      <c r="K272" s="1"/>
      <c r="L272" s="1"/>
      <c r="M272" s="1"/>
      <c r="N272" s="1"/>
      <c r="O272" s="1"/>
      <c r="P272" s="1"/>
      <c r="Q272" s="1"/>
      <c r="R272" s="1"/>
      <c r="S272" s="1"/>
      <c r="T272" s="1"/>
      <c r="U272" s="1"/>
    </row>
    <row r="273" spans="1:21">
      <c r="A273" s="19" t="s">
        <v>263</v>
      </c>
      <c r="B273" s="770">
        <v>-7147.35653</v>
      </c>
      <c r="C273" s="770">
        <v>0</v>
      </c>
      <c r="D273" s="770">
        <v>0</v>
      </c>
      <c r="E273" s="770">
        <v>0</v>
      </c>
      <c r="F273" s="770">
        <v>-7147.35653</v>
      </c>
      <c r="G273" s="1"/>
      <c r="H273" s="1"/>
      <c r="I273" s="1"/>
      <c r="J273" s="1"/>
      <c r="K273" s="1"/>
      <c r="L273" s="1"/>
      <c r="M273" s="1"/>
      <c r="N273" s="1"/>
      <c r="O273" s="1"/>
      <c r="P273" s="1"/>
      <c r="Q273" s="1"/>
      <c r="R273" s="1"/>
      <c r="S273" s="1"/>
      <c r="T273" s="1"/>
      <c r="U273" s="1"/>
    </row>
    <row r="274" spans="1:21">
      <c r="A274" s="27" t="s">
        <v>264</v>
      </c>
      <c r="B274" s="106">
        <v>755108.21898999996</v>
      </c>
      <c r="C274" s="106">
        <v>-27645.729809999997</v>
      </c>
      <c r="D274" s="106">
        <v>0</v>
      </c>
      <c r="E274" s="106">
        <v>0</v>
      </c>
      <c r="F274" s="106">
        <v>727462.48917999992</v>
      </c>
      <c r="G274" s="1"/>
      <c r="H274" s="1"/>
      <c r="I274" s="1"/>
      <c r="J274" s="1"/>
      <c r="K274" s="1"/>
      <c r="L274" s="1"/>
      <c r="M274" s="1"/>
      <c r="N274" s="1"/>
      <c r="O274" s="1"/>
      <c r="P274" s="1"/>
      <c r="Q274" s="1"/>
      <c r="R274" s="1"/>
      <c r="S274" s="1"/>
      <c r="T274" s="1"/>
      <c r="U274" s="1"/>
    </row>
    <row r="275" spans="1:21">
      <c r="A275" s="28" t="s">
        <v>265</v>
      </c>
      <c r="B275" s="768">
        <v>34671.887889999998</v>
      </c>
      <c r="C275" s="768">
        <v>586.72543999999994</v>
      </c>
      <c r="D275" s="768">
        <v>0</v>
      </c>
      <c r="E275" s="768">
        <v>0</v>
      </c>
      <c r="F275" s="768">
        <v>35258.61333</v>
      </c>
      <c r="G275" s="1"/>
      <c r="H275" s="1"/>
      <c r="I275" s="1"/>
      <c r="J275" s="1"/>
      <c r="K275" s="1"/>
      <c r="L275" s="1"/>
      <c r="M275" s="1"/>
      <c r="N275" s="1"/>
      <c r="O275" s="1"/>
      <c r="P275" s="1"/>
      <c r="Q275" s="1"/>
      <c r="R275" s="1"/>
      <c r="S275" s="1"/>
      <c r="T275" s="1"/>
      <c r="U275" s="1"/>
    </row>
    <row r="276" spans="1:21">
      <c r="A276" s="19" t="s">
        <v>266</v>
      </c>
      <c r="B276" s="770">
        <v>16572.071759999999</v>
      </c>
      <c r="C276" s="770">
        <v>258.65962000000002</v>
      </c>
      <c r="D276" s="770">
        <v>0</v>
      </c>
      <c r="E276" s="770">
        <v>0</v>
      </c>
      <c r="F276" s="770">
        <v>16830.731379999997</v>
      </c>
      <c r="G276" s="1"/>
      <c r="H276" s="1"/>
      <c r="I276" s="1"/>
      <c r="J276" s="1"/>
      <c r="K276" s="1"/>
      <c r="L276" s="1"/>
      <c r="M276" s="1"/>
      <c r="N276" s="1"/>
      <c r="O276" s="1"/>
      <c r="P276" s="1"/>
      <c r="Q276" s="1"/>
      <c r="R276" s="1"/>
      <c r="S276" s="1"/>
      <c r="T276" s="1"/>
      <c r="U276" s="1"/>
    </row>
    <row r="277" spans="1:21">
      <c r="A277" s="19" t="s">
        <v>267</v>
      </c>
      <c r="B277" s="770">
        <v>1409.0091699999998</v>
      </c>
      <c r="C277" s="770">
        <v>303.58146999999997</v>
      </c>
      <c r="D277" s="770">
        <v>0</v>
      </c>
      <c r="E277" s="770">
        <v>0</v>
      </c>
      <c r="F277" s="770">
        <v>1712.5906399999999</v>
      </c>
      <c r="G277" s="1"/>
      <c r="H277" s="1"/>
      <c r="I277" s="1"/>
      <c r="J277" s="1"/>
      <c r="K277" s="1"/>
      <c r="L277" s="1"/>
      <c r="M277" s="1"/>
      <c r="N277" s="1"/>
      <c r="O277" s="1"/>
      <c r="P277" s="1"/>
      <c r="Q277" s="1"/>
      <c r="R277" s="1"/>
      <c r="S277" s="1"/>
      <c r="T277" s="1"/>
      <c r="U277" s="1"/>
    </row>
    <row r="278" spans="1:21">
      <c r="A278" s="19" t="s">
        <v>268</v>
      </c>
      <c r="B278" s="770">
        <v>8516.4149699999998</v>
      </c>
      <c r="C278" s="770">
        <v>0</v>
      </c>
      <c r="D278" s="770">
        <v>0</v>
      </c>
      <c r="E278" s="770">
        <v>0</v>
      </c>
      <c r="F278" s="770">
        <v>8516.4149699999998</v>
      </c>
      <c r="G278" s="1"/>
      <c r="H278" s="1"/>
      <c r="I278" s="1"/>
      <c r="J278" s="1"/>
      <c r="K278" s="1"/>
      <c r="L278" s="1"/>
      <c r="M278" s="1"/>
      <c r="N278" s="1"/>
      <c r="O278" s="1"/>
      <c r="P278" s="1"/>
      <c r="Q278" s="1"/>
      <c r="R278" s="1"/>
      <c r="S278" s="1"/>
      <c r="T278" s="1"/>
      <c r="U278" s="1"/>
    </row>
    <row r="279" spans="1:21">
      <c r="A279" s="19" t="s">
        <v>269</v>
      </c>
      <c r="B279" s="770">
        <v>74.099999999999994</v>
      </c>
      <c r="C279" s="770">
        <v>0</v>
      </c>
      <c r="D279" s="770">
        <v>0</v>
      </c>
      <c r="E279" s="770">
        <v>0</v>
      </c>
      <c r="F279" s="770">
        <v>74.099999999999994</v>
      </c>
      <c r="G279" s="1"/>
      <c r="H279" s="1"/>
      <c r="I279" s="1"/>
      <c r="J279" s="1"/>
      <c r="K279" s="1"/>
      <c r="L279" s="1"/>
      <c r="M279" s="1"/>
      <c r="N279" s="1"/>
      <c r="O279" s="1"/>
      <c r="P279" s="1"/>
      <c r="Q279" s="1"/>
      <c r="R279" s="1"/>
      <c r="S279" s="1"/>
      <c r="T279" s="1"/>
      <c r="U279" s="1"/>
    </row>
    <row r="280" spans="1:21">
      <c r="A280" s="19" t="s">
        <v>270</v>
      </c>
      <c r="B280" s="770">
        <v>8100.2919900000006</v>
      </c>
      <c r="C280" s="770">
        <v>24.484349999999999</v>
      </c>
      <c r="D280" s="770">
        <v>0</v>
      </c>
      <c r="E280" s="770">
        <v>0</v>
      </c>
      <c r="F280" s="770">
        <v>8124.7763399999994</v>
      </c>
      <c r="G280" s="1"/>
      <c r="H280" s="1"/>
      <c r="I280" s="1"/>
      <c r="J280" s="1"/>
      <c r="K280" s="1"/>
      <c r="L280" s="1"/>
      <c r="M280" s="1"/>
      <c r="N280" s="1"/>
      <c r="O280" s="1"/>
      <c r="P280" s="1"/>
      <c r="Q280" s="1"/>
      <c r="R280" s="1"/>
      <c r="S280" s="1"/>
      <c r="T280" s="1"/>
      <c r="U280" s="1"/>
    </row>
    <row r="281" spans="1:21">
      <c r="A281" s="19" t="s">
        <v>271</v>
      </c>
      <c r="B281" s="770">
        <v>0</v>
      </c>
      <c r="C281" s="770">
        <v>0</v>
      </c>
      <c r="D281" s="770">
        <v>0</v>
      </c>
      <c r="E281" s="770">
        <v>0</v>
      </c>
      <c r="F281" s="770">
        <v>0</v>
      </c>
      <c r="G281" s="1"/>
      <c r="H281" s="1"/>
      <c r="I281" s="1"/>
      <c r="J281" s="1"/>
      <c r="K281" s="1"/>
      <c r="L281" s="1"/>
      <c r="M281" s="1"/>
      <c r="N281" s="1"/>
      <c r="O281" s="1"/>
      <c r="P281" s="1"/>
      <c r="Q281" s="1"/>
      <c r="R281" s="1"/>
      <c r="S281" s="1"/>
      <c r="T281" s="1"/>
      <c r="U281" s="1"/>
    </row>
    <row r="282" spans="1:21">
      <c r="A282" s="29" t="s">
        <v>272</v>
      </c>
      <c r="B282" s="768">
        <v>-39473.438310000005</v>
      </c>
      <c r="C282" s="768">
        <v>-10356.27613</v>
      </c>
      <c r="D282" s="768">
        <v>0</v>
      </c>
      <c r="E282" s="768">
        <v>0</v>
      </c>
      <c r="F282" s="768">
        <v>-49829.714439999996</v>
      </c>
      <c r="G282" s="1"/>
      <c r="H282" s="1"/>
      <c r="I282" s="1"/>
      <c r="J282" s="1"/>
      <c r="K282" s="1"/>
      <c r="L282" s="1"/>
      <c r="M282" s="1"/>
      <c r="N282" s="1"/>
      <c r="O282" s="1"/>
      <c r="P282" s="1"/>
      <c r="Q282" s="1"/>
      <c r="R282" s="1"/>
      <c r="S282" s="1"/>
      <c r="T282" s="1"/>
      <c r="U282" s="1"/>
    </row>
    <row r="283" spans="1:21">
      <c r="A283" s="19" t="s">
        <v>266</v>
      </c>
      <c r="B283" s="770">
        <v>-10748.31581</v>
      </c>
      <c r="C283" s="770">
        <v>-8770.5805700000001</v>
      </c>
      <c r="D283" s="770">
        <v>0</v>
      </c>
      <c r="E283" s="770">
        <v>0</v>
      </c>
      <c r="F283" s="770">
        <v>-19518.896379999998</v>
      </c>
      <c r="G283" s="1"/>
      <c r="H283" s="1"/>
      <c r="I283" s="1"/>
      <c r="J283" s="1"/>
      <c r="K283" s="1"/>
      <c r="L283" s="1"/>
      <c r="M283" s="1"/>
      <c r="N283" s="1"/>
      <c r="O283" s="1"/>
      <c r="P283" s="1"/>
      <c r="Q283" s="1"/>
      <c r="R283" s="1"/>
      <c r="S283" s="1"/>
      <c r="T283" s="1"/>
      <c r="U283" s="1"/>
    </row>
    <row r="284" spans="1:21">
      <c r="A284" s="19" t="s">
        <v>273</v>
      </c>
      <c r="B284" s="770">
        <v>-7996.2375400000001</v>
      </c>
      <c r="C284" s="770">
        <v>0</v>
      </c>
      <c r="D284" s="770">
        <v>0</v>
      </c>
      <c r="E284" s="770">
        <v>0</v>
      </c>
      <c r="F284" s="770">
        <v>-7996.2375400000001</v>
      </c>
      <c r="G284" s="1"/>
      <c r="H284" s="1"/>
      <c r="I284" s="1"/>
      <c r="J284" s="1"/>
      <c r="K284" s="1"/>
      <c r="L284" s="1"/>
      <c r="M284" s="1"/>
      <c r="N284" s="1"/>
      <c r="O284" s="1"/>
      <c r="P284" s="1"/>
      <c r="Q284" s="1"/>
      <c r="R284" s="1"/>
      <c r="S284" s="1"/>
      <c r="T284" s="1"/>
      <c r="U284" s="1"/>
    </row>
    <row r="285" spans="1:21">
      <c r="A285" s="19" t="s">
        <v>274</v>
      </c>
      <c r="B285" s="770">
        <v>0</v>
      </c>
      <c r="C285" s="770">
        <v>0</v>
      </c>
      <c r="D285" s="770">
        <v>0</v>
      </c>
      <c r="E285" s="770">
        <v>0</v>
      </c>
      <c r="F285" s="770">
        <v>0</v>
      </c>
      <c r="G285" s="1"/>
      <c r="H285" s="1"/>
      <c r="I285" s="1"/>
      <c r="J285" s="1"/>
      <c r="K285" s="1"/>
      <c r="L285" s="1"/>
      <c r="M285" s="1"/>
      <c r="N285" s="1"/>
      <c r="O285" s="1"/>
      <c r="P285" s="1"/>
      <c r="Q285" s="1"/>
      <c r="R285" s="1"/>
      <c r="S285" s="1"/>
      <c r="T285" s="1"/>
      <c r="U285" s="1"/>
    </row>
    <row r="286" spans="1:21">
      <c r="A286" s="19" t="s">
        <v>275</v>
      </c>
      <c r="B286" s="770">
        <v>0</v>
      </c>
      <c r="C286" s="770">
        <v>0</v>
      </c>
      <c r="D286" s="770">
        <v>0</v>
      </c>
      <c r="E286" s="770">
        <v>0</v>
      </c>
      <c r="F286" s="770">
        <v>0</v>
      </c>
      <c r="G286" s="1"/>
      <c r="H286" s="1"/>
      <c r="I286" s="1"/>
      <c r="J286" s="1"/>
      <c r="K286" s="1"/>
      <c r="L286" s="1"/>
      <c r="M286" s="1"/>
      <c r="N286" s="1"/>
      <c r="O286" s="1"/>
      <c r="P286" s="1"/>
      <c r="Q286" s="1"/>
      <c r="R286" s="1"/>
      <c r="S286" s="1"/>
      <c r="T286" s="1"/>
      <c r="U286" s="1"/>
    </row>
    <row r="287" spans="1:21">
      <c r="A287" s="19" t="s">
        <v>276</v>
      </c>
      <c r="B287" s="770">
        <v>-20728.884959999999</v>
      </c>
      <c r="C287" s="770">
        <v>-1585.6955600000001</v>
      </c>
      <c r="D287" s="770">
        <v>0</v>
      </c>
      <c r="E287" s="770">
        <v>0</v>
      </c>
      <c r="F287" s="770">
        <v>-22314.58052</v>
      </c>
      <c r="G287" s="1"/>
      <c r="H287" s="1"/>
      <c r="I287" s="1"/>
      <c r="J287" s="1"/>
      <c r="K287" s="1"/>
      <c r="L287" s="1"/>
      <c r="M287" s="1"/>
      <c r="N287" s="1"/>
      <c r="O287" s="1"/>
      <c r="P287" s="1"/>
      <c r="Q287" s="1"/>
      <c r="R287" s="1"/>
      <c r="S287" s="1"/>
      <c r="T287" s="1"/>
      <c r="U287" s="1"/>
    </row>
    <row r="288" spans="1:21">
      <c r="A288" s="19" t="s">
        <v>277</v>
      </c>
      <c r="B288" s="770">
        <v>0</v>
      </c>
      <c r="C288" s="770">
        <v>0</v>
      </c>
      <c r="D288" s="770">
        <v>0</v>
      </c>
      <c r="E288" s="770">
        <v>0</v>
      </c>
      <c r="F288" s="770">
        <v>0</v>
      </c>
      <c r="G288" s="1"/>
      <c r="H288" s="1"/>
      <c r="I288" s="1"/>
      <c r="J288" s="1"/>
      <c r="K288" s="1"/>
      <c r="L288" s="1"/>
      <c r="M288" s="1"/>
      <c r="N288" s="1"/>
      <c r="O288" s="1"/>
      <c r="P288" s="1"/>
      <c r="Q288" s="1"/>
      <c r="R288" s="1"/>
      <c r="S288" s="1"/>
      <c r="T288" s="1"/>
      <c r="U288" s="1"/>
    </row>
    <row r="289" spans="1:21">
      <c r="A289" s="27" t="s">
        <v>278</v>
      </c>
      <c r="B289" s="768">
        <v>750306.6685700001</v>
      </c>
      <c r="C289" s="768">
        <v>-37415.280500000001</v>
      </c>
      <c r="D289" s="768">
        <v>0</v>
      </c>
      <c r="E289" s="768">
        <v>0</v>
      </c>
      <c r="F289" s="768">
        <v>712891.3880700001</v>
      </c>
      <c r="G289" s="1"/>
      <c r="H289" s="1"/>
      <c r="I289" s="1"/>
      <c r="J289" s="1"/>
      <c r="K289" s="1"/>
      <c r="L289" s="1"/>
      <c r="M289" s="1"/>
      <c r="N289" s="1"/>
      <c r="O289" s="1"/>
      <c r="P289" s="1"/>
      <c r="Q289" s="1"/>
      <c r="R289" s="1"/>
      <c r="S289" s="1"/>
      <c r="T289" s="1"/>
      <c r="U289" s="1"/>
    </row>
    <row r="290" spans="1:21">
      <c r="A290" s="19" t="s">
        <v>279</v>
      </c>
      <c r="B290" s="770">
        <v>207987.68337000001</v>
      </c>
      <c r="C290" s="770">
        <v>6058.0856399999993</v>
      </c>
      <c r="D290" s="770">
        <v>0</v>
      </c>
      <c r="E290" s="770">
        <v>0</v>
      </c>
      <c r="F290" s="770">
        <v>214045.76900999999</v>
      </c>
      <c r="G290" s="1"/>
      <c r="H290" s="1"/>
      <c r="I290" s="1"/>
      <c r="J290" s="1"/>
      <c r="K290" s="1"/>
      <c r="L290" s="1"/>
      <c r="M290" s="1"/>
      <c r="N290" s="1"/>
      <c r="O290" s="1"/>
      <c r="P290" s="1"/>
      <c r="Q290" s="1"/>
      <c r="R290" s="1"/>
      <c r="S290" s="1"/>
      <c r="T290" s="1"/>
      <c r="U290" s="1"/>
    </row>
    <row r="291" spans="1:21">
      <c r="A291" s="19" t="s">
        <v>280</v>
      </c>
      <c r="B291" s="770">
        <v>15185.247100000001</v>
      </c>
      <c r="C291" s="770">
        <v>462.57408000000004</v>
      </c>
      <c r="D291" s="770">
        <v>0</v>
      </c>
      <c r="E291" s="770">
        <v>0</v>
      </c>
      <c r="F291" s="770">
        <v>15647.821179999999</v>
      </c>
      <c r="G291" s="1"/>
      <c r="H291" s="1"/>
      <c r="I291" s="1"/>
      <c r="J291" s="1"/>
      <c r="K291" s="1"/>
      <c r="L291" s="1"/>
      <c r="M291" s="1"/>
      <c r="N291" s="1"/>
      <c r="O291" s="1"/>
      <c r="P291" s="1"/>
      <c r="Q291" s="1"/>
      <c r="R291" s="1"/>
      <c r="S291" s="1"/>
      <c r="T291" s="1"/>
      <c r="U291" s="1"/>
    </row>
    <row r="292" spans="1:21">
      <c r="A292" s="19" t="s">
        <v>281</v>
      </c>
      <c r="B292" s="770">
        <v>192802.09327000001</v>
      </c>
      <c r="C292" s="770">
        <v>5595.5115599999999</v>
      </c>
      <c r="D292" s="770">
        <v>0</v>
      </c>
      <c r="E292" s="770">
        <v>0</v>
      </c>
      <c r="F292" s="770">
        <v>198397.60483000003</v>
      </c>
      <c r="G292" s="1"/>
      <c r="H292" s="1"/>
      <c r="I292" s="1"/>
      <c r="J292" s="1"/>
      <c r="K292" s="1"/>
      <c r="L292" s="1"/>
      <c r="M292" s="1"/>
      <c r="N292" s="1"/>
      <c r="O292" s="1"/>
      <c r="P292" s="1"/>
      <c r="Q292" s="1"/>
      <c r="R292" s="1"/>
      <c r="S292" s="1"/>
      <c r="T292" s="1"/>
      <c r="U292" s="1"/>
    </row>
    <row r="293" spans="1:21">
      <c r="A293" s="19" t="s">
        <v>282</v>
      </c>
      <c r="B293" s="770">
        <v>0</v>
      </c>
      <c r="C293" s="770">
        <v>0</v>
      </c>
      <c r="D293" s="770">
        <v>0</v>
      </c>
      <c r="E293" s="770">
        <v>0</v>
      </c>
      <c r="F293" s="770">
        <v>0</v>
      </c>
      <c r="G293" s="1"/>
      <c r="H293" s="1"/>
      <c r="I293" s="1"/>
      <c r="J293" s="1"/>
      <c r="K293" s="1"/>
      <c r="L293" s="1"/>
      <c r="M293" s="1"/>
      <c r="N293" s="1"/>
      <c r="O293" s="1"/>
      <c r="P293" s="1"/>
      <c r="Q293" s="1"/>
      <c r="R293" s="1"/>
      <c r="S293" s="1"/>
      <c r="T293" s="1"/>
      <c r="U293" s="1"/>
    </row>
    <row r="294" spans="1:21">
      <c r="A294" s="19" t="s">
        <v>283</v>
      </c>
      <c r="B294" s="770">
        <v>0</v>
      </c>
      <c r="C294" s="770">
        <v>0</v>
      </c>
      <c r="D294" s="770">
        <v>0</v>
      </c>
      <c r="E294" s="770">
        <v>0</v>
      </c>
      <c r="F294" s="770">
        <v>0</v>
      </c>
      <c r="G294" s="1"/>
      <c r="H294" s="1"/>
      <c r="I294" s="1"/>
      <c r="J294" s="1"/>
      <c r="K294" s="1"/>
      <c r="L294" s="1"/>
      <c r="M294" s="1"/>
      <c r="N294" s="1"/>
      <c r="O294" s="1"/>
      <c r="P294" s="1"/>
      <c r="Q294" s="1"/>
      <c r="R294" s="1"/>
      <c r="S294" s="1"/>
      <c r="T294" s="1"/>
      <c r="U294" s="1"/>
    </row>
    <row r="295" spans="1:21">
      <c r="A295" s="19" t="s">
        <v>284</v>
      </c>
      <c r="B295" s="770">
        <v>0</v>
      </c>
      <c r="C295" s="770">
        <v>0</v>
      </c>
      <c r="D295" s="770">
        <v>0</v>
      </c>
      <c r="E295" s="770">
        <v>0</v>
      </c>
      <c r="F295" s="770">
        <v>0</v>
      </c>
      <c r="G295" s="1"/>
      <c r="H295" s="1"/>
      <c r="I295" s="1"/>
      <c r="J295" s="1"/>
      <c r="K295" s="1"/>
      <c r="L295" s="1"/>
      <c r="M295" s="1"/>
      <c r="N295" s="1"/>
      <c r="O295" s="1"/>
      <c r="P295" s="1"/>
      <c r="Q295" s="1"/>
      <c r="R295" s="1"/>
      <c r="S295" s="1"/>
      <c r="T295" s="1"/>
      <c r="U295" s="1"/>
    </row>
    <row r="296" spans="1:21">
      <c r="A296" s="19" t="s">
        <v>285</v>
      </c>
      <c r="B296" s="770">
        <v>0.34300000000000003</v>
      </c>
      <c r="C296" s="770">
        <v>0</v>
      </c>
      <c r="D296" s="770">
        <v>0</v>
      </c>
      <c r="E296" s="770">
        <v>0</v>
      </c>
      <c r="F296" s="770">
        <v>0.34300000000000003</v>
      </c>
      <c r="G296" s="1"/>
      <c r="H296" s="1"/>
      <c r="I296" s="1"/>
      <c r="J296" s="1"/>
      <c r="K296" s="1"/>
      <c r="L296" s="1"/>
      <c r="M296" s="1"/>
      <c r="N296" s="1"/>
      <c r="O296" s="1"/>
      <c r="P296" s="1"/>
      <c r="Q296" s="1"/>
      <c r="R296" s="1"/>
      <c r="S296" s="1"/>
      <c r="T296" s="1"/>
      <c r="U296" s="1"/>
    </row>
    <row r="297" spans="1:21">
      <c r="A297" s="19" t="s">
        <v>286</v>
      </c>
      <c r="B297" s="770">
        <v>0</v>
      </c>
      <c r="C297" s="770">
        <v>0</v>
      </c>
      <c r="D297" s="770">
        <v>0</v>
      </c>
      <c r="E297" s="770">
        <v>0</v>
      </c>
      <c r="F297" s="770">
        <v>0</v>
      </c>
      <c r="G297" s="1"/>
      <c r="H297" s="1"/>
      <c r="I297" s="1"/>
      <c r="J297" s="1"/>
      <c r="K297" s="1"/>
      <c r="L297" s="1"/>
      <c r="M297" s="1"/>
      <c r="N297" s="1"/>
      <c r="O297" s="1"/>
      <c r="P297" s="1"/>
      <c r="Q297" s="1"/>
      <c r="R297" s="1"/>
      <c r="S297" s="1"/>
      <c r="T297" s="1"/>
      <c r="U297" s="1"/>
    </row>
    <row r="298" spans="1:21">
      <c r="A298" s="19" t="s">
        <v>287</v>
      </c>
      <c r="B298" s="770">
        <v>-337508.28973000002</v>
      </c>
      <c r="C298" s="770">
        <v>-17498.62355</v>
      </c>
      <c r="D298" s="770">
        <v>0</v>
      </c>
      <c r="E298" s="770">
        <v>0</v>
      </c>
      <c r="F298" s="770">
        <v>-355006.91327999998</v>
      </c>
      <c r="G298" s="1"/>
      <c r="H298" s="1"/>
      <c r="I298" s="1"/>
      <c r="J298" s="1"/>
      <c r="K298" s="1"/>
      <c r="L298" s="1"/>
      <c r="M298" s="1"/>
      <c r="N298" s="1"/>
      <c r="O298" s="1"/>
      <c r="P298" s="1"/>
      <c r="Q298" s="1"/>
      <c r="R298" s="1"/>
      <c r="S298" s="1"/>
      <c r="T298" s="1"/>
      <c r="U298" s="1"/>
    </row>
    <row r="299" spans="1:21">
      <c r="A299" s="19" t="s">
        <v>288</v>
      </c>
      <c r="B299" s="770">
        <v>-303257.40826</v>
      </c>
      <c r="C299" s="770">
        <v>-10464.36426</v>
      </c>
      <c r="D299" s="770">
        <v>0</v>
      </c>
      <c r="E299" s="770">
        <v>0</v>
      </c>
      <c r="F299" s="770">
        <v>-313721.77252</v>
      </c>
      <c r="G299" s="1"/>
      <c r="H299" s="1"/>
      <c r="I299" s="1"/>
      <c r="J299" s="1"/>
      <c r="K299" s="1"/>
      <c r="L299" s="1"/>
      <c r="M299" s="1"/>
      <c r="N299" s="1"/>
      <c r="O299" s="1"/>
      <c r="P299" s="1"/>
      <c r="Q299" s="1"/>
      <c r="R299" s="1"/>
      <c r="S299" s="1"/>
      <c r="T299" s="1"/>
      <c r="U299" s="1"/>
    </row>
    <row r="300" spans="1:21">
      <c r="A300" s="19" t="s">
        <v>289</v>
      </c>
      <c r="B300" s="770">
        <v>-1859.47999</v>
      </c>
      <c r="C300" s="770">
        <v>-0.53127000000000002</v>
      </c>
      <c r="D300" s="770">
        <v>0</v>
      </c>
      <c r="E300" s="770">
        <v>0</v>
      </c>
      <c r="F300" s="770">
        <v>-1860.01126</v>
      </c>
      <c r="G300" s="1"/>
      <c r="H300" s="1"/>
      <c r="I300" s="1"/>
      <c r="J300" s="1"/>
      <c r="K300" s="1"/>
      <c r="L300" s="1"/>
      <c r="M300" s="1"/>
      <c r="N300" s="1"/>
      <c r="O300" s="1"/>
      <c r="P300" s="1"/>
      <c r="Q300" s="1"/>
      <c r="R300" s="1"/>
      <c r="S300" s="1"/>
      <c r="T300" s="1"/>
      <c r="U300" s="1"/>
    </row>
    <row r="301" spans="1:21">
      <c r="A301" s="19" t="s">
        <v>290</v>
      </c>
      <c r="B301" s="770">
        <v>0</v>
      </c>
      <c r="C301" s="770">
        <v>0</v>
      </c>
      <c r="D301" s="770">
        <v>0</v>
      </c>
      <c r="E301" s="770">
        <v>0</v>
      </c>
      <c r="F301" s="770">
        <v>0</v>
      </c>
      <c r="G301" s="1"/>
      <c r="H301" s="1"/>
      <c r="I301" s="1"/>
      <c r="J301" s="1"/>
      <c r="K301" s="1"/>
      <c r="L301" s="1"/>
      <c r="M301" s="1"/>
      <c r="N301" s="1"/>
      <c r="O301" s="1"/>
      <c r="P301" s="1"/>
      <c r="Q301" s="1"/>
      <c r="R301" s="1"/>
      <c r="S301" s="1"/>
      <c r="T301" s="1"/>
      <c r="U301" s="1"/>
    </row>
    <row r="302" spans="1:21">
      <c r="A302" s="22" t="s">
        <v>291</v>
      </c>
      <c r="B302" s="770">
        <v>-32391.40148</v>
      </c>
      <c r="C302" s="770">
        <v>-7033.3850199999997</v>
      </c>
      <c r="D302" s="770">
        <v>0</v>
      </c>
      <c r="E302" s="770">
        <v>0</v>
      </c>
      <c r="F302" s="770">
        <v>-39424.786500000002</v>
      </c>
      <c r="G302" s="1"/>
      <c r="H302" s="1"/>
      <c r="I302" s="1"/>
      <c r="J302" s="1"/>
      <c r="K302" s="1"/>
      <c r="L302" s="1"/>
      <c r="M302" s="1"/>
      <c r="N302" s="1"/>
      <c r="O302" s="1"/>
      <c r="P302" s="1"/>
      <c r="Q302" s="1"/>
      <c r="R302" s="1"/>
      <c r="S302" s="1"/>
      <c r="T302" s="1"/>
      <c r="U302" s="1"/>
    </row>
    <row r="303" spans="1:21">
      <c r="A303" s="11" t="s">
        <v>292</v>
      </c>
      <c r="B303" s="770">
        <v>0</v>
      </c>
      <c r="C303" s="770">
        <v>0</v>
      </c>
      <c r="D303" s="770">
        <v>0</v>
      </c>
      <c r="E303" s="770">
        <v>0</v>
      </c>
      <c r="F303" s="770">
        <v>0</v>
      </c>
      <c r="G303" s="1"/>
      <c r="H303" s="1"/>
      <c r="I303" s="1"/>
      <c r="J303" s="1"/>
      <c r="K303" s="1"/>
      <c r="L303" s="1"/>
      <c r="M303" s="1"/>
      <c r="N303" s="1"/>
      <c r="O303" s="1"/>
      <c r="P303" s="1"/>
      <c r="Q303" s="1"/>
      <c r="R303" s="1"/>
      <c r="S303" s="1"/>
      <c r="T303" s="1"/>
      <c r="U303" s="1"/>
    </row>
    <row r="304" spans="1:21">
      <c r="A304" s="22" t="s">
        <v>293</v>
      </c>
      <c r="B304" s="770">
        <v>0</v>
      </c>
      <c r="C304" s="770">
        <v>-0.34300000000000003</v>
      </c>
      <c r="D304" s="770">
        <v>0</v>
      </c>
      <c r="E304" s="770">
        <v>0</v>
      </c>
      <c r="F304" s="770">
        <v>-0.34300000000000003</v>
      </c>
      <c r="G304" s="1"/>
      <c r="H304" s="1"/>
      <c r="I304" s="1"/>
      <c r="J304" s="1"/>
      <c r="K304" s="1"/>
      <c r="L304" s="1"/>
      <c r="M304" s="1"/>
      <c r="N304" s="1"/>
      <c r="O304" s="1"/>
      <c r="P304" s="1"/>
      <c r="Q304" s="1"/>
      <c r="R304" s="1"/>
      <c r="S304" s="1"/>
      <c r="T304" s="1"/>
      <c r="U304" s="1"/>
    </row>
    <row r="305" spans="1:21">
      <c r="A305" s="27" t="s">
        <v>294</v>
      </c>
      <c r="B305" s="768">
        <v>620786.06221</v>
      </c>
      <c r="C305" s="768">
        <v>-48855.81841</v>
      </c>
      <c r="D305" s="768">
        <v>0</v>
      </c>
      <c r="E305" s="768">
        <v>0</v>
      </c>
      <c r="F305" s="768">
        <v>571930.24379999994</v>
      </c>
      <c r="G305" s="1"/>
      <c r="H305" s="1"/>
      <c r="I305" s="1"/>
      <c r="J305" s="1"/>
      <c r="K305" s="1"/>
      <c r="L305" s="1"/>
      <c r="M305" s="1"/>
      <c r="N305" s="1"/>
      <c r="O305" s="1"/>
      <c r="P305" s="1"/>
      <c r="Q305" s="1"/>
      <c r="R305" s="1"/>
      <c r="S305" s="1"/>
      <c r="T305" s="1"/>
      <c r="U305" s="1"/>
    </row>
    <row r="306" spans="1:21">
      <c r="A306" s="27" t="s">
        <v>295</v>
      </c>
      <c r="B306" s="768">
        <v>-529246.05100999994</v>
      </c>
      <c r="C306" s="768">
        <v>-2877.6944900000003</v>
      </c>
      <c r="D306" s="768">
        <v>0</v>
      </c>
      <c r="E306" s="768">
        <v>0</v>
      </c>
      <c r="F306" s="768">
        <v>-532123.74549999996</v>
      </c>
      <c r="G306" s="1"/>
      <c r="H306" s="1"/>
      <c r="I306" s="1"/>
      <c r="J306" s="1"/>
      <c r="K306" s="1"/>
      <c r="L306" s="1"/>
      <c r="M306" s="1"/>
      <c r="N306" s="1"/>
      <c r="O306" s="1"/>
      <c r="P306" s="1"/>
      <c r="Q306" s="1"/>
      <c r="R306" s="1"/>
      <c r="S306" s="1"/>
      <c r="T306" s="1"/>
      <c r="U306" s="1"/>
    </row>
    <row r="307" spans="1:21">
      <c r="A307" s="19" t="s">
        <v>296</v>
      </c>
      <c r="B307" s="770">
        <v>-353199.16795999999</v>
      </c>
      <c r="C307" s="770">
        <v>-69.547629999999998</v>
      </c>
      <c r="D307" s="770">
        <v>0</v>
      </c>
      <c r="E307" s="770">
        <v>0</v>
      </c>
      <c r="F307" s="770">
        <v>-353268.71558999998</v>
      </c>
      <c r="G307" s="1"/>
      <c r="H307" s="1"/>
      <c r="I307" s="1"/>
      <c r="J307" s="1"/>
      <c r="K307" s="1"/>
      <c r="L307" s="1"/>
      <c r="M307" s="1"/>
      <c r="N307" s="1"/>
      <c r="O307" s="1"/>
      <c r="P307" s="1"/>
      <c r="Q307" s="1"/>
      <c r="R307" s="1"/>
      <c r="S307" s="1"/>
      <c r="T307" s="1"/>
      <c r="U307" s="1"/>
    </row>
    <row r="308" spans="1:21">
      <c r="A308" s="19" t="s">
        <v>297</v>
      </c>
      <c r="B308" s="770">
        <v>-37116.269619999999</v>
      </c>
      <c r="C308" s="770">
        <v>-239.07208</v>
      </c>
      <c r="D308" s="770">
        <v>0</v>
      </c>
      <c r="E308" s="770">
        <v>0</v>
      </c>
      <c r="F308" s="770">
        <v>-37355.341700000004</v>
      </c>
      <c r="G308" s="1"/>
      <c r="H308" s="1"/>
      <c r="I308" s="1"/>
      <c r="J308" s="1"/>
      <c r="K308" s="1"/>
      <c r="L308" s="1"/>
      <c r="M308" s="1"/>
      <c r="N308" s="1"/>
      <c r="O308" s="1"/>
      <c r="P308" s="1"/>
      <c r="Q308" s="1"/>
      <c r="R308" s="1"/>
      <c r="S308" s="1"/>
      <c r="T308" s="1"/>
      <c r="U308" s="1"/>
    </row>
    <row r="309" spans="1:21">
      <c r="A309" s="19" t="s">
        <v>298</v>
      </c>
      <c r="B309" s="770">
        <v>-2323.5277900000001</v>
      </c>
      <c r="C309" s="770">
        <v>-1976.93685</v>
      </c>
      <c r="D309" s="770">
        <v>0</v>
      </c>
      <c r="E309" s="770">
        <v>0</v>
      </c>
      <c r="F309" s="770">
        <v>-4300.4646399999992</v>
      </c>
      <c r="G309" s="1"/>
      <c r="H309" s="1"/>
      <c r="I309" s="1"/>
      <c r="J309" s="1"/>
      <c r="K309" s="1"/>
      <c r="L309" s="1"/>
      <c r="M309" s="1"/>
      <c r="N309" s="1"/>
      <c r="O309" s="1"/>
      <c r="P309" s="1"/>
      <c r="Q309" s="1"/>
      <c r="R309" s="1"/>
      <c r="S309" s="1"/>
      <c r="T309" s="1"/>
      <c r="U309" s="1"/>
    </row>
    <row r="310" spans="1:21">
      <c r="A310" s="19" t="s">
        <v>299</v>
      </c>
      <c r="B310" s="770">
        <v>-19165.229629999998</v>
      </c>
      <c r="C310" s="770">
        <v>-21.175060000000002</v>
      </c>
      <c r="D310" s="770">
        <v>0</v>
      </c>
      <c r="E310" s="770">
        <v>0</v>
      </c>
      <c r="F310" s="770">
        <v>-19186.404690000003</v>
      </c>
      <c r="G310" s="1"/>
      <c r="H310" s="1"/>
      <c r="I310" s="1"/>
      <c r="J310" s="1"/>
      <c r="K310" s="1"/>
      <c r="L310" s="1"/>
      <c r="M310" s="1"/>
      <c r="N310" s="1"/>
      <c r="O310" s="1"/>
      <c r="P310" s="1"/>
      <c r="Q310" s="1"/>
      <c r="R310" s="1"/>
      <c r="S310" s="1"/>
      <c r="T310" s="1"/>
      <c r="U310" s="1"/>
    </row>
    <row r="311" spans="1:21">
      <c r="A311" s="19" t="s">
        <v>300</v>
      </c>
      <c r="B311" s="770">
        <v>-24883.777910000001</v>
      </c>
      <c r="C311" s="770">
        <v>0</v>
      </c>
      <c r="D311" s="770">
        <v>0</v>
      </c>
      <c r="E311" s="770">
        <v>0</v>
      </c>
      <c r="F311" s="770">
        <v>-24883.777910000001</v>
      </c>
      <c r="G311" s="1"/>
      <c r="H311" s="1"/>
      <c r="I311" s="1"/>
      <c r="J311" s="1"/>
      <c r="K311" s="1"/>
      <c r="L311" s="1"/>
      <c r="M311" s="1"/>
      <c r="N311" s="1"/>
      <c r="O311" s="1"/>
      <c r="P311" s="1"/>
      <c r="Q311" s="1"/>
      <c r="R311" s="1"/>
      <c r="S311" s="1"/>
      <c r="T311" s="1"/>
      <c r="U311" s="1"/>
    </row>
    <row r="312" spans="1:21">
      <c r="A312" s="19" t="s">
        <v>301</v>
      </c>
      <c r="B312" s="770">
        <v>-9356.1887499999993</v>
      </c>
      <c r="C312" s="770">
        <v>0</v>
      </c>
      <c r="D312" s="770">
        <v>0</v>
      </c>
      <c r="E312" s="770">
        <v>0</v>
      </c>
      <c r="F312" s="770">
        <v>-9356.1887499999993</v>
      </c>
      <c r="G312" s="1"/>
      <c r="H312" s="1"/>
      <c r="I312" s="1"/>
      <c r="J312" s="1"/>
      <c r="K312" s="1"/>
      <c r="L312" s="1"/>
      <c r="M312" s="1"/>
      <c r="N312" s="1"/>
      <c r="O312" s="1"/>
      <c r="P312" s="1"/>
      <c r="Q312" s="1"/>
      <c r="R312" s="1"/>
      <c r="S312" s="1"/>
      <c r="T312" s="1"/>
      <c r="U312" s="1"/>
    </row>
    <row r="313" spans="1:21">
      <c r="A313" s="19" t="s">
        <v>302</v>
      </c>
      <c r="B313" s="770">
        <v>-17288.273590000001</v>
      </c>
      <c r="C313" s="770">
        <v>0</v>
      </c>
      <c r="D313" s="770">
        <v>0</v>
      </c>
      <c r="E313" s="770">
        <v>0</v>
      </c>
      <c r="F313" s="770">
        <v>-17288.273590000001</v>
      </c>
      <c r="G313" s="1"/>
      <c r="H313" s="1"/>
      <c r="I313" s="1"/>
      <c r="J313" s="1"/>
      <c r="K313" s="1"/>
      <c r="L313" s="1"/>
      <c r="M313" s="1"/>
      <c r="N313" s="1"/>
      <c r="O313" s="1"/>
      <c r="P313" s="1"/>
      <c r="Q313" s="1"/>
      <c r="R313" s="1"/>
      <c r="S313" s="1"/>
      <c r="T313" s="1"/>
      <c r="U313" s="1"/>
    </row>
    <row r="314" spans="1:21">
      <c r="A314" s="19" t="s">
        <v>303</v>
      </c>
      <c r="B314" s="770">
        <v>-8560.0381899999993</v>
      </c>
      <c r="C314" s="770">
        <v>0</v>
      </c>
      <c r="D314" s="770">
        <v>0</v>
      </c>
      <c r="E314" s="770">
        <v>0</v>
      </c>
      <c r="F314" s="770">
        <v>-8560.0381899999993</v>
      </c>
      <c r="G314" s="1"/>
      <c r="H314" s="1"/>
      <c r="I314" s="1"/>
      <c r="J314" s="1"/>
      <c r="K314" s="1"/>
      <c r="L314" s="1"/>
      <c r="M314" s="1"/>
      <c r="N314" s="1"/>
      <c r="O314" s="1"/>
      <c r="P314" s="1"/>
      <c r="Q314" s="1"/>
      <c r="R314" s="1"/>
      <c r="S314" s="1"/>
      <c r="T314" s="1"/>
      <c r="U314" s="1"/>
    </row>
    <row r="315" spans="1:21">
      <c r="A315" s="19" t="s">
        <v>304</v>
      </c>
      <c r="B315" s="770">
        <v>-57353.577570000001</v>
      </c>
      <c r="C315" s="770">
        <v>-570.96286999999995</v>
      </c>
      <c r="D315" s="770">
        <v>0</v>
      </c>
      <c r="E315" s="770">
        <v>0</v>
      </c>
      <c r="F315" s="770">
        <v>-57924.540439999997</v>
      </c>
      <c r="G315" s="1"/>
      <c r="H315" s="1"/>
      <c r="I315" s="1"/>
      <c r="J315" s="1"/>
      <c r="K315" s="1"/>
      <c r="L315" s="1"/>
      <c r="M315" s="1"/>
      <c r="N315" s="1"/>
      <c r="O315" s="1"/>
      <c r="P315" s="1"/>
      <c r="Q315" s="1"/>
      <c r="R315" s="1"/>
      <c r="S315" s="1"/>
      <c r="T315" s="1"/>
      <c r="U315" s="1"/>
    </row>
    <row r="316" spans="1:21">
      <c r="A316" s="28" t="s">
        <v>305</v>
      </c>
      <c r="B316" s="768">
        <v>91540.011200000008</v>
      </c>
      <c r="C316" s="768">
        <v>-51733.512900000002</v>
      </c>
      <c r="D316" s="768">
        <v>0</v>
      </c>
      <c r="E316" s="768">
        <v>0</v>
      </c>
      <c r="F316" s="768">
        <v>39806.498299999999</v>
      </c>
      <c r="G316" s="1"/>
      <c r="H316" s="1"/>
      <c r="I316" s="1"/>
      <c r="J316" s="1"/>
      <c r="K316" s="1"/>
      <c r="L316" s="1"/>
      <c r="M316" s="1"/>
      <c r="N316" s="1"/>
      <c r="O316" s="1"/>
      <c r="P316" s="1"/>
      <c r="Q316" s="1"/>
      <c r="R316" s="1"/>
      <c r="S316" s="1"/>
      <c r="T316" s="1"/>
      <c r="U316" s="1"/>
    </row>
    <row r="317" spans="1:21">
      <c r="A317" s="22" t="s">
        <v>306</v>
      </c>
      <c r="B317" s="770">
        <v>2.80362</v>
      </c>
      <c r="C317" s="770">
        <v>0</v>
      </c>
      <c r="D317" s="770">
        <v>0</v>
      </c>
      <c r="E317" s="770">
        <v>0</v>
      </c>
      <c r="F317" s="770">
        <v>2.80362</v>
      </c>
      <c r="G317" s="1"/>
      <c r="H317" s="1"/>
      <c r="I317" s="1"/>
      <c r="J317" s="1"/>
      <c r="K317" s="1"/>
      <c r="L317" s="1"/>
      <c r="M317" s="1"/>
      <c r="N317" s="1"/>
      <c r="O317" s="1"/>
      <c r="P317" s="1"/>
      <c r="Q317" s="1"/>
      <c r="R317" s="1"/>
      <c r="S317" s="1"/>
      <c r="T317" s="1"/>
      <c r="U317" s="1"/>
    </row>
    <row r="318" spans="1:21">
      <c r="A318" s="22" t="s">
        <v>307</v>
      </c>
      <c r="B318" s="770">
        <v>2.8035999999999999</v>
      </c>
      <c r="C318" s="770">
        <v>0</v>
      </c>
      <c r="D318" s="770">
        <v>0</v>
      </c>
      <c r="E318" s="770">
        <v>0</v>
      </c>
      <c r="F318" s="770">
        <v>2.8035999999999999</v>
      </c>
      <c r="G318" s="1"/>
      <c r="H318" s="1"/>
      <c r="I318" s="1"/>
      <c r="J318" s="1"/>
      <c r="K318" s="1"/>
      <c r="L318" s="1"/>
      <c r="M318" s="1"/>
      <c r="N318" s="1"/>
      <c r="O318" s="1"/>
      <c r="P318" s="1"/>
      <c r="Q318" s="1"/>
      <c r="R318" s="1"/>
      <c r="S318" s="1"/>
      <c r="T318" s="1"/>
      <c r="U318" s="1"/>
    </row>
    <row r="319" spans="1:21">
      <c r="A319" s="22" t="s">
        <v>308</v>
      </c>
      <c r="B319" s="770">
        <v>2.0000000000000002E-5</v>
      </c>
      <c r="C319" s="770">
        <v>0</v>
      </c>
      <c r="D319" s="770">
        <v>0</v>
      </c>
      <c r="E319" s="770">
        <v>0</v>
      </c>
      <c r="F319" s="770">
        <v>2.0000000000000002E-5</v>
      </c>
      <c r="G319" s="1"/>
      <c r="H319" s="1"/>
      <c r="I319" s="1"/>
      <c r="J319" s="1"/>
      <c r="K319" s="1"/>
      <c r="L319" s="1"/>
      <c r="M319" s="1"/>
      <c r="N319" s="1"/>
      <c r="O319" s="1"/>
      <c r="P319" s="1"/>
      <c r="Q319" s="1"/>
      <c r="R319" s="1"/>
      <c r="S319" s="1"/>
      <c r="T319" s="1"/>
      <c r="U319" s="1"/>
    </row>
    <row r="320" spans="1:21">
      <c r="A320" s="22" t="s">
        <v>309</v>
      </c>
      <c r="B320" s="770">
        <v>-3.1642100000000002</v>
      </c>
      <c r="C320" s="770">
        <v>102.31807000000001</v>
      </c>
      <c r="D320" s="770">
        <v>0</v>
      </c>
      <c r="E320" s="770">
        <v>0</v>
      </c>
      <c r="F320" s="770">
        <v>99.153859999999995</v>
      </c>
      <c r="G320" s="1"/>
      <c r="H320" s="1"/>
      <c r="I320" s="1"/>
      <c r="J320" s="1"/>
      <c r="K320" s="1"/>
      <c r="L320" s="1"/>
      <c r="M320" s="1"/>
      <c r="N320" s="1"/>
      <c r="O320" s="1"/>
      <c r="P320" s="1"/>
      <c r="Q320" s="1"/>
      <c r="R320" s="1"/>
      <c r="S320" s="1"/>
      <c r="T320" s="1"/>
      <c r="U320" s="1"/>
    </row>
    <row r="321" spans="1:21">
      <c r="A321" s="22" t="s">
        <v>310</v>
      </c>
      <c r="B321" s="770">
        <v>-3.1641599999999999</v>
      </c>
      <c r="C321" s="770">
        <v>-37.884</v>
      </c>
      <c r="D321" s="770">
        <v>0</v>
      </c>
      <c r="E321" s="770">
        <v>0</v>
      </c>
      <c r="F321" s="770">
        <v>-41.048160000000003</v>
      </c>
      <c r="G321" s="1"/>
      <c r="H321" s="1"/>
      <c r="I321" s="1"/>
      <c r="J321" s="1"/>
      <c r="K321" s="1"/>
      <c r="L321" s="1"/>
      <c r="M321" s="1"/>
      <c r="N321" s="1"/>
      <c r="O321" s="1"/>
      <c r="P321" s="1"/>
      <c r="Q321" s="1"/>
      <c r="R321" s="1"/>
      <c r="S321" s="1"/>
      <c r="T321" s="1"/>
      <c r="U321" s="1"/>
    </row>
    <row r="322" spans="1:21">
      <c r="A322" s="22" t="s">
        <v>311</v>
      </c>
      <c r="B322" s="770">
        <v>-5.0000000000000002E-5</v>
      </c>
      <c r="C322" s="770">
        <v>140.20207000000002</v>
      </c>
      <c r="D322" s="770">
        <v>0</v>
      </c>
      <c r="E322" s="770">
        <v>0</v>
      </c>
      <c r="F322" s="770">
        <v>140.20201999999998</v>
      </c>
      <c r="G322" s="1"/>
      <c r="H322" s="1"/>
      <c r="I322" s="1"/>
      <c r="J322" s="1"/>
      <c r="K322" s="1"/>
      <c r="L322" s="1"/>
      <c r="M322" s="1"/>
      <c r="N322" s="1"/>
      <c r="O322" s="1"/>
      <c r="P322" s="1"/>
      <c r="Q322" s="1"/>
      <c r="R322" s="1"/>
      <c r="S322" s="1"/>
      <c r="T322" s="1"/>
      <c r="U322" s="1"/>
    </row>
    <row r="323" spans="1:21">
      <c r="A323" s="14" t="s">
        <v>312</v>
      </c>
      <c r="B323" s="768">
        <v>91539.650609999997</v>
      </c>
      <c r="C323" s="768">
        <v>-51631.19483</v>
      </c>
      <c r="D323" s="768">
        <v>0</v>
      </c>
      <c r="E323" s="768">
        <v>0</v>
      </c>
      <c r="F323" s="768">
        <v>39908.455780000004</v>
      </c>
      <c r="G323" s="1"/>
      <c r="H323" s="1"/>
      <c r="I323" s="1"/>
      <c r="J323" s="1"/>
      <c r="K323" s="1"/>
      <c r="L323" s="1"/>
      <c r="M323" s="1"/>
      <c r="N323" s="1"/>
      <c r="O323" s="1"/>
      <c r="P323" s="1"/>
      <c r="Q323" s="1"/>
      <c r="R323" s="1"/>
      <c r="S323" s="1"/>
      <c r="T323" s="1"/>
      <c r="U323" s="1"/>
    </row>
    <row r="324" spans="1:21">
      <c r="A324" s="19" t="s">
        <v>313</v>
      </c>
      <c r="B324" s="798">
        <v>-707.47041999999999</v>
      </c>
      <c r="C324" s="798">
        <v>24.876909999999999</v>
      </c>
      <c r="D324" s="798">
        <v>0</v>
      </c>
      <c r="E324" s="798">
        <v>0</v>
      </c>
      <c r="F324" s="798">
        <v>-682.59351000000004</v>
      </c>
      <c r="G324" s="1"/>
      <c r="H324" s="1"/>
      <c r="I324" s="1"/>
      <c r="J324" s="1"/>
      <c r="K324" s="1"/>
      <c r="L324" s="1"/>
      <c r="M324" s="1"/>
      <c r="N324" s="1"/>
      <c r="O324" s="1"/>
      <c r="P324" s="1"/>
      <c r="Q324" s="1"/>
      <c r="R324" s="1"/>
      <c r="S324" s="1"/>
      <c r="T324" s="1"/>
      <c r="U324" s="1"/>
    </row>
    <row r="325" spans="1:21">
      <c r="A325" s="28" t="s">
        <v>314</v>
      </c>
      <c r="B325" s="799">
        <v>90832.180189999999</v>
      </c>
      <c r="C325" s="799">
        <v>-51606.317920000001</v>
      </c>
      <c r="D325" s="799">
        <v>0</v>
      </c>
      <c r="E325" s="799">
        <v>0</v>
      </c>
      <c r="F325" s="799">
        <v>39225.862270000005</v>
      </c>
      <c r="G325" s="1"/>
      <c r="H325" s="1"/>
      <c r="I325" s="1"/>
      <c r="J325" s="1"/>
      <c r="K325" s="1"/>
      <c r="L325" s="1"/>
      <c r="M325" s="1"/>
      <c r="N325" s="1"/>
      <c r="O325" s="1"/>
      <c r="P325" s="1"/>
      <c r="Q325" s="1"/>
      <c r="R325" s="1"/>
      <c r="S325" s="1"/>
      <c r="T325" s="1"/>
      <c r="U325" s="1"/>
    </row>
    <row r="326" spans="1:21">
      <c r="A326" s="22" t="s">
        <v>315</v>
      </c>
      <c r="B326" s="798">
        <v>2016.7935</v>
      </c>
      <c r="C326" s="798">
        <v>86.449719999999999</v>
      </c>
      <c r="D326" s="798">
        <v>0</v>
      </c>
      <c r="E326" s="798">
        <v>0</v>
      </c>
      <c r="F326" s="798">
        <v>2103.2432200000003</v>
      </c>
      <c r="G326" s="1"/>
      <c r="H326" s="1"/>
      <c r="I326" s="1"/>
      <c r="J326" s="1"/>
      <c r="K326" s="1"/>
      <c r="L326" s="1"/>
      <c r="M326" s="1"/>
      <c r="N326" s="1"/>
      <c r="O326" s="1"/>
      <c r="P326" s="1"/>
      <c r="Q326" s="1"/>
      <c r="R326" s="1"/>
      <c r="S326" s="1"/>
      <c r="T326" s="1"/>
      <c r="U326" s="1"/>
    </row>
    <row r="327" spans="1:21">
      <c r="A327" s="14" t="s">
        <v>316</v>
      </c>
      <c r="B327" s="799">
        <v>92848.973689999999</v>
      </c>
      <c r="C327" s="799">
        <v>-51519.868200000004</v>
      </c>
      <c r="D327" s="799">
        <v>0</v>
      </c>
      <c r="E327" s="799">
        <v>0</v>
      </c>
      <c r="F327" s="799">
        <v>41329.105490000002</v>
      </c>
      <c r="G327" s="1"/>
      <c r="H327" s="1"/>
      <c r="I327" s="1"/>
      <c r="J327" s="1"/>
      <c r="K327" s="1"/>
      <c r="L327" s="1"/>
      <c r="M327" s="1"/>
      <c r="N327" s="1"/>
      <c r="O327" s="1"/>
      <c r="P327" s="1"/>
      <c r="Q327" s="1"/>
      <c r="R327" s="1"/>
      <c r="S327" s="1"/>
      <c r="T327" s="1"/>
      <c r="U327" s="1"/>
    </row>
    <row r="328" spans="1:21">
      <c r="A328" s="22" t="s">
        <v>317</v>
      </c>
      <c r="B328" s="798">
        <v>0</v>
      </c>
      <c r="C328" s="798">
        <v>0</v>
      </c>
      <c r="D328" s="798">
        <v>0</v>
      </c>
      <c r="E328" s="798">
        <v>0</v>
      </c>
      <c r="F328" s="798">
        <v>0</v>
      </c>
      <c r="G328" s="1"/>
      <c r="H328" s="1"/>
      <c r="I328" s="1"/>
      <c r="J328" s="1"/>
      <c r="K328" s="1"/>
      <c r="L328" s="1"/>
      <c r="M328" s="1"/>
      <c r="N328" s="1"/>
      <c r="O328" s="1"/>
      <c r="P328" s="1"/>
      <c r="Q328" s="1"/>
      <c r="R328" s="1"/>
      <c r="S328" s="1"/>
      <c r="T328" s="1"/>
      <c r="U328" s="1"/>
    </row>
    <row r="329" spans="1:21">
      <c r="A329" s="28" t="s">
        <v>318</v>
      </c>
      <c r="B329" s="799">
        <v>92848.973689999999</v>
      </c>
      <c r="C329" s="799">
        <v>-51519.868200000004</v>
      </c>
      <c r="D329" s="799">
        <v>0</v>
      </c>
      <c r="E329" s="799">
        <v>0</v>
      </c>
      <c r="F329" s="799">
        <v>41329.105490000002</v>
      </c>
      <c r="G329" s="1"/>
      <c r="H329" s="1"/>
      <c r="I329" s="1"/>
      <c r="J329" s="1"/>
      <c r="K329" s="1"/>
      <c r="L329" s="1"/>
      <c r="M329" s="1"/>
      <c r="N329" s="1"/>
      <c r="O329" s="1"/>
      <c r="P329" s="1"/>
      <c r="Q329" s="1"/>
      <c r="R329" s="1"/>
      <c r="S329" s="1"/>
      <c r="T329" s="1"/>
      <c r="U329" s="1"/>
    </row>
    <row r="330" spans="1:21">
      <c r="A330" s="22" t="s">
        <v>319</v>
      </c>
      <c r="B330" s="798">
        <v>-18108.706529999999</v>
      </c>
      <c r="C330" s="798">
        <v>0</v>
      </c>
      <c r="D330" s="798">
        <v>0</v>
      </c>
      <c r="E330" s="798">
        <v>0</v>
      </c>
      <c r="F330" s="798">
        <v>-18108.706529999999</v>
      </c>
      <c r="G330" s="1"/>
      <c r="H330" s="1"/>
      <c r="I330" s="1"/>
      <c r="J330" s="1"/>
      <c r="K330" s="1"/>
      <c r="L330" s="1"/>
      <c r="M330" s="1"/>
      <c r="N330" s="1"/>
      <c r="O330" s="1"/>
      <c r="P330" s="1"/>
      <c r="Q330" s="1"/>
      <c r="R330" s="1"/>
      <c r="S330" s="1"/>
      <c r="T330" s="1"/>
      <c r="U330" s="1"/>
    </row>
    <row r="331" spans="1:21">
      <c r="A331" s="28" t="s">
        <v>320</v>
      </c>
      <c r="B331" s="797">
        <v>74740.267160000003</v>
      </c>
      <c r="C331" s="797">
        <v>-51519.868200000004</v>
      </c>
      <c r="D331" s="797">
        <v>0</v>
      </c>
      <c r="E331" s="797">
        <v>0</v>
      </c>
      <c r="F331" s="797">
        <v>23220.398960000002</v>
      </c>
      <c r="G331" s="1"/>
      <c r="H331" s="1"/>
      <c r="I331" s="1"/>
      <c r="J331" s="1"/>
      <c r="K331" s="1"/>
      <c r="L331" s="1"/>
      <c r="M331" s="1"/>
      <c r="N331" s="1"/>
      <c r="O331" s="1"/>
      <c r="P331" s="1"/>
      <c r="Q331" s="1"/>
      <c r="R331" s="1"/>
      <c r="S331" s="1"/>
      <c r="T331" s="1"/>
      <c r="U331" s="1"/>
    </row>
    <row r="332" spans="1:21" ht="3.75" customHeight="1" thickBot="1">
      <c r="A332" s="114"/>
      <c r="B332" s="32"/>
      <c r="C332" s="32"/>
      <c r="D332" s="32"/>
      <c r="E332" s="32"/>
      <c r="F332" s="32"/>
      <c r="G332" s="1"/>
      <c r="H332" s="1"/>
      <c r="I332" s="1"/>
      <c r="J332" s="1"/>
      <c r="K332" s="1"/>
      <c r="L332" s="1"/>
      <c r="M332" s="1"/>
      <c r="N332" s="1"/>
      <c r="O332" s="1"/>
      <c r="P332" s="1"/>
      <c r="Q332" s="1"/>
      <c r="R332" s="1"/>
      <c r="S332" s="1"/>
      <c r="T332" s="1"/>
      <c r="U332" s="1"/>
    </row>
    <row r="333" spans="1:21" ht="15.75" thickTop="1">
      <c r="A333" s="17"/>
      <c r="B333" s="34"/>
      <c r="C333" s="34"/>
      <c r="D333" s="34"/>
      <c r="E333" s="34"/>
      <c r="F333" s="34"/>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2"/>
  <sheetViews>
    <sheetView zoomScaleNormal="100" workbookViewId="0">
      <selection sqref="A1:J4"/>
    </sheetView>
  </sheetViews>
  <sheetFormatPr baseColWidth="10" defaultColWidth="9.140625" defaultRowHeight="15"/>
  <cols>
    <col min="1" max="1" width="104.42578125" style="796" customWidth="1"/>
    <col min="2" max="3" width="10" style="796" bestFit="1" customWidth="1"/>
    <col min="4" max="4" width="10.28515625" style="796" bestFit="1" customWidth="1"/>
    <col min="5" max="6" width="8.7109375" style="796" customWidth="1"/>
    <col min="7" max="7" width="10" style="796" bestFit="1" customWidth="1"/>
    <col min="8" max="8" width="7.7109375" style="796" customWidth="1"/>
    <col min="9" max="9" width="10" style="796" bestFit="1" customWidth="1"/>
    <col min="10" max="10" width="14.85546875" style="796" customWidth="1"/>
    <col min="11" max="16384" width="9.140625" style="796"/>
  </cols>
  <sheetData>
    <row r="1" spans="1:19" ht="30" customHeight="1">
      <c r="A1" s="1057" t="s">
        <v>395</v>
      </c>
      <c r="B1" s="1057"/>
      <c r="C1" s="1057"/>
      <c r="D1" s="1057"/>
      <c r="E1" s="1057"/>
      <c r="F1" s="1057"/>
      <c r="G1" s="1057"/>
      <c r="H1" s="1057"/>
      <c r="I1" s="1057"/>
      <c r="J1" s="1057"/>
      <c r="K1" s="1"/>
      <c r="L1" s="1"/>
      <c r="M1" s="1"/>
      <c r="N1" s="1"/>
      <c r="O1" s="1"/>
      <c r="P1" s="1"/>
      <c r="Q1" s="1"/>
      <c r="R1" s="1"/>
      <c r="S1" s="1"/>
    </row>
    <row r="2" spans="1:19" ht="18">
      <c r="A2" s="1058" t="s">
        <v>714</v>
      </c>
      <c r="B2" s="1058"/>
      <c r="C2" s="1058"/>
      <c r="D2" s="1058"/>
      <c r="E2" s="1058"/>
      <c r="F2" s="1058"/>
      <c r="G2" s="1058"/>
      <c r="H2" s="1058"/>
      <c r="I2" s="1058"/>
      <c r="J2" s="1058"/>
      <c r="K2" s="1"/>
      <c r="L2" s="1"/>
      <c r="M2" s="1"/>
      <c r="N2" s="1"/>
      <c r="O2" s="1"/>
      <c r="P2" s="1"/>
      <c r="Q2" s="1"/>
      <c r="R2" s="1"/>
      <c r="S2" s="1"/>
    </row>
    <row r="3" spans="1:19" ht="18">
      <c r="A3" s="1058" t="s">
        <v>712</v>
      </c>
      <c r="B3" s="1058"/>
      <c r="C3" s="1058"/>
      <c r="D3" s="1058"/>
      <c r="E3" s="1058"/>
      <c r="F3" s="1058"/>
      <c r="G3" s="1058"/>
      <c r="H3" s="1058"/>
      <c r="I3" s="1058"/>
      <c r="J3" s="1058"/>
      <c r="K3" s="1"/>
      <c r="L3" s="1"/>
      <c r="M3" s="1"/>
      <c r="N3" s="1"/>
      <c r="O3" s="1"/>
      <c r="P3" s="1"/>
      <c r="Q3" s="1"/>
      <c r="R3" s="1"/>
      <c r="S3" s="1"/>
    </row>
    <row r="4" spans="1:19" ht="30" customHeight="1">
      <c r="A4" s="1062" t="s">
        <v>2</v>
      </c>
      <c r="B4" s="1062"/>
      <c r="C4" s="1062"/>
      <c r="D4" s="1062"/>
      <c r="E4" s="1062"/>
      <c r="F4" s="1062"/>
      <c r="G4" s="1062"/>
      <c r="H4" s="1062"/>
      <c r="I4" s="1062"/>
      <c r="J4" s="1062"/>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125"/>
      <c r="B6" s="125" t="s">
        <v>396</v>
      </c>
      <c r="C6" s="125" t="s">
        <v>428</v>
      </c>
      <c r="D6" s="125" t="s">
        <v>429</v>
      </c>
      <c r="E6" s="125" t="s">
        <v>430</v>
      </c>
      <c r="F6" s="125" t="s">
        <v>431</v>
      </c>
      <c r="G6" s="125" t="s">
        <v>432</v>
      </c>
      <c r="H6" s="125" t="s">
        <v>433</v>
      </c>
      <c r="I6" s="125" t="s">
        <v>434</v>
      </c>
      <c r="J6" s="124" t="s">
        <v>713</v>
      </c>
      <c r="K6" s="802"/>
      <c r="L6" s="802"/>
      <c r="M6" s="802"/>
      <c r="N6" s="802"/>
      <c r="O6" s="802"/>
      <c r="P6" s="802"/>
      <c r="Q6" s="802"/>
      <c r="R6" s="802"/>
      <c r="S6" s="802"/>
    </row>
    <row r="7" spans="1:19">
      <c r="A7" s="123" t="s">
        <v>8</v>
      </c>
      <c r="B7" s="107">
        <v>1179401.9677299999</v>
      </c>
      <c r="C7" s="107">
        <v>3365387.2232900001</v>
      </c>
      <c r="D7" s="107">
        <v>2327609.9562900001</v>
      </c>
      <c r="E7" s="107">
        <v>78340.707739999998</v>
      </c>
      <c r="F7" s="107">
        <v>546095.35552999994</v>
      </c>
      <c r="G7" s="107">
        <v>1207734.75532</v>
      </c>
      <c r="H7" s="107">
        <v>41801.322639999999</v>
      </c>
      <c r="I7" s="107">
        <v>1417157.2999700001</v>
      </c>
      <c r="J7" s="107">
        <v>10163528.588510001</v>
      </c>
      <c r="K7" s="1"/>
      <c r="L7" s="1"/>
      <c r="M7" s="1"/>
      <c r="N7" s="1"/>
      <c r="O7" s="1"/>
      <c r="P7" s="1"/>
      <c r="Q7" s="1"/>
      <c r="R7" s="1"/>
      <c r="S7" s="1"/>
    </row>
    <row r="8" spans="1:19">
      <c r="A8" s="15" t="s">
        <v>9</v>
      </c>
      <c r="B8" s="106">
        <v>20395.971839999998</v>
      </c>
      <c r="C8" s="106">
        <v>147084.11653</v>
      </c>
      <c r="D8" s="106">
        <v>199329.80432</v>
      </c>
      <c r="E8" s="106">
        <v>1877.99884</v>
      </c>
      <c r="F8" s="106">
        <v>71679.220199999996</v>
      </c>
      <c r="G8" s="106">
        <v>43659.405740000002</v>
      </c>
      <c r="H8" s="106">
        <v>6182.6146500000004</v>
      </c>
      <c r="I8" s="106">
        <v>123443.45368999999</v>
      </c>
      <c r="J8" s="106">
        <v>613652.58580999996</v>
      </c>
      <c r="K8" s="1"/>
      <c r="L8" s="1"/>
      <c r="M8" s="1"/>
      <c r="N8" s="1"/>
      <c r="O8" s="1"/>
      <c r="P8" s="1"/>
      <c r="Q8" s="1"/>
      <c r="R8" s="1"/>
      <c r="S8" s="1"/>
    </row>
    <row r="9" spans="1:19">
      <c r="A9" s="17" t="s">
        <v>10</v>
      </c>
      <c r="B9" s="105">
        <v>5616.2773799999995</v>
      </c>
      <c r="C9" s="105">
        <v>44654.628920000003</v>
      </c>
      <c r="D9" s="105">
        <v>41716.340299999996</v>
      </c>
      <c r="E9" s="105">
        <v>273.02832000000001</v>
      </c>
      <c r="F9" s="105">
        <v>8698.4773699999987</v>
      </c>
      <c r="G9" s="105">
        <v>8514.4155099999989</v>
      </c>
      <c r="H9" s="105">
        <v>1394.4567099999999</v>
      </c>
      <c r="I9" s="105">
        <v>11930.75827</v>
      </c>
      <c r="J9" s="105">
        <v>122798.38278</v>
      </c>
      <c r="K9" s="1"/>
      <c r="L9" s="1"/>
      <c r="M9" s="1"/>
      <c r="N9" s="1"/>
      <c r="O9" s="1"/>
      <c r="P9" s="1"/>
      <c r="Q9" s="1"/>
      <c r="R9" s="1"/>
      <c r="S9" s="1"/>
    </row>
    <row r="10" spans="1:19">
      <c r="A10" s="17" t="s">
        <v>11</v>
      </c>
      <c r="B10" s="105">
        <v>8019.4931799999995</v>
      </c>
      <c r="C10" s="105">
        <v>36325.837619999998</v>
      </c>
      <c r="D10" s="105">
        <v>15080.631449999999</v>
      </c>
      <c r="E10" s="105">
        <v>975.27031999999997</v>
      </c>
      <c r="F10" s="105">
        <v>4467.3500300000005</v>
      </c>
      <c r="G10" s="105">
        <v>12353.198689999999</v>
      </c>
      <c r="H10" s="105">
        <v>16.557659999999998</v>
      </c>
      <c r="I10" s="105">
        <v>8692.1790500000006</v>
      </c>
      <c r="J10" s="105">
        <v>85930.517999999996</v>
      </c>
      <c r="K10" s="1"/>
      <c r="L10" s="1"/>
      <c r="M10" s="1"/>
      <c r="N10" s="1"/>
      <c r="O10" s="1"/>
      <c r="P10" s="1"/>
      <c r="Q10" s="1"/>
      <c r="R10" s="1"/>
      <c r="S10" s="1"/>
    </row>
    <row r="11" spans="1:19">
      <c r="A11" s="17" t="s">
        <v>12</v>
      </c>
      <c r="B11" s="105">
        <v>6699.9509800000005</v>
      </c>
      <c r="C11" s="105">
        <v>56131.665919999999</v>
      </c>
      <c r="D11" s="105">
        <v>134771.14971999999</v>
      </c>
      <c r="E11" s="105">
        <v>629.7002</v>
      </c>
      <c r="F11" s="105">
        <v>58513.392799999994</v>
      </c>
      <c r="G11" s="105">
        <v>22389.370719999999</v>
      </c>
      <c r="H11" s="105">
        <v>4771.6002800000006</v>
      </c>
      <c r="I11" s="105">
        <v>102820.51637</v>
      </c>
      <c r="J11" s="105">
        <v>386727.34698999999</v>
      </c>
      <c r="K11" s="1"/>
      <c r="L11" s="1"/>
      <c r="M11" s="1"/>
      <c r="N11" s="1"/>
      <c r="O11" s="1"/>
      <c r="P11" s="1"/>
      <c r="Q11" s="1"/>
      <c r="R11" s="1"/>
      <c r="S11" s="1"/>
    </row>
    <row r="12" spans="1:19">
      <c r="A12" s="17" t="s">
        <v>13</v>
      </c>
      <c r="B12" s="105">
        <v>0</v>
      </c>
      <c r="C12" s="105">
        <v>0</v>
      </c>
      <c r="D12" s="105">
        <v>0</v>
      </c>
      <c r="E12" s="105">
        <v>0</v>
      </c>
      <c r="F12" s="105">
        <v>0</v>
      </c>
      <c r="G12" s="105">
        <v>0</v>
      </c>
      <c r="H12" s="105">
        <v>0</v>
      </c>
      <c r="I12" s="105">
        <v>0</v>
      </c>
      <c r="J12" s="105">
        <v>0</v>
      </c>
      <c r="K12" s="1"/>
      <c r="L12" s="1"/>
      <c r="M12" s="1"/>
      <c r="N12" s="1"/>
      <c r="O12" s="1"/>
      <c r="P12" s="1"/>
      <c r="Q12" s="1"/>
      <c r="R12" s="1"/>
      <c r="S12" s="1"/>
    </row>
    <row r="13" spans="1:19">
      <c r="A13" s="17" t="s">
        <v>14</v>
      </c>
      <c r="B13" s="105">
        <v>0</v>
      </c>
      <c r="C13" s="105">
        <v>9971.9840700000004</v>
      </c>
      <c r="D13" s="105">
        <v>3.8422299999999998</v>
      </c>
      <c r="E13" s="105">
        <v>0</v>
      </c>
      <c r="F13" s="105">
        <v>0</v>
      </c>
      <c r="G13" s="105">
        <v>97.488420000000005</v>
      </c>
      <c r="H13" s="105">
        <v>0</v>
      </c>
      <c r="I13" s="105">
        <v>0</v>
      </c>
      <c r="J13" s="105">
        <v>10073.31472</v>
      </c>
      <c r="K13" s="1"/>
      <c r="L13" s="1"/>
      <c r="M13" s="1"/>
      <c r="N13" s="1"/>
      <c r="O13" s="1"/>
      <c r="P13" s="1"/>
      <c r="Q13" s="1"/>
      <c r="R13" s="1"/>
      <c r="S13" s="1"/>
    </row>
    <row r="14" spans="1:19">
      <c r="A14" s="11" t="s">
        <v>15</v>
      </c>
      <c r="B14" s="105">
        <v>60.178400000000003</v>
      </c>
      <c r="C14" s="105">
        <v>0</v>
      </c>
      <c r="D14" s="105">
        <v>7757.8406199999999</v>
      </c>
      <c r="E14" s="105">
        <v>0</v>
      </c>
      <c r="F14" s="105">
        <v>0</v>
      </c>
      <c r="G14" s="105">
        <v>304.93240000000003</v>
      </c>
      <c r="H14" s="105">
        <v>0</v>
      </c>
      <c r="I14" s="105">
        <v>0</v>
      </c>
      <c r="J14" s="105">
        <v>8122.9514200000003</v>
      </c>
      <c r="K14" s="1"/>
      <c r="L14" s="1"/>
      <c r="M14" s="1"/>
      <c r="N14" s="1"/>
      <c r="O14" s="1"/>
      <c r="P14" s="1"/>
      <c r="Q14" s="1"/>
      <c r="R14" s="1"/>
      <c r="S14" s="1"/>
    </row>
    <row r="15" spans="1:19">
      <c r="A15" s="17" t="s">
        <v>16</v>
      </c>
      <c r="B15" s="105">
        <v>7.1900000000000006E-2</v>
      </c>
      <c r="C15" s="105">
        <v>0</v>
      </c>
      <c r="D15" s="105">
        <v>0</v>
      </c>
      <c r="E15" s="105">
        <v>0</v>
      </c>
      <c r="F15" s="105">
        <v>0</v>
      </c>
      <c r="G15" s="105">
        <v>0</v>
      </c>
      <c r="H15" s="105">
        <v>0</v>
      </c>
      <c r="I15" s="105">
        <v>0</v>
      </c>
      <c r="J15" s="105">
        <v>7.1900000000000006E-2</v>
      </c>
      <c r="K15" s="1"/>
      <c r="L15" s="1"/>
      <c r="M15" s="1"/>
      <c r="N15" s="1"/>
      <c r="O15" s="1"/>
      <c r="P15" s="1"/>
      <c r="Q15" s="1"/>
      <c r="R15" s="1"/>
      <c r="S15" s="1"/>
    </row>
    <row r="16" spans="1:19">
      <c r="A16" s="17" t="s">
        <v>17</v>
      </c>
      <c r="B16" s="105">
        <v>0</v>
      </c>
      <c r="C16" s="105">
        <v>0</v>
      </c>
      <c r="D16" s="105">
        <v>0</v>
      </c>
      <c r="E16" s="105">
        <v>0</v>
      </c>
      <c r="F16" s="105">
        <v>0</v>
      </c>
      <c r="G16" s="105">
        <v>0</v>
      </c>
      <c r="H16" s="105">
        <v>0</v>
      </c>
      <c r="I16" s="105">
        <v>0</v>
      </c>
      <c r="J16" s="105">
        <v>0</v>
      </c>
      <c r="K16" s="1"/>
      <c r="L16" s="1"/>
      <c r="M16" s="1"/>
      <c r="N16" s="1"/>
      <c r="O16" s="1"/>
      <c r="P16" s="1"/>
      <c r="Q16" s="1"/>
      <c r="R16" s="1"/>
      <c r="S16" s="1"/>
    </row>
    <row r="17" spans="1:19">
      <c r="A17" s="15" t="s">
        <v>18</v>
      </c>
      <c r="B17" s="106">
        <v>25670.716760000003</v>
      </c>
      <c r="C17" s="106">
        <v>110353.56125</v>
      </c>
      <c r="D17" s="106">
        <v>92080.97438</v>
      </c>
      <c r="E17" s="106">
        <v>2560.44083</v>
      </c>
      <c r="F17" s="106">
        <v>1649.4042400000001</v>
      </c>
      <c r="G17" s="106">
        <v>37123.40539</v>
      </c>
      <c r="H17" s="106">
        <v>8888.1831899999997</v>
      </c>
      <c r="I17" s="106">
        <v>63565.14978</v>
      </c>
      <c r="J17" s="106">
        <v>341891.83581999998</v>
      </c>
      <c r="K17" s="1"/>
      <c r="L17" s="1"/>
      <c r="M17" s="1"/>
      <c r="N17" s="1"/>
      <c r="O17" s="1"/>
      <c r="P17" s="1"/>
      <c r="Q17" s="1"/>
      <c r="R17" s="1"/>
      <c r="S17" s="1"/>
    </row>
    <row r="18" spans="1:19">
      <c r="A18" s="17" t="s">
        <v>19</v>
      </c>
      <c r="B18" s="105">
        <v>0</v>
      </c>
      <c r="C18" s="105">
        <v>0</v>
      </c>
      <c r="D18" s="105">
        <v>0</v>
      </c>
      <c r="E18" s="105">
        <v>0</v>
      </c>
      <c r="F18" s="105">
        <v>0</v>
      </c>
      <c r="G18" s="105">
        <v>0</v>
      </c>
      <c r="H18" s="105">
        <v>0</v>
      </c>
      <c r="I18" s="105">
        <v>0</v>
      </c>
      <c r="J18" s="105">
        <v>0</v>
      </c>
      <c r="K18" s="1"/>
      <c r="L18" s="1"/>
      <c r="M18" s="1"/>
      <c r="N18" s="1"/>
      <c r="O18" s="1"/>
      <c r="P18" s="1"/>
      <c r="Q18" s="1"/>
      <c r="R18" s="1"/>
      <c r="S18" s="1"/>
    </row>
    <row r="19" spans="1:19">
      <c r="A19" s="17" t="s">
        <v>20</v>
      </c>
      <c r="B19" s="105">
        <v>20906.807350000003</v>
      </c>
      <c r="C19" s="105">
        <v>38229.3194</v>
      </c>
      <c r="D19" s="105">
        <v>31642.557519999998</v>
      </c>
      <c r="E19" s="105">
        <v>417.84703999999999</v>
      </c>
      <c r="F19" s="105">
        <v>0</v>
      </c>
      <c r="G19" s="105">
        <v>21567.454839999999</v>
      </c>
      <c r="H19" s="105">
        <v>8698.9701000000005</v>
      </c>
      <c r="I19" s="105">
        <v>51411.40324</v>
      </c>
      <c r="J19" s="105">
        <v>172874.35949</v>
      </c>
      <c r="K19" s="1"/>
      <c r="L19" s="1"/>
      <c r="M19" s="1"/>
      <c r="N19" s="1"/>
      <c r="O19" s="1"/>
      <c r="P19" s="1"/>
      <c r="Q19" s="1"/>
      <c r="R19" s="1"/>
      <c r="S19" s="1"/>
    </row>
    <row r="20" spans="1:19">
      <c r="A20" s="17" t="s">
        <v>21</v>
      </c>
      <c r="B20" s="105">
        <v>0</v>
      </c>
      <c r="C20" s="105">
        <v>0</v>
      </c>
      <c r="D20" s="105">
        <v>0</v>
      </c>
      <c r="E20" s="105">
        <v>0</v>
      </c>
      <c r="F20" s="105">
        <v>0</v>
      </c>
      <c r="G20" s="105">
        <v>0</v>
      </c>
      <c r="H20" s="105">
        <v>0</v>
      </c>
      <c r="I20" s="105">
        <v>0</v>
      </c>
      <c r="J20" s="105">
        <v>0</v>
      </c>
      <c r="K20" s="1"/>
      <c r="L20" s="1"/>
      <c r="M20" s="1"/>
      <c r="N20" s="1"/>
      <c r="O20" s="1"/>
      <c r="P20" s="1"/>
      <c r="Q20" s="1"/>
      <c r="R20" s="1"/>
      <c r="S20" s="1"/>
    </row>
    <row r="21" spans="1:19">
      <c r="A21" s="17" t="s">
        <v>22</v>
      </c>
      <c r="B21" s="105">
        <v>0</v>
      </c>
      <c r="C21" s="105">
        <v>0</v>
      </c>
      <c r="D21" s="105">
        <v>0</v>
      </c>
      <c r="E21" s="105">
        <v>0</v>
      </c>
      <c r="F21" s="105">
        <v>0</v>
      </c>
      <c r="G21" s="105">
        <v>0</v>
      </c>
      <c r="H21" s="105">
        <v>0</v>
      </c>
      <c r="I21" s="105">
        <v>0</v>
      </c>
      <c r="J21" s="105">
        <v>0</v>
      </c>
      <c r="K21" s="1"/>
      <c r="L21" s="1"/>
      <c r="M21" s="1"/>
      <c r="N21" s="1"/>
      <c r="O21" s="1"/>
      <c r="P21" s="1"/>
      <c r="Q21" s="1"/>
      <c r="R21" s="1"/>
      <c r="S21" s="1"/>
    </row>
    <row r="22" spans="1:19">
      <c r="A22" s="11" t="s">
        <v>23</v>
      </c>
      <c r="B22" s="105">
        <v>1778.9861100000001</v>
      </c>
      <c r="C22" s="105">
        <v>58182.743109999996</v>
      </c>
      <c r="D22" s="105">
        <v>57508.876250000001</v>
      </c>
      <c r="E22" s="105">
        <v>2084.1317199999999</v>
      </c>
      <c r="F22" s="105">
        <v>12.805009999999999</v>
      </c>
      <c r="G22" s="105">
        <v>12315.843999999999</v>
      </c>
      <c r="H22" s="105">
        <v>13.200379999999999</v>
      </c>
      <c r="I22" s="105">
        <v>8640.7405899999994</v>
      </c>
      <c r="J22" s="105">
        <v>140537.32716999998</v>
      </c>
      <c r="K22" s="1"/>
      <c r="L22" s="1"/>
      <c r="M22" s="1"/>
      <c r="N22" s="1"/>
      <c r="O22" s="1"/>
      <c r="P22" s="1"/>
      <c r="Q22" s="1"/>
      <c r="R22" s="1"/>
      <c r="S22" s="1"/>
    </row>
    <row r="23" spans="1:19">
      <c r="A23" s="17" t="s">
        <v>24</v>
      </c>
      <c r="B23" s="105">
        <v>2954.2709300000001</v>
      </c>
      <c r="C23" s="105">
        <v>17363.943179999998</v>
      </c>
      <c r="D23" s="105">
        <v>2893.54061</v>
      </c>
      <c r="E23" s="105">
        <v>58.462069999999997</v>
      </c>
      <c r="F23" s="105">
        <v>1636.59923</v>
      </c>
      <c r="G23" s="105">
        <v>3240.10655</v>
      </c>
      <c r="H23" s="105">
        <v>98.915490000000005</v>
      </c>
      <c r="I23" s="105">
        <v>4018.10169</v>
      </c>
      <c r="J23" s="105">
        <v>32263.939750000001</v>
      </c>
      <c r="K23" s="1"/>
      <c r="L23" s="1"/>
      <c r="M23" s="1"/>
      <c r="N23" s="1"/>
      <c r="O23" s="1"/>
      <c r="P23" s="1"/>
      <c r="Q23" s="1"/>
      <c r="R23" s="1"/>
      <c r="S23" s="1"/>
    </row>
    <row r="24" spans="1:19">
      <c r="A24" s="17" t="s">
        <v>25</v>
      </c>
      <c r="B24" s="105">
        <v>30.652369999999998</v>
      </c>
      <c r="C24" s="105">
        <v>7.5555600000000007</v>
      </c>
      <c r="D24" s="105">
        <v>36</v>
      </c>
      <c r="E24" s="105">
        <v>0</v>
      </c>
      <c r="F24" s="105">
        <v>0</v>
      </c>
      <c r="G24" s="105">
        <v>0</v>
      </c>
      <c r="H24" s="105">
        <v>77.097220000000007</v>
      </c>
      <c r="I24" s="105">
        <v>722.90260999999998</v>
      </c>
      <c r="J24" s="105">
        <v>874.20776000000001</v>
      </c>
      <c r="K24" s="1"/>
      <c r="L24" s="1"/>
      <c r="M24" s="1"/>
      <c r="N24" s="1"/>
      <c r="O24" s="1"/>
      <c r="P24" s="1"/>
      <c r="Q24" s="1"/>
      <c r="R24" s="1"/>
      <c r="S24" s="1"/>
    </row>
    <row r="25" spans="1:19">
      <c r="A25" s="17" t="s">
        <v>26</v>
      </c>
      <c r="B25" s="105">
        <v>0</v>
      </c>
      <c r="C25" s="105">
        <v>-3430</v>
      </c>
      <c r="D25" s="105">
        <v>0</v>
      </c>
      <c r="E25" s="105">
        <v>0</v>
      </c>
      <c r="F25" s="105">
        <v>0</v>
      </c>
      <c r="G25" s="105">
        <v>0</v>
      </c>
      <c r="H25" s="105">
        <v>0</v>
      </c>
      <c r="I25" s="105">
        <v>-1227.9983500000001</v>
      </c>
      <c r="J25" s="105">
        <v>-4657.9983499999998</v>
      </c>
      <c r="K25" s="1"/>
      <c r="L25" s="1"/>
      <c r="M25" s="1"/>
      <c r="N25" s="1"/>
      <c r="O25" s="1"/>
      <c r="P25" s="1"/>
      <c r="Q25" s="1"/>
      <c r="R25" s="1"/>
      <c r="S25" s="1"/>
    </row>
    <row r="26" spans="1:19">
      <c r="A26" s="15" t="s">
        <v>27</v>
      </c>
      <c r="B26" s="106">
        <v>949428.36525999999</v>
      </c>
      <c r="C26" s="106">
        <v>2700318.0663400004</v>
      </c>
      <c r="D26" s="106">
        <v>1767034.5570199999</v>
      </c>
      <c r="E26" s="106">
        <v>67710.092010000008</v>
      </c>
      <c r="F26" s="106">
        <v>463456.89357999997</v>
      </c>
      <c r="G26" s="106">
        <v>854443.1688300001</v>
      </c>
      <c r="H26" s="106">
        <v>17516.701350000003</v>
      </c>
      <c r="I26" s="106">
        <v>1121605.4360199999</v>
      </c>
      <c r="J26" s="106">
        <v>7941513.2804100001</v>
      </c>
      <c r="K26" s="1"/>
      <c r="L26" s="1"/>
      <c r="M26" s="1"/>
      <c r="N26" s="1"/>
      <c r="O26" s="1"/>
      <c r="P26" s="1"/>
      <c r="Q26" s="1"/>
      <c r="R26" s="1"/>
      <c r="S26" s="1"/>
    </row>
    <row r="27" spans="1:19">
      <c r="A27" s="24" t="s">
        <v>28</v>
      </c>
      <c r="B27" s="105">
        <v>812060.85447000002</v>
      </c>
      <c r="C27" s="105">
        <v>2706824.9392199996</v>
      </c>
      <c r="D27" s="105">
        <v>1739332.1332699999</v>
      </c>
      <c r="E27" s="105">
        <v>59735.142070000002</v>
      </c>
      <c r="F27" s="105">
        <v>456721.36908999999</v>
      </c>
      <c r="G27" s="105">
        <v>781121.83964999998</v>
      </c>
      <c r="H27" s="105">
        <v>17474.489249999999</v>
      </c>
      <c r="I27" s="105">
        <v>1082426.79528</v>
      </c>
      <c r="J27" s="105">
        <v>7655697.5623000003</v>
      </c>
      <c r="K27" s="1"/>
      <c r="L27" s="1"/>
      <c r="M27" s="1"/>
      <c r="N27" s="1"/>
      <c r="O27" s="1"/>
      <c r="P27" s="1"/>
      <c r="Q27" s="1"/>
      <c r="R27" s="1"/>
      <c r="S27" s="1"/>
    </row>
    <row r="28" spans="1:19">
      <c r="A28" s="17" t="s">
        <v>29</v>
      </c>
      <c r="B28" s="105">
        <v>669845.05695</v>
      </c>
      <c r="C28" s="105">
        <v>2528123.1920599998</v>
      </c>
      <c r="D28" s="105">
        <v>1619510.2205999999</v>
      </c>
      <c r="E28" s="105">
        <v>39378.894619999999</v>
      </c>
      <c r="F28" s="105">
        <v>441316.13197000005</v>
      </c>
      <c r="G28" s="105">
        <v>638589.47946000006</v>
      </c>
      <c r="H28" s="105">
        <v>16166.291380000001</v>
      </c>
      <c r="I28" s="105">
        <v>1025141.3048099999</v>
      </c>
      <c r="J28" s="105">
        <v>6978070.5718499999</v>
      </c>
      <c r="K28" s="1"/>
      <c r="L28" s="1"/>
      <c r="M28" s="1"/>
      <c r="N28" s="1"/>
      <c r="O28" s="1"/>
      <c r="P28" s="1"/>
      <c r="Q28" s="1"/>
      <c r="R28" s="1"/>
      <c r="S28" s="1"/>
    </row>
    <row r="29" spans="1:19">
      <c r="A29" s="17" t="s">
        <v>30</v>
      </c>
      <c r="B29" s="105">
        <v>124938.53959999999</v>
      </c>
      <c r="C29" s="105">
        <v>129494.46734999999</v>
      </c>
      <c r="D29" s="105">
        <v>99391.69124</v>
      </c>
      <c r="E29" s="105">
        <v>19326.672469999998</v>
      </c>
      <c r="F29" s="105">
        <v>8846.7060899999997</v>
      </c>
      <c r="G29" s="105">
        <v>126833.78135999999</v>
      </c>
      <c r="H29" s="105">
        <v>850.18743000000006</v>
      </c>
      <c r="I29" s="105">
        <v>45382.595520000003</v>
      </c>
      <c r="J29" s="105">
        <v>555064.64105999994</v>
      </c>
      <c r="K29" s="1"/>
      <c r="L29" s="1"/>
      <c r="M29" s="1"/>
      <c r="N29" s="1"/>
      <c r="O29" s="1"/>
      <c r="P29" s="1"/>
      <c r="Q29" s="1"/>
      <c r="R29" s="1"/>
      <c r="S29" s="1"/>
    </row>
    <row r="30" spans="1:19">
      <c r="A30" s="17" t="s">
        <v>31</v>
      </c>
      <c r="B30" s="105">
        <v>17277.25792</v>
      </c>
      <c r="C30" s="105">
        <v>49207.27981</v>
      </c>
      <c r="D30" s="105">
        <v>20430.221430000001</v>
      </c>
      <c r="E30" s="105">
        <v>1029.5749799999999</v>
      </c>
      <c r="F30" s="105">
        <v>6558.5310300000001</v>
      </c>
      <c r="G30" s="105">
        <v>15698.57883</v>
      </c>
      <c r="H30" s="105">
        <v>458.01044000000002</v>
      </c>
      <c r="I30" s="105">
        <v>11902.89495</v>
      </c>
      <c r="J30" s="105">
        <v>122562.34939</v>
      </c>
      <c r="K30" s="1"/>
      <c r="L30" s="1"/>
      <c r="M30" s="1"/>
      <c r="N30" s="1"/>
      <c r="O30" s="1"/>
      <c r="P30" s="1"/>
      <c r="Q30" s="1"/>
      <c r="R30" s="1"/>
      <c r="S30" s="1"/>
    </row>
    <row r="31" spans="1:19">
      <c r="A31" s="24" t="s">
        <v>32</v>
      </c>
      <c r="B31" s="105">
        <v>9604.6747300000006</v>
      </c>
      <c r="C31" s="105">
        <v>27742.313699999999</v>
      </c>
      <c r="D31" s="105">
        <v>35078.820229999998</v>
      </c>
      <c r="E31" s="105">
        <v>39.809609999999999</v>
      </c>
      <c r="F31" s="105">
        <v>4834.2192400000004</v>
      </c>
      <c r="G31" s="105">
        <v>15195.980079999999</v>
      </c>
      <c r="H31" s="105">
        <v>288.25335999999999</v>
      </c>
      <c r="I31" s="105">
        <v>18598.987519999999</v>
      </c>
      <c r="J31" s="105">
        <v>111383.05847</v>
      </c>
      <c r="K31" s="1"/>
      <c r="L31" s="1"/>
      <c r="M31" s="1"/>
      <c r="N31" s="1"/>
      <c r="O31" s="1"/>
      <c r="P31" s="1"/>
      <c r="Q31" s="1"/>
      <c r="R31" s="1"/>
      <c r="S31" s="1"/>
    </row>
    <row r="32" spans="1:19">
      <c r="A32" s="17" t="s">
        <v>33</v>
      </c>
      <c r="B32" s="105">
        <v>5643.1417000000001</v>
      </c>
      <c r="C32" s="105">
        <v>22354.51971</v>
      </c>
      <c r="D32" s="105">
        <v>25796.908820000001</v>
      </c>
      <c r="E32" s="105">
        <v>22.610189999999999</v>
      </c>
      <c r="F32" s="105">
        <v>3745.5243</v>
      </c>
      <c r="G32" s="105">
        <v>8051.7414600000002</v>
      </c>
      <c r="H32" s="105">
        <v>271.91520000000003</v>
      </c>
      <c r="I32" s="105">
        <v>17563.995039999998</v>
      </c>
      <c r="J32" s="105">
        <v>83450.356419999996</v>
      </c>
      <c r="K32" s="1"/>
      <c r="L32" s="1"/>
      <c r="M32" s="1"/>
      <c r="N32" s="1"/>
      <c r="O32" s="1"/>
      <c r="P32" s="1"/>
      <c r="Q32" s="1"/>
      <c r="R32" s="1"/>
      <c r="S32" s="1"/>
    </row>
    <row r="33" spans="1:19">
      <c r="A33" s="17" t="s">
        <v>34</v>
      </c>
      <c r="B33" s="105">
        <v>3588.3884500000004</v>
      </c>
      <c r="C33" s="105">
        <v>3794.2912999999999</v>
      </c>
      <c r="D33" s="105">
        <v>6361.5506999999998</v>
      </c>
      <c r="E33" s="105">
        <v>5.7760200000000008</v>
      </c>
      <c r="F33" s="105">
        <v>526.89641000000006</v>
      </c>
      <c r="G33" s="105">
        <v>6211.6618399999998</v>
      </c>
      <c r="H33" s="105">
        <v>10.932309999999999</v>
      </c>
      <c r="I33" s="105">
        <v>702.13765000000001</v>
      </c>
      <c r="J33" s="105">
        <v>21201.634679999999</v>
      </c>
      <c r="K33" s="1"/>
      <c r="L33" s="1"/>
      <c r="M33" s="1"/>
      <c r="N33" s="1"/>
      <c r="O33" s="1"/>
      <c r="P33" s="1"/>
      <c r="Q33" s="1"/>
      <c r="R33" s="1"/>
      <c r="S33" s="1"/>
    </row>
    <row r="34" spans="1:19">
      <c r="A34" s="18" t="s">
        <v>35</v>
      </c>
      <c r="B34" s="105">
        <v>373.14458000000002</v>
      </c>
      <c r="C34" s="105">
        <v>1593.50269</v>
      </c>
      <c r="D34" s="105">
        <v>2920.3607099999999</v>
      </c>
      <c r="E34" s="105">
        <v>11.423399999999999</v>
      </c>
      <c r="F34" s="105">
        <v>561.79853000000003</v>
      </c>
      <c r="G34" s="105">
        <v>932.57677999999999</v>
      </c>
      <c r="H34" s="105">
        <v>5.40585</v>
      </c>
      <c r="I34" s="105">
        <v>332.85482999999999</v>
      </c>
      <c r="J34" s="105">
        <v>6731.0673699999998</v>
      </c>
      <c r="K34" s="1"/>
      <c r="L34" s="1"/>
      <c r="M34" s="1"/>
      <c r="N34" s="1"/>
      <c r="O34" s="1"/>
      <c r="P34" s="1"/>
      <c r="Q34" s="1"/>
      <c r="R34" s="1"/>
      <c r="S34" s="1"/>
    </row>
    <row r="35" spans="1:19">
      <c r="A35" s="24" t="s">
        <v>36</v>
      </c>
      <c r="B35" s="105">
        <v>13662.756529999999</v>
      </c>
      <c r="C35" s="105">
        <v>31600.991890000001</v>
      </c>
      <c r="D35" s="105">
        <v>20433.5861</v>
      </c>
      <c r="E35" s="105">
        <v>953.02791999999999</v>
      </c>
      <c r="F35" s="105">
        <v>12570.75153</v>
      </c>
      <c r="G35" s="105">
        <v>13257.002119999999</v>
      </c>
      <c r="H35" s="105">
        <v>278.20945</v>
      </c>
      <c r="I35" s="105">
        <v>31307.01382</v>
      </c>
      <c r="J35" s="105">
        <v>124063.33936</v>
      </c>
      <c r="K35" s="1"/>
      <c r="L35" s="1"/>
      <c r="M35" s="1"/>
      <c r="N35" s="1"/>
      <c r="O35" s="1"/>
      <c r="P35" s="1"/>
      <c r="Q35" s="1"/>
      <c r="R35" s="1"/>
      <c r="S35" s="1"/>
    </row>
    <row r="36" spans="1:19">
      <c r="A36" s="17" t="s">
        <v>37</v>
      </c>
      <c r="B36" s="105">
        <v>9475.0877</v>
      </c>
      <c r="C36" s="105">
        <v>20444.976429999999</v>
      </c>
      <c r="D36" s="105">
        <v>10984.74085</v>
      </c>
      <c r="E36" s="105">
        <v>209.84119000000001</v>
      </c>
      <c r="F36" s="105">
        <v>9254.6237500000007</v>
      </c>
      <c r="G36" s="105">
        <v>7722.3651900000004</v>
      </c>
      <c r="H36" s="105">
        <v>207.81610000000001</v>
      </c>
      <c r="I36" s="105">
        <v>27839.208999999999</v>
      </c>
      <c r="J36" s="105">
        <v>86138.660209999987</v>
      </c>
      <c r="K36" s="1"/>
      <c r="L36" s="1"/>
      <c r="M36" s="1"/>
      <c r="N36" s="1"/>
      <c r="O36" s="1"/>
      <c r="P36" s="1"/>
      <c r="Q36" s="1"/>
      <c r="R36" s="1"/>
      <c r="S36" s="1"/>
    </row>
    <row r="37" spans="1:19">
      <c r="A37" s="17" t="s">
        <v>38</v>
      </c>
      <c r="B37" s="105">
        <v>3832.1026200000001</v>
      </c>
      <c r="C37" s="105">
        <v>8938.3043900000011</v>
      </c>
      <c r="D37" s="105">
        <v>8486.8470899999993</v>
      </c>
      <c r="E37" s="105">
        <v>585.06862999999998</v>
      </c>
      <c r="F37" s="105">
        <v>2021.7635600000001</v>
      </c>
      <c r="G37" s="105">
        <v>5207.0540799999999</v>
      </c>
      <c r="H37" s="105">
        <v>48.244910000000004</v>
      </c>
      <c r="I37" s="105">
        <v>2549.6049800000001</v>
      </c>
      <c r="J37" s="105">
        <v>31668.990260000002</v>
      </c>
      <c r="K37" s="1"/>
      <c r="L37" s="1"/>
      <c r="M37" s="1"/>
      <c r="N37" s="1"/>
      <c r="O37" s="1"/>
      <c r="P37" s="1"/>
      <c r="Q37" s="1"/>
      <c r="R37" s="1"/>
      <c r="S37" s="1"/>
    </row>
    <row r="38" spans="1:19">
      <c r="A38" s="17" t="s">
        <v>39</v>
      </c>
      <c r="B38" s="105">
        <v>355.56621000000001</v>
      </c>
      <c r="C38" s="105">
        <v>2217.7110699999998</v>
      </c>
      <c r="D38" s="105">
        <v>961.99815999999998</v>
      </c>
      <c r="E38" s="105">
        <v>158.1181</v>
      </c>
      <c r="F38" s="105">
        <v>1294.3642199999999</v>
      </c>
      <c r="G38" s="105">
        <v>327.58284999999995</v>
      </c>
      <c r="H38" s="105">
        <v>22.148439999999997</v>
      </c>
      <c r="I38" s="105">
        <v>918.19983999999999</v>
      </c>
      <c r="J38" s="105">
        <v>6255.6888899999994</v>
      </c>
      <c r="K38" s="1"/>
      <c r="L38" s="1"/>
      <c r="M38" s="1"/>
      <c r="N38" s="1"/>
      <c r="O38" s="1"/>
      <c r="P38" s="1"/>
      <c r="Q38" s="1"/>
      <c r="R38" s="1"/>
      <c r="S38" s="1"/>
    </row>
    <row r="39" spans="1:19">
      <c r="A39" s="24" t="s">
        <v>40</v>
      </c>
      <c r="B39" s="105">
        <v>141013.75053999998</v>
      </c>
      <c r="C39" s="105">
        <v>89695.448790000009</v>
      </c>
      <c r="D39" s="105">
        <v>69915.462700000004</v>
      </c>
      <c r="E39" s="105">
        <v>8521.2376999999997</v>
      </c>
      <c r="F39" s="105">
        <v>11214.66252</v>
      </c>
      <c r="G39" s="105">
        <v>69181.422739999995</v>
      </c>
      <c r="H39" s="105">
        <v>1822.7689800000001</v>
      </c>
      <c r="I39" s="105">
        <v>70065.13463</v>
      </c>
      <c r="J39" s="105">
        <v>461429.88860000001</v>
      </c>
      <c r="K39" s="1"/>
      <c r="L39" s="1"/>
      <c r="M39" s="1"/>
      <c r="N39" s="1"/>
      <c r="O39" s="1"/>
      <c r="P39" s="1"/>
      <c r="Q39" s="1"/>
      <c r="R39" s="1"/>
      <c r="S39" s="1"/>
    </row>
    <row r="40" spans="1:19">
      <c r="A40" s="18" t="s">
        <v>41</v>
      </c>
      <c r="B40" s="105">
        <v>51641.083729999998</v>
      </c>
      <c r="C40" s="105">
        <v>46284.736720000001</v>
      </c>
      <c r="D40" s="105">
        <v>17327.231309999999</v>
      </c>
      <c r="E40" s="105">
        <v>1099.87283</v>
      </c>
      <c r="F40" s="105">
        <v>6695.2571500000004</v>
      </c>
      <c r="G40" s="105">
        <v>17076.036489999999</v>
      </c>
      <c r="H40" s="105">
        <v>1085.90724</v>
      </c>
      <c r="I40" s="105">
        <v>53457.34203</v>
      </c>
      <c r="J40" s="105">
        <v>194667.4675</v>
      </c>
      <c r="K40" s="1"/>
      <c r="L40" s="1"/>
      <c r="M40" s="1"/>
      <c r="N40" s="1"/>
      <c r="O40" s="1"/>
      <c r="P40" s="1"/>
      <c r="Q40" s="1"/>
      <c r="R40" s="1"/>
      <c r="S40" s="1"/>
    </row>
    <row r="41" spans="1:19">
      <c r="A41" s="17" t="s">
        <v>42</v>
      </c>
      <c r="B41" s="105">
        <v>37081.38852</v>
      </c>
      <c r="C41" s="105">
        <v>1194.8633799999998</v>
      </c>
      <c r="D41" s="105">
        <v>10378.882089999999</v>
      </c>
      <c r="E41" s="105">
        <v>6121.38328</v>
      </c>
      <c r="F41" s="105">
        <v>1298.2630200000001</v>
      </c>
      <c r="G41" s="105">
        <v>8501.1645000000008</v>
      </c>
      <c r="H41" s="105">
        <v>116.83098</v>
      </c>
      <c r="I41" s="105">
        <v>8429.5635600000005</v>
      </c>
      <c r="J41" s="105">
        <v>73122.339330000003</v>
      </c>
      <c r="K41" s="1"/>
      <c r="L41" s="1"/>
      <c r="M41" s="1"/>
      <c r="N41" s="1"/>
      <c r="O41" s="1"/>
      <c r="P41" s="1"/>
      <c r="Q41" s="1"/>
      <c r="R41" s="1"/>
      <c r="S41" s="1"/>
    </row>
    <row r="42" spans="1:19">
      <c r="A42" s="17" t="s">
        <v>43</v>
      </c>
      <c r="B42" s="105">
        <v>2340.9514199999999</v>
      </c>
      <c r="C42" s="105">
        <v>226.09440000000001</v>
      </c>
      <c r="D42" s="105">
        <v>42.652900000000002</v>
      </c>
      <c r="E42" s="105">
        <v>0.82525999999999999</v>
      </c>
      <c r="F42" s="105">
        <v>13.098000000000001</v>
      </c>
      <c r="G42" s="105">
        <v>125.99427</v>
      </c>
      <c r="H42" s="105">
        <v>0.15543999999999999</v>
      </c>
      <c r="I42" s="105">
        <v>43.234699999999997</v>
      </c>
      <c r="J42" s="105">
        <v>2793.00639</v>
      </c>
      <c r="K42" s="1"/>
      <c r="L42" s="1"/>
      <c r="M42" s="1"/>
      <c r="N42" s="1"/>
      <c r="O42" s="1"/>
      <c r="P42" s="1"/>
      <c r="Q42" s="1"/>
      <c r="R42" s="1"/>
      <c r="S42" s="1"/>
    </row>
    <row r="43" spans="1:19">
      <c r="A43" s="17" t="s">
        <v>44</v>
      </c>
      <c r="B43" s="105">
        <v>2670.1621600000003</v>
      </c>
      <c r="C43" s="105">
        <v>23.634779999999999</v>
      </c>
      <c r="D43" s="105">
        <v>153.50332</v>
      </c>
      <c r="E43" s="105">
        <v>0.48541000000000001</v>
      </c>
      <c r="F43" s="105">
        <v>4.7713599999999996</v>
      </c>
      <c r="G43" s="105">
        <v>160.26704999999998</v>
      </c>
      <c r="H43" s="105">
        <v>0</v>
      </c>
      <c r="I43" s="105">
        <v>1.1591400000000001</v>
      </c>
      <c r="J43" s="105">
        <v>3013.9832200000001</v>
      </c>
      <c r="K43" s="1"/>
      <c r="L43" s="1"/>
      <c r="M43" s="1"/>
      <c r="N43" s="1"/>
      <c r="O43" s="1"/>
      <c r="P43" s="1"/>
      <c r="Q43" s="1"/>
      <c r="R43" s="1"/>
      <c r="S43" s="1"/>
    </row>
    <row r="44" spans="1:19">
      <c r="A44" s="17" t="s">
        <v>45</v>
      </c>
      <c r="B44" s="105">
        <v>10.658200000000001</v>
      </c>
      <c r="C44" s="105">
        <v>88.286360000000002</v>
      </c>
      <c r="D44" s="105">
        <v>8.6859699999999993</v>
      </c>
      <c r="E44" s="105">
        <v>0</v>
      </c>
      <c r="F44" s="105">
        <v>1.4767699999999999</v>
      </c>
      <c r="G44" s="105">
        <v>19.415099999999999</v>
      </c>
      <c r="H44" s="105">
        <v>0</v>
      </c>
      <c r="I44" s="105">
        <v>0</v>
      </c>
      <c r="J44" s="105">
        <v>128.5224</v>
      </c>
      <c r="K44" s="1"/>
      <c r="L44" s="1"/>
      <c r="M44" s="1"/>
      <c r="N44" s="1"/>
      <c r="O44" s="1"/>
      <c r="P44" s="1"/>
      <c r="Q44" s="1"/>
      <c r="R44" s="1"/>
      <c r="S44" s="1"/>
    </row>
    <row r="45" spans="1:19">
      <c r="A45" s="19" t="s">
        <v>46</v>
      </c>
      <c r="B45" s="105">
        <v>0</v>
      </c>
      <c r="C45" s="105">
        <v>9.2995699999999992</v>
      </c>
      <c r="D45" s="105">
        <v>121.65822</v>
      </c>
      <c r="E45" s="105">
        <v>0</v>
      </c>
      <c r="F45" s="105">
        <v>2.08901</v>
      </c>
      <c r="G45" s="105">
        <v>27.55255</v>
      </c>
      <c r="H45" s="105">
        <v>0</v>
      </c>
      <c r="I45" s="105">
        <v>124.97467999999999</v>
      </c>
      <c r="J45" s="105">
        <v>285.57403000000005</v>
      </c>
      <c r="K45" s="1"/>
      <c r="L45" s="1"/>
      <c r="M45" s="1"/>
      <c r="N45" s="1"/>
      <c r="O45" s="1"/>
      <c r="P45" s="1"/>
      <c r="Q45" s="1"/>
      <c r="R45" s="1"/>
      <c r="S45" s="1"/>
    </row>
    <row r="46" spans="1:19">
      <c r="A46" s="18" t="s">
        <v>47</v>
      </c>
      <c r="B46" s="105">
        <v>30420.574929999999</v>
      </c>
      <c r="C46" s="105">
        <v>12637.945400000001</v>
      </c>
      <c r="D46" s="105">
        <v>19347.360980000001</v>
      </c>
      <c r="E46" s="105">
        <v>298.54470000000003</v>
      </c>
      <c r="F46" s="105">
        <v>440.82673999999997</v>
      </c>
      <c r="G46" s="105">
        <v>9489.1265999999996</v>
      </c>
      <c r="H46" s="105">
        <v>345.64555000000001</v>
      </c>
      <c r="I46" s="105">
        <v>1997.8436200000001</v>
      </c>
      <c r="J46" s="105">
        <v>74977.868519999989</v>
      </c>
      <c r="K46" s="1"/>
      <c r="L46" s="1"/>
      <c r="M46" s="1"/>
      <c r="N46" s="1"/>
      <c r="O46" s="1"/>
      <c r="P46" s="1"/>
      <c r="Q46" s="1"/>
      <c r="R46" s="1"/>
      <c r="S46" s="1"/>
    </row>
    <row r="47" spans="1:19">
      <c r="A47" s="17" t="s">
        <v>48</v>
      </c>
      <c r="B47" s="105">
        <v>16088.24647</v>
      </c>
      <c r="C47" s="105">
        <v>28723.447370000002</v>
      </c>
      <c r="D47" s="105">
        <v>21867.864399999999</v>
      </c>
      <c r="E47" s="105">
        <v>997.99905000000001</v>
      </c>
      <c r="F47" s="105">
        <v>2698.0671400000001</v>
      </c>
      <c r="G47" s="105">
        <v>32260.452300000001</v>
      </c>
      <c r="H47" s="105">
        <v>274.22977000000003</v>
      </c>
      <c r="I47" s="105">
        <v>5766.1250399999999</v>
      </c>
      <c r="J47" s="105">
        <v>108676.43154000001</v>
      </c>
      <c r="K47" s="1"/>
      <c r="L47" s="1"/>
      <c r="M47" s="1"/>
      <c r="N47" s="1"/>
      <c r="O47" s="1"/>
      <c r="P47" s="1"/>
      <c r="Q47" s="1"/>
      <c r="R47" s="1"/>
      <c r="S47" s="1"/>
    </row>
    <row r="48" spans="1:19">
      <c r="A48" s="17" t="s">
        <v>49</v>
      </c>
      <c r="B48" s="105">
        <v>245.4905</v>
      </c>
      <c r="C48" s="105">
        <v>171.15864999999999</v>
      </c>
      <c r="D48" s="105">
        <v>170.96803</v>
      </c>
      <c r="E48" s="105">
        <v>0</v>
      </c>
      <c r="F48" s="105">
        <v>0</v>
      </c>
      <c r="G48" s="105">
        <v>86.240970000000004</v>
      </c>
      <c r="H48" s="105">
        <v>0</v>
      </c>
      <c r="I48" s="105">
        <v>0</v>
      </c>
      <c r="J48" s="105">
        <v>673.85815000000002</v>
      </c>
      <c r="K48" s="1"/>
      <c r="L48" s="1"/>
      <c r="M48" s="1"/>
      <c r="N48" s="1"/>
      <c r="O48" s="1"/>
      <c r="P48" s="1"/>
      <c r="Q48" s="1"/>
      <c r="R48" s="1"/>
      <c r="S48" s="1"/>
    </row>
    <row r="49" spans="1:19">
      <c r="A49" s="17" t="s">
        <v>50</v>
      </c>
      <c r="B49" s="105">
        <v>117.4996</v>
      </c>
      <c r="C49" s="105">
        <v>194.66231999999999</v>
      </c>
      <c r="D49" s="105">
        <v>360.19346999999999</v>
      </c>
      <c r="E49" s="105">
        <v>2.12717</v>
      </c>
      <c r="F49" s="105">
        <v>47.343940000000003</v>
      </c>
      <c r="G49" s="105">
        <v>907.13513</v>
      </c>
      <c r="H49" s="105">
        <v>0</v>
      </c>
      <c r="I49" s="105">
        <v>12.71541</v>
      </c>
      <c r="J49" s="105">
        <v>1641.67704</v>
      </c>
      <c r="K49" s="1"/>
      <c r="L49" s="1"/>
      <c r="M49" s="1"/>
      <c r="N49" s="1"/>
      <c r="O49" s="1"/>
      <c r="P49" s="1"/>
      <c r="Q49" s="1"/>
      <c r="R49" s="1"/>
      <c r="S49" s="1"/>
    </row>
    <row r="50" spans="1:19">
      <c r="A50" s="17" t="s">
        <v>51</v>
      </c>
      <c r="B50" s="105">
        <v>397.69501000000002</v>
      </c>
      <c r="C50" s="105">
        <v>0</v>
      </c>
      <c r="D50" s="105">
        <v>0</v>
      </c>
      <c r="E50" s="105">
        <v>0</v>
      </c>
      <c r="F50" s="105">
        <v>0</v>
      </c>
      <c r="G50" s="105">
        <v>94.544389999999993</v>
      </c>
      <c r="H50" s="105">
        <v>0</v>
      </c>
      <c r="I50" s="105">
        <v>18.305119999999999</v>
      </c>
      <c r="J50" s="105">
        <v>510.54452000000003</v>
      </c>
      <c r="K50" s="1"/>
      <c r="L50" s="1"/>
      <c r="M50" s="1"/>
      <c r="N50" s="1"/>
      <c r="O50" s="1"/>
      <c r="P50" s="1"/>
      <c r="Q50" s="1"/>
      <c r="R50" s="1"/>
      <c r="S50" s="1"/>
    </row>
    <row r="51" spans="1:19">
      <c r="A51" s="19" t="s">
        <v>52</v>
      </c>
      <c r="B51" s="105">
        <v>0</v>
      </c>
      <c r="C51" s="105">
        <v>141.31984</v>
      </c>
      <c r="D51" s="105">
        <v>136.46201000000002</v>
      </c>
      <c r="E51" s="105">
        <v>0</v>
      </c>
      <c r="F51" s="105">
        <v>13.469389999999999</v>
      </c>
      <c r="G51" s="105">
        <v>433.49339000000003</v>
      </c>
      <c r="H51" s="105">
        <v>0</v>
      </c>
      <c r="I51" s="105">
        <v>213.87133</v>
      </c>
      <c r="J51" s="105">
        <v>938.61595999999997</v>
      </c>
      <c r="K51" s="1"/>
      <c r="L51" s="1"/>
      <c r="M51" s="1"/>
      <c r="N51" s="1"/>
      <c r="O51" s="1"/>
      <c r="P51" s="1"/>
      <c r="Q51" s="1"/>
      <c r="R51" s="1"/>
      <c r="S51" s="1"/>
    </row>
    <row r="52" spans="1:19">
      <c r="A52" s="122" t="s">
        <v>53</v>
      </c>
      <c r="B52" s="105">
        <v>-26913.671010000002</v>
      </c>
      <c r="C52" s="105">
        <v>-155545.62725999998</v>
      </c>
      <c r="D52" s="105">
        <v>-97725.44528</v>
      </c>
      <c r="E52" s="105">
        <v>-1539.1252899999999</v>
      </c>
      <c r="F52" s="105">
        <v>-21884.108800000002</v>
      </c>
      <c r="G52" s="105">
        <v>-24313.075760000003</v>
      </c>
      <c r="H52" s="105">
        <v>-2347.0196900000001</v>
      </c>
      <c r="I52" s="105">
        <v>-80792.49523</v>
      </c>
      <c r="J52" s="105">
        <v>-411060.56832000002</v>
      </c>
      <c r="K52" s="1"/>
      <c r="L52" s="1"/>
      <c r="M52" s="1"/>
      <c r="N52" s="1"/>
      <c r="O52" s="1"/>
      <c r="P52" s="1"/>
      <c r="Q52" s="1"/>
      <c r="R52" s="1"/>
      <c r="S52" s="1"/>
    </row>
    <row r="53" spans="1:19">
      <c r="A53" s="17" t="s">
        <v>54</v>
      </c>
      <c r="B53" s="105">
        <v>-4602.0962599999993</v>
      </c>
      <c r="C53" s="105">
        <v>-25551.74915</v>
      </c>
      <c r="D53" s="105">
        <v>-20507.196110000001</v>
      </c>
      <c r="E53" s="105">
        <v>-182.51510000000002</v>
      </c>
      <c r="F53" s="105">
        <v>-2312.1368700000003</v>
      </c>
      <c r="G53" s="105">
        <v>-3225.7312000000002</v>
      </c>
      <c r="H53" s="105">
        <v>-208.66523999999998</v>
      </c>
      <c r="I53" s="105">
        <v>-13204.04457</v>
      </c>
      <c r="J53" s="105">
        <v>-69794.1345</v>
      </c>
      <c r="K53" s="1"/>
      <c r="L53" s="1"/>
      <c r="M53" s="1"/>
      <c r="N53" s="1"/>
      <c r="O53" s="1"/>
      <c r="P53" s="1"/>
      <c r="Q53" s="1"/>
      <c r="R53" s="1"/>
      <c r="S53" s="1"/>
    </row>
    <row r="54" spans="1:19">
      <c r="A54" s="17" t="s">
        <v>55</v>
      </c>
      <c r="B54" s="105">
        <v>-914.17494999999997</v>
      </c>
      <c r="C54" s="105">
        <v>-5207.90434</v>
      </c>
      <c r="D54" s="105">
        <v>-2566.9277099999999</v>
      </c>
      <c r="E54" s="105">
        <v>-52.829900000000002</v>
      </c>
      <c r="F54" s="105">
        <v>-89.536690000000007</v>
      </c>
      <c r="G54" s="105">
        <v>-1955.7285200000001</v>
      </c>
      <c r="H54" s="105">
        <v>-15.76572</v>
      </c>
      <c r="I54" s="105">
        <v>-745.67908999999997</v>
      </c>
      <c r="J54" s="105">
        <v>-11548.546920000001</v>
      </c>
      <c r="K54" s="1"/>
      <c r="L54" s="1"/>
      <c r="M54" s="1"/>
      <c r="N54" s="1"/>
      <c r="O54" s="1"/>
      <c r="P54" s="1"/>
      <c r="Q54" s="1"/>
      <c r="R54" s="1"/>
      <c r="S54" s="1"/>
    </row>
    <row r="55" spans="1:19">
      <c r="A55" s="17" t="s">
        <v>56</v>
      </c>
      <c r="B55" s="105">
        <v>-1074.3106299999999</v>
      </c>
      <c r="C55" s="105">
        <v>-14705.42945</v>
      </c>
      <c r="D55" s="105">
        <v>-22030.99943</v>
      </c>
      <c r="E55" s="105">
        <v>-11.64428</v>
      </c>
      <c r="F55" s="105">
        <v>-2610.9305199999999</v>
      </c>
      <c r="G55" s="105">
        <v>-3635.1896200000001</v>
      </c>
      <c r="H55" s="105">
        <v>-241.06004999999999</v>
      </c>
      <c r="I55" s="105">
        <v>-11184.359390000001</v>
      </c>
      <c r="J55" s="105">
        <v>-55493.923369999997</v>
      </c>
      <c r="K55" s="1"/>
      <c r="L55" s="1"/>
      <c r="M55" s="1"/>
      <c r="N55" s="1"/>
      <c r="O55" s="1"/>
      <c r="P55" s="1"/>
      <c r="Q55" s="1"/>
      <c r="R55" s="1"/>
      <c r="S55" s="1"/>
    </row>
    <row r="56" spans="1:19">
      <c r="A56" s="17" t="s">
        <v>57</v>
      </c>
      <c r="B56" s="105">
        <v>-636.95518000000004</v>
      </c>
      <c r="C56" s="105">
        <v>-2246.3253</v>
      </c>
      <c r="D56" s="105">
        <v>-4996.2179400000005</v>
      </c>
      <c r="E56" s="105">
        <v>-5.1898100000000005</v>
      </c>
      <c r="F56" s="105">
        <v>-309.17424999999997</v>
      </c>
      <c r="G56" s="105">
        <v>-3234.2644500000001</v>
      </c>
      <c r="H56" s="105">
        <v>-15.406000000000001</v>
      </c>
      <c r="I56" s="105">
        <v>-457.71003000000002</v>
      </c>
      <c r="J56" s="105">
        <v>-11901.242960000001</v>
      </c>
      <c r="K56" s="1"/>
      <c r="L56" s="1"/>
      <c r="M56" s="1"/>
      <c r="N56" s="1"/>
      <c r="O56" s="1"/>
      <c r="P56" s="1"/>
      <c r="Q56" s="1"/>
      <c r="R56" s="1"/>
      <c r="S56" s="1"/>
    </row>
    <row r="57" spans="1:19">
      <c r="A57" s="17" t="s">
        <v>58</v>
      </c>
      <c r="B57" s="105">
        <v>-2531.9677999999999</v>
      </c>
      <c r="C57" s="105">
        <v>-16176.644109999999</v>
      </c>
      <c r="D57" s="105">
        <v>-7570.1908700000004</v>
      </c>
      <c r="E57" s="105">
        <v>-104.92060000000001</v>
      </c>
      <c r="F57" s="105">
        <v>-8528.7785299999996</v>
      </c>
      <c r="G57" s="105">
        <v>-3440.0941899999998</v>
      </c>
      <c r="H57" s="105">
        <v>-170.30598999999998</v>
      </c>
      <c r="I57" s="105">
        <v>-19369.142920000002</v>
      </c>
      <c r="J57" s="105">
        <v>-57892.045009999994</v>
      </c>
      <c r="K57" s="1"/>
      <c r="L57" s="1"/>
      <c r="M57" s="1"/>
      <c r="N57" s="1"/>
      <c r="O57" s="1"/>
      <c r="P57" s="1"/>
      <c r="Q57" s="1"/>
      <c r="R57" s="1"/>
      <c r="S57" s="1"/>
    </row>
    <row r="58" spans="1:19">
      <c r="A58" s="17" t="s">
        <v>59</v>
      </c>
      <c r="B58" s="105">
        <v>-1005.33405</v>
      </c>
      <c r="C58" s="105">
        <v>-6645.4835000000003</v>
      </c>
      <c r="D58" s="105">
        <v>-5713.8438699999997</v>
      </c>
      <c r="E58" s="105">
        <v>-355.84807000000001</v>
      </c>
      <c r="F58" s="105">
        <v>-1966.5563300000001</v>
      </c>
      <c r="G58" s="105">
        <v>-2226.28766</v>
      </c>
      <c r="H58" s="105">
        <v>-41.626690000000004</v>
      </c>
      <c r="I58" s="105">
        <v>-911.96166000000005</v>
      </c>
      <c r="J58" s="105">
        <v>-18866.94183</v>
      </c>
      <c r="K58" s="1"/>
      <c r="L58" s="1"/>
      <c r="M58" s="1"/>
      <c r="N58" s="1"/>
      <c r="O58" s="1"/>
      <c r="P58" s="1"/>
      <c r="Q58" s="1"/>
      <c r="R58" s="1"/>
      <c r="S58" s="1"/>
    </row>
    <row r="59" spans="1:19">
      <c r="A59" s="17" t="s">
        <v>60</v>
      </c>
      <c r="B59" s="105">
        <v>-15504.842000000001</v>
      </c>
      <c r="C59" s="105">
        <v>-63318.815009999998</v>
      </c>
      <c r="D59" s="105">
        <v>-30005.190999999999</v>
      </c>
      <c r="E59" s="105">
        <v>-792.55399999999997</v>
      </c>
      <c r="F59" s="105">
        <v>-3542.0399500000003</v>
      </c>
      <c r="G59" s="105">
        <v>-2539.2759799999999</v>
      </c>
      <c r="H59" s="105">
        <v>-1654.19</v>
      </c>
      <c r="I59" s="105">
        <v>-23096.504960000002</v>
      </c>
      <c r="J59" s="105">
        <v>-140453.4129</v>
      </c>
      <c r="K59" s="1"/>
      <c r="L59" s="1"/>
      <c r="M59" s="1"/>
      <c r="N59" s="1"/>
      <c r="O59" s="1"/>
      <c r="P59" s="1"/>
      <c r="Q59" s="1"/>
      <c r="R59" s="1"/>
      <c r="S59" s="1"/>
    </row>
    <row r="60" spans="1:19">
      <c r="A60" s="17" t="s">
        <v>61</v>
      </c>
      <c r="B60" s="105">
        <v>0</v>
      </c>
      <c r="C60" s="105">
        <v>-18064.5409</v>
      </c>
      <c r="D60" s="105">
        <v>-225.49557999999999</v>
      </c>
      <c r="E60" s="105">
        <v>0</v>
      </c>
      <c r="F60" s="105">
        <v>-181.10051999999999</v>
      </c>
      <c r="G60" s="105">
        <v>-3430</v>
      </c>
      <c r="H60" s="105">
        <v>0</v>
      </c>
      <c r="I60" s="105">
        <v>-10446.646060000001</v>
      </c>
      <c r="J60" s="105">
        <v>-32347.783059999998</v>
      </c>
      <c r="K60" s="1"/>
      <c r="L60" s="1"/>
      <c r="M60" s="1"/>
      <c r="N60" s="1"/>
      <c r="O60" s="1"/>
      <c r="P60" s="1"/>
      <c r="Q60" s="1"/>
      <c r="R60" s="1"/>
      <c r="S60" s="1"/>
    </row>
    <row r="61" spans="1:19">
      <c r="A61" s="17" t="s">
        <v>62</v>
      </c>
      <c r="B61" s="105">
        <v>0</v>
      </c>
      <c r="C61" s="105">
        <v>0</v>
      </c>
      <c r="D61" s="105">
        <v>0</v>
      </c>
      <c r="E61" s="105">
        <v>0</v>
      </c>
      <c r="F61" s="105">
        <v>0</v>
      </c>
      <c r="G61" s="105">
        <v>0</v>
      </c>
      <c r="H61" s="105">
        <v>0</v>
      </c>
      <c r="I61" s="105">
        <v>0</v>
      </c>
      <c r="J61" s="105">
        <v>0</v>
      </c>
      <c r="K61" s="1"/>
      <c r="L61" s="1"/>
      <c r="M61" s="1"/>
      <c r="N61" s="1"/>
      <c r="O61" s="1"/>
      <c r="P61" s="1"/>
      <c r="Q61" s="1"/>
      <c r="R61" s="1"/>
      <c r="S61" s="1"/>
    </row>
    <row r="62" spans="1:19">
      <c r="A62" s="17" t="s">
        <v>63</v>
      </c>
      <c r="B62" s="105">
        <v>0</v>
      </c>
      <c r="C62" s="105">
        <v>0</v>
      </c>
      <c r="D62" s="105">
        <v>0</v>
      </c>
      <c r="E62" s="105">
        <v>0</v>
      </c>
      <c r="F62" s="105">
        <v>0</v>
      </c>
      <c r="G62" s="105">
        <v>0</v>
      </c>
      <c r="H62" s="105">
        <v>0</v>
      </c>
      <c r="I62" s="105">
        <v>0</v>
      </c>
      <c r="J62" s="105">
        <v>0</v>
      </c>
      <c r="K62" s="1"/>
      <c r="L62" s="1"/>
      <c r="M62" s="1"/>
      <c r="N62" s="1"/>
      <c r="O62" s="1"/>
      <c r="P62" s="1"/>
      <c r="Q62" s="1"/>
      <c r="R62" s="1"/>
      <c r="S62" s="1"/>
    </row>
    <row r="63" spans="1:19">
      <c r="A63" s="17" t="s">
        <v>64</v>
      </c>
      <c r="B63" s="105">
        <v>0</v>
      </c>
      <c r="C63" s="105">
        <v>0</v>
      </c>
      <c r="D63" s="105">
        <v>0</v>
      </c>
      <c r="E63" s="105">
        <v>-7.4945699999999995</v>
      </c>
      <c r="F63" s="105">
        <v>0</v>
      </c>
      <c r="G63" s="105">
        <v>0</v>
      </c>
      <c r="H63" s="105">
        <v>0</v>
      </c>
      <c r="I63" s="105">
        <v>-15.671149999999999</v>
      </c>
      <c r="J63" s="105">
        <v>-23.16572</v>
      </c>
      <c r="K63" s="1"/>
      <c r="L63" s="1"/>
      <c r="M63" s="1"/>
      <c r="N63" s="1"/>
      <c r="O63" s="1"/>
      <c r="P63" s="1"/>
      <c r="Q63" s="1"/>
      <c r="R63" s="1"/>
      <c r="S63" s="1"/>
    </row>
    <row r="64" spans="1:19">
      <c r="A64" s="17" t="s">
        <v>65</v>
      </c>
      <c r="B64" s="105">
        <v>0</v>
      </c>
      <c r="C64" s="105">
        <v>0</v>
      </c>
      <c r="D64" s="105">
        <v>0</v>
      </c>
      <c r="E64" s="105">
        <v>-16.953749999999999</v>
      </c>
      <c r="F64" s="105">
        <v>0</v>
      </c>
      <c r="G64" s="105">
        <v>0</v>
      </c>
      <c r="H64" s="105">
        <v>0</v>
      </c>
      <c r="I64" s="105">
        <v>-161.02214999999998</v>
      </c>
      <c r="J64" s="105">
        <v>-177.9759</v>
      </c>
      <c r="K64" s="1"/>
      <c r="L64" s="1"/>
      <c r="M64" s="1"/>
      <c r="N64" s="1"/>
      <c r="O64" s="1"/>
      <c r="P64" s="1"/>
      <c r="Q64" s="1"/>
      <c r="R64" s="1"/>
      <c r="S64" s="1"/>
    </row>
    <row r="65" spans="1:19">
      <c r="A65" s="17" t="s">
        <v>66</v>
      </c>
      <c r="B65" s="105">
        <v>-257.16287</v>
      </c>
      <c r="C65" s="105">
        <v>-503.11412999999999</v>
      </c>
      <c r="D65" s="105">
        <v>-895.65353000000005</v>
      </c>
      <c r="E65" s="105">
        <v>0</v>
      </c>
      <c r="F65" s="105">
        <v>-89.155369999999991</v>
      </c>
      <c r="G65" s="105">
        <v>-69.654219999999995</v>
      </c>
      <c r="H65" s="105">
        <v>0</v>
      </c>
      <c r="I65" s="105">
        <v>-196.82910999999999</v>
      </c>
      <c r="J65" s="105">
        <v>-2011.5692300000001</v>
      </c>
      <c r="K65" s="1"/>
      <c r="L65" s="1"/>
      <c r="M65" s="1"/>
      <c r="N65" s="1"/>
      <c r="O65" s="1"/>
      <c r="P65" s="1"/>
      <c r="Q65" s="1"/>
      <c r="R65" s="1"/>
      <c r="S65" s="1"/>
    </row>
    <row r="66" spans="1:19">
      <c r="A66" s="17" t="s">
        <v>67</v>
      </c>
      <c r="B66" s="105">
        <v>-166.69513000000001</v>
      </c>
      <c r="C66" s="105">
        <v>-1130.14011</v>
      </c>
      <c r="D66" s="105">
        <v>-2436.99683</v>
      </c>
      <c r="E66" s="105">
        <v>-0.42987000000000003</v>
      </c>
      <c r="F66" s="105">
        <v>-379.10109999999997</v>
      </c>
      <c r="G66" s="105">
        <v>-382.59753000000001</v>
      </c>
      <c r="H66" s="105">
        <v>0</v>
      </c>
      <c r="I66" s="105">
        <v>-264.50567000000001</v>
      </c>
      <c r="J66" s="105">
        <v>-4760.4662400000007</v>
      </c>
      <c r="K66" s="1"/>
      <c r="L66" s="1"/>
      <c r="M66" s="1"/>
      <c r="N66" s="1"/>
      <c r="O66" s="1"/>
      <c r="P66" s="1"/>
      <c r="Q66" s="1"/>
      <c r="R66" s="1"/>
      <c r="S66" s="1"/>
    </row>
    <row r="67" spans="1:19">
      <c r="A67" s="17" t="s">
        <v>68</v>
      </c>
      <c r="B67" s="105">
        <v>-129.02311</v>
      </c>
      <c r="C67" s="105">
        <v>-331.56306000000001</v>
      </c>
      <c r="D67" s="105">
        <v>-136.28462999999999</v>
      </c>
      <c r="E67" s="105">
        <v>0</v>
      </c>
      <c r="F67" s="105">
        <v>-605.14094</v>
      </c>
      <c r="G67" s="105">
        <v>-21.02289</v>
      </c>
      <c r="H67" s="105">
        <v>0</v>
      </c>
      <c r="I67" s="105">
        <v>-162.61736999999999</v>
      </c>
      <c r="J67" s="105">
        <v>-1385.652</v>
      </c>
      <c r="K67" s="1"/>
      <c r="L67" s="1"/>
      <c r="M67" s="1"/>
      <c r="N67" s="1"/>
      <c r="O67" s="1"/>
      <c r="P67" s="1"/>
      <c r="Q67" s="1"/>
      <c r="R67" s="1"/>
      <c r="S67" s="1"/>
    </row>
    <row r="68" spans="1:19">
      <c r="A68" s="17" t="s">
        <v>69</v>
      </c>
      <c r="B68" s="105">
        <v>-91.109030000000004</v>
      </c>
      <c r="C68" s="105">
        <v>-1663.9181999999998</v>
      </c>
      <c r="D68" s="105">
        <v>-640.44778000000008</v>
      </c>
      <c r="E68" s="105">
        <v>-8.7453400000000006</v>
      </c>
      <c r="F68" s="105">
        <v>-1270.4577300000001</v>
      </c>
      <c r="G68" s="105">
        <v>-153.2295</v>
      </c>
      <c r="H68" s="105">
        <v>0</v>
      </c>
      <c r="I68" s="105">
        <v>-575.80110000000002</v>
      </c>
      <c r="J68" s="105">
        <v>-4403.7086799999997</v>
      </c>
      <c r="K68" s="1"/>
      <c r="L68" s="1"/>
      <c r="M68" s="1"/>
      <c r="N68" s="1"/>
      <c r="O68" s="1"/>
      <c r="P68" s="1"/>
      <c r="Q68" s="1"/>
      <c r="R68" s="1"/>
      <c r="S68" s="1"/>
    </row>
    <row r="69" spans="1:19">
      <c r="A69" s="15" t="s">
        <v>70</v>
      </c>
      <c r="B69" s="106">
        <v>11354.91876</v>
      </c>
      <c r="C69" s="106">
        <v>22749.203659999999</v>
      </c>
      <c r="D69" s="106">
        <v>9111.9293000000016</v>
      </c>
      <c r="E69" s="106">
        <v>1055.9930099999999</v>
      </c>
      <c r="F69" s="106">
        <v>2760.1119600000002</v>
      </c>
      <c r="G69" s="106">
        <v>26451.92713</v>
      </c>
      <c r="H69" s="106">
        <v>5164.9945599999992</v>
      </c>
      <c r="I69" s="106">
        <v>7277.7849000000006</v>
      </c>
      <c r="J69" s="106">
        <v>85926.863280000005</v>
      </c>
      <c r="K69" s="1"/>
      <c r="L69" s="1"/>
      <c r="M69" s="1"/>
      <c r="N69" s="1"/>
      <c r="O69" s="1"/>
      <c r="P69" s="1"/>
      <c r="Q69" s="1"/>
      <c r="R69" s="1"/>
      <c r="S69" s="1"/>
    </row>
    <row r="70" spans="1:19">
      <c r="A70" s="17" t="s">
        <v>71</v>
      </c>
      <c r="B70" s="105">
        <v>0</v>
      </c>
      <c r="C70" s="105">
        <v>0</v>
      </c>
      <c r="D70" s="105">
        <v>0</v>
      </c>
      <c r="E70" s="105">
        <v>0</v>
      </c>
      <c r="F70" s="105">
        <v>0</v>
      </c>
      <c r="G70" s="105">
        <v>0</v>
      </c>
      <c r="H70" s="105">
        <v>0</v>
      </c>
      <c r="I70" s="105">
        <v>0</v>
      </c>
      <c r="J70" s="105">
        <v>0</v>
      </c>
      <c r="K70" s="1"/>
      <c r="L70" s="1"/>
      <c r="M70" s="1"/>
      <c r="N70" s="1"/>
      <c r="O70" s="1"/>
      <c r="P70" s="1"/>
      <c r="Q70" s="1"/>
      <c r="R70" s="1"/>
      <c r="S70" s="1"/>
    </row>
    <row r="71" spans="1:19">
      <c r="A71" s="17" t="s">
        <v>72</v>
      </c>
      <c r="B71" s="105">
        <v>1712.67913</v>
      </c>
      <c r="C71" s="105">
        <v>20318.533079999997</v>
      </c>
      <c r="D71" s="105">
        <v>3364.0582000000004</v>
      </c>
      <c r="E71" s="105">
        <v>300.47106000000002</v>
      </c>
      <c r="F71" s="105">
        <v>1476.9319599999999</v>
      </c>
      <c r="G71" s="105">
        <v>974.20697999999993</v>
      </c>
      <c r="H71" s="105">
        <v>136.53301000000002</v>
      </c>
      <c r="I71" s="105">
        <v>3407.7540199999999</v>
      </c>
      <c r="J71" s="105">
        <v>31691.167440000001</v>
      </c>
      <c r="K71" s="1"/>
      <c r="L71" s="1"/>
      <c r="M71" s="1"/>
      <c r="N71" s="1"/>
      <c r="O71" s="1"/>
      <c r="P71" s="1"/>
      <c r="Q71" s="1"/>
      <c r="R71" s="1"/>
      <c r="S71" s="1"/>
    </row>
    <row r="72" spans="1:19">
      <c r="A72" s="17" t="s">
        <v>73</v>
      </c>
      <c r="B72" s="105">
        <v>9642.23963</v>
      </c>
      <c r="C72" s="105">
        <v>32652.960289999999</v>
      </c>
      <c r="D72" s="105">
        <v>5747.8710999999994</v>
      </c>
      <c r="E72" s="105">
        <v>2167.8902000000003</v>
      </c>
      <c r="F72" s="105">
        <v>1812.9906599999999</v>
      </c>
      <c r="G72" s="105">
        <v>28518.780059999997</v>
      </c>
      <c r="H72" s="105">
        <v>5429.1619600000004</v>
      </c>
      <c r="I72" s="105">
        <v>5051.8616099999999</v>
      </c>
      <c r="J72" s="105">
        <v>91023.755510000003</v>
      </c>
      <c r="K72" s="1"/>
      <c r="L72" s="1"/>
      <c r="M72" s="1"/>
      <c r="N72" s="1"/>
      <c r="O72" s="1"/>
      <c r="P72" s="1"/>
      <c r="Q72" s="1"/>
      <c r="R72" s="1"/>
      <c r="S72" s="1"/>
    </row>
    <row r="73" spans="1:19">
      <c r="A73" s="17" t="s">
        <v>74</v>
      </c>
      <c r="B73" s="105">
        <v>0</v>
      </c>
      <c r="C73" s="105">
        <v>0</v>
      </c>
      <c r="D73" s="105">
        <v>0</v>
      </c>
      <c r="E73" s="105">
        <v>0</v>
      </c>
      <c r="F73" s="105">
        <v>0</v>
      </c>
      <c r="G73" s="105">
        <v>0</v>
      </c>
      <c r="H73" s="105">
        <v>0</v>
      </c>
      <c r="I73" s="105">
        <v>0</v>
      </c>
      <c r="J73" s="105">
        <v>0</v>
      </c>
      <c r="K73" s="1"/>
      <c r="L73" s="1"/>
      <c r="M73" s="1"/>
      <c r="N73" s="1"/>
      <c r="O73" s="1"/>
      <c r="P73" s="1"/>
      <c r="Q73" s="1"/>
      <c r="R73" s="1"/>
      <c r="S73" s="1"/>
    </row>
    <row r="74" spans="1:19">
      <c r="A74" s="17" t="s">
        <v>75</v>
      </c>
      <c r="B74" s="105">
        <v>0</v>
      </c>
      <c r="C74" s="105">
        <v>-30222.289710000001</v>
      </c>
      <c r="D74" s="105">
        <v>0</v>
      </c>
      <c r="E74" s="105">
        <v>-1412.36825</v>
      </c>
      <c r="F74" s="105">
        <v>-529.81065999999998</v>
      </c>
      <c r="G74" s="105">
        <v>-3041.0599099999999</v>
      </c>
      <c r="H74" s="105">
        <v>-400.70040999999998</v>
      </c>
      <c r="I74" s="105">
        <v>-1181.8307299999999</v>
      </c>
      <c r="J74" s="105">
        <v>-36788.059670000002</v>
      </c>
      <c r="K74" s="1"/>
      <c r="L74" s="1"/>
      <c r="M74" s="1"/>
      <c r="N74" s="1"/>
      <c r="O74" s="1"/>
      <c r="P74" s="1"/>
      <c r="Q74" s="1"/>
      <c r="R74" s="1"/>
      <c r="S74" s="1"/>
    </row>
    <row r="75" spans="1:19">
      <c r="A75" s="15" t="s">
        <v>76</v>
      </c>
      <c r="B75" s="106">
        <v>3.0000000000000001E-3</v>
      </c>
      <c r="C75" s="106">
        <v>60.872279999999996</v>
      </c>
      <c r="D75" s="106">
        <v>520.55926999999997</v>
      </c>
      <c r="E75" s="106">
        <v>3.0000000000000001E-3</v>
      </c>
      <c r="F75" s="106">
        <v>1E-3</v>
      </c>
      <c r="G75" s="106">
        <v>132.70973000000001</v>
      </c>
      <c r="H75" s="106">
        <v>0</v>
      </c>
      <c r="I75" s="106">
        <v>734.00166000000002</v>
      </c>
      <c r="J75" s="106">
        <v>1448.14994</v>
      </c>
      <c r="K75" s="1"/>
      <c r="L75" s="1"/>
      <c r="M75" s="1"/>
      <c r="N75" s="1"/>
      <c r="O75" s="1"/>
      <c r="P75" s="1"/>
      <c r="Q75" s="1"/>
      <c r="R75" s="1"/>
      <c r="S75" s="1"/>
    </row>
    <row r="76" spans="1:19">
      <c r="A76" s="17" t="s">
        <v>77</v>
      </c>
      <c r="B76" s="105">
        <v>0</v>
      </c>
      <c r="C76" s="105">
        <v>0</v>
      </c>
      <c r="D76" s="105">
        <v>0</v>
      </c>
      <c r="E76" s="105">
        <v>0</v>
      </c>
      <c r="F76" s="105">
        <v>0</v>
      </c>
      <c r="G76" s="105">
        <v>0</v>
      </c>
      <c r="H76" s="105">
        <v>0</v>
      </c>
      <c r="I76" s="105">
        <v>0</v>
      </c>
      <c r="J76" s="105">
        <v>0</v>
      </c>
      <c r="K76" s="1"/>
      <c r="L76" s="1"/>
      <c r="M76" s="1"/>
      <c r="N76" s="1"/>
      <c r="O76" s="1"/>
      <c r="P76" s="1"/>
      <c r="Q76" s="1"/>
      <c r="R76" s="1"/>
      <c r="S76" s="1"/>
    </row>
    <row r="77" spans="1:19">
      <c r="A77" s="17" t="s">
        <v>78</v>
      </c>
      <c r="B77" s="105">
        <v>1339.88752</v>
      </c>
      <c r="C77" s="105">
        <v>262.34140000000002</v>
      </c>
      <c r="D77" s="105">
        <v>1277.3005500000002</v>
      </c>
      <c r="E77" s="105">
        <v>48.442419999999998</v>
      </c>
      <c r="F77" s="105">
        <v>243.34889999999999</v>
      </c>
      <c r="G77" s="105">
        <v>2151.2263700000003</v>
      </c>
      <c r="H77" s="105">
        <v>0</v>
      </c>
      <c r="I77" s="105">
        <v>1122.5556000000001</v>
      </c>
      <c r="J77" s="105">
        <v>6445.1027599999998</v>
      </c>
      <c r="K77" s="1"/>
      <c r="L77" s="1"/>
      <c r="M77" s="1"/>
      <c r="N77" s="1"/>
      <c r="O77" s="1"/>
      <c r="P77" s="1"/>
      <c r="Q77" s="1"/>
      <c r="R77" s="1"/>
      <c r="S77" s="1"/>
    </row>
    <row r="78" spans="1:19">
      <c r="A78" s="17" t="s">
        <v>79</v>
      </c>
      <c r="B78" s="105">
        <v>0</v>
      </c>
      <c r="C78" s="105">
        <v>0</v>
      </c>
      <c r="D78" s="105">
        <v>308.66775000000001</v>
      </c>
      <c r="E78" s="105">
        <v>0</v>
      </c>
      <c r="F78" s="105">
        <v>0</v>
      </c>
      <c r="G78" s="105">
        <v>409.85546999999997</v>
      </c>
      <c r="H78" s="105">
        <v>0</v>
      </c>
      <c r="I78" s="105">
        <v>36.027239999999999</v>
      </c>
      <c r="J78" s="105">
        <v>754.55045999999993</v>
      </c>
      <c r="K78" s="1"/>
      <c r="L78" s="1"/>
      <c r="M78" s="1"/>
      <c r="N78" s="1"/>
      <c r="O78" s="1"/>
      <c r="P78" s="1"/>
      <c r="Q78" s="1"/>
      <c r="R78" s="1"/>
      <c r="S78" s="1"/>
    </row>
    <row r="79" spans="1:19">
      <c r="A79" s="17" t="s">
        <v>80</v>
      </c>
      <c r="B79" s="105">
        <v>0</v>
      </c>
      <c r="C79" s="105">
        <v>0</v>
      </c>
      <c r="D79" s="105">
        <v>0</v>
      </c>
      <c r="E79" s="105">
        <v>0</v>
      </c>
      <c r="F79" s="105">
        <v>0</v>
      </c>
      <c r="G79" s="105">
        <v>1E-3</v>
      </c>
      <c r="H79" s="105">
        <v>0</v>
      </c>
      <c r="I79" s="105">
        <v>0</v>
      </c>
      <c r="J79" s="105">
        <v>1E-3</v>
      </c>
      <c r="K79" s="1"/>
      <c r="L79" s="1"/>
      <c r="M79" s="1"/>
      <c r="N79" s="1"/>
      <c r="O79" s="1"/>
      <c r="P79" s="1"/>
      <c r="Q79" s="1"/>
      <c r="R79" s="1"/>
      <c r="S79" s="1"/>
    </row>
    <row r="80" spans="1:19">
      <c r="A80" s="17" t="s">
        <v>81</v>
      </c>
      <c r="B80" s="105">
        <v>-1339.8845200000001</v>
      </c>
      <c r="C80" s="105">
        <v>-201.46912</v>
      </c>
      <c r="D80" s="105">
        <v>-1065.40903</v>
      </c>
      <c r="E80" s="105">
        <v>-48.439419999999998</v>
      </c>
      <c r="F80" s="105">
        <v>-243.34789999999998</v>
      </c>
      <c r="G80" s="105">
        <v>-2428.37311</v>
      </c>
      <c r="H80" s="105">
        <v>0</v>
      </c>
      <c r="I80" s="105">
        <v>-424.58118000000002</v>
      </c>
      <c r="J80" s="105">
        <v>-5751.5042800000001</v>
      </c>
      <c r="K80" s="1"/>
      <c r="L80" s="1"/>
      <c r="M80" s="1"/>
      <c r="N80" s="1"/>
      <c r="O80" s="1"/>
      <c r="P80" s="1"/>
      <c r="Q80" s="1"/>
      <c r="R80" s="1"/>
      <c r="S80" s="1"/>
    </row>
    <row r="81" spans="1:19">
      <c r="A81" s="15" t="s">
        <v>82</v>
      </c>
      <c r="B81" s="106">
        <v>162761.95217999999</v>
      </c>
      <c r="C81" s="106">
        <v>317580.13735999999</v>
      </c>
      <c r="D81" s="106">
        <v>182498.85427000001</v>
      </c>
      <c r="E81" s="106">
        <v>1120.0013600000002</v>
      </c>
      <c r="F81" s="106">
        <v>43.652999999999999</v>
      </c>
      <c r="G81" s="106">
        <v>228100.15143999999</v>
      </c>
      <c r="H81" s="106">
        <v>2251.3904300000004</v>
      </c>
      <c r="I81" s="106">
        <v>85034.841780000002</v>
      </c>
      <c r="J81" s="106">
        <v>979390.9818200001</v>
      </c>
      <c r="K81" s="1"/>
      <c r="L81" s="1"/>
      <c r="M81" s="1"/>
      <c r="N81" s="1"/>
      <c r="O81" s="1"/>
      <c r="P81" s="1"/>
      <c r="Q81" s="1"/>
      <c r="R81" s="1"/>
      <c r="S81" s="1"/>
    </row>
    <row r="82" spans="1:19">
      <c r="A82" s="17" t="s">
        <v>19</v>
      </c>
      <c r="B82" s="105">
        <v>0</v>
      </c>
      <c r="C82" s="105">
        <v>0</v>
      </c>
      <c r="D82" s="105">
        <v>0</v>
      </c>
      <c r="E82" s="105">
        <v>0</v>
      </c>
      <c r="F82" s="105">
        <v>0</v>
      </c>
      <c r="G82" s="105">
        <v>0</v>
      </c>
      <c r="H82" s="105">
        <v>0</v>
      </c>
      <c r="I82" s="105">
        <v>0</v>
      </c>
      <c r="J82" s="105">
        <v>0</v>
      </c>
      <c r="K82" s="1"/>
      <c r="L82" s="1"/>
      <c r="M82" s="1"/>
      <c r="N82" s="1"/>
      <c r="O82" s="1"/>
      <c r="P82" s="1"/>
      <c r="Q82" s="1"/>
      <c r="R82" s="1"/>
      <c r="S82" s="1"/>
    </row>
    <row r="83" spans="1:19">
      <c r="A83" s="17" t="s">
        <v>20</v>
      </c>
      <c r="B83" s="105">
        <v>0</v>
      </c>
      <c r="C83" s="105">
        <v>47434.8</v>
      </c>
      <c r="D83" s="105">
        <v>0</v>
      </c>
      <c r="E83" s="105">
        <v>0</v>
      </c>
      <c r="F83" s="105">
        <v>0</v>
      </c>
      <c r="G83" s="105">
        <v>12000</v>
      </c>
      <c r="H83" s="105">
        <v>0</v>
      </c>
      <c r="I83" s="105">
        <v>0</v>
      </c>
      <c r="J83" s="105">
        <v>59434.8</v>
      </c>
      <c r="K83" s="1"/>
      <c r="L83" s="1"/>
      <c r="M83" s="1"/>
      <c r="N83" s="1"/>
      <c r="O83" s="1"/>
      <c r="P83" s="1"/>
      <c r="Q83" s="1"/>
      <c r="R83" s="1"/>
      <c r="S83" s="1"/>
    </row>
    <row r="84" spans="1:19">
      <c r="A84" s="17" t="s">
        <v>21</v>
      </c>
      <c r="B84" s="105">
        <v>0</v>
      </c>
      <c r="C84" s="105">
        <v>0</v>
      </c>
      <c r="D84" s="105">
        <v>0</v>
      </c>
      <c r="E84" s="105">
        <v>0</v>
      </c>
      <c r="F84" s="105">
        <v>0</v>
      </c>
      <c r="G84" s="105">
        <v>0</v>
      </c>
      <c r="H84" s="105">
        <v>0</v>
      </c>
      <c r="I84" s="105">
        <v>0</v>
      </c>
      <c r="J84" s="105">
        <v>0</v>
      </c>
      <c r="K84" s="1"/>
      <c r="L84" s="1"/>
      <c r="M84" s="1"/>
      <c r="N84" s="1"/>
      <c r="O84" s="1"/>
      <c r="P84" s="1"/>
      <c r="Q84" s="1"/>
      <c r="R84" s="1"/>
      <c r="S84" s="1"/>
    </row>
    <row r="85" spans="1:19">
      <c r="A85" s="17" t="s">
        <v>22</v>
      </c>
      <c r="B85" s="105">
        <v>0</v>
      </c>
      <c r="C85" s="105">
        <v>0</v>
      </c>
      <c r="D85" s="105">
        <v>0</v>
      </c>
      <c r="E85" s="105">
        <v>0</v>
      </c>
      <c r="F85" s="105">
        <v>0</v>
      </c>
      <c r="G85" s="105">
        <v>0</v>
      </c>
      <c r="H85" s="105">
        <v>0</v>
      </c>
      <c r="I85" s="105">
        <v>0</v>
      </c>
      <c r="J85" s="105">
        <v>0</v>
      </c>
      <c r="K85" s="1"/>
      <c r="L85" s="1"/>
      <c r="M85" s="1"/>
      <c r="N85" s="1"/>
      <c r="O85" s="1"/>
      <c r="P85" s="1"/>
      <c r="Q85" s="1"/>
      <c r="R85" s="1"/>
      <c r="S85" s="1"/>
    </row>
    <row r="86" spans="1:19">
      <c r="A86" s="17" t="s">
        <v>83</v>
      </c>
      <c r="B86" s="105">
        <v>0</v>
      </c>
      <c r="C86" s="105">
        <v>362.5</v>
      </c>
      <c r="D86" s="105">
        <v>569.70000000000005</v>
      </c>
      <c r="E86" s="105">
        <v>0</v>
      </c>
      <c r="F86" s="105">
        <v>0</v>
      </c>
      <c r="G86" s="105">
        <v>295.72782000000001</v>
      </c>
      <c r="H86" s="105">
        <v>0</v>
      </c>
      <c r="I86" s="105">
        <v>692.3</v>
      </c>
      <c r="J86" s="105">
        <v>1920.2278200000001</v>
      </c>
      <c r="K86" s="1"/>
      <c r="L86" s="1"/>
      <c r="M86" s="1"/>
      <c r="N86" s="1"/>
      <c r="O86" s="1"/>
      <c r="P86" s="1"/>
      <c r="Q86" s="1"/>
      <c r="R86" s="1"/>
      <c r="S86" s="1"/>
    </row>
    <row r="87" spans="1:19">
      <c r="A87" s="17" t="s">
        <v>23</v>
      </c>
      <c r="B87" s="105">
        <v>175.54104999999998</v>
      </c>
      <c r="C87" s="105">
        <v>53.508000000000003</v>
      </c>
      <c r="D87" s="105">
        <v>125.98922</v>
      </c>
      <c r="E87" s="105">
        <v>110.13681</v>
      </c>
      <c r="F87" s="105">
        <v>85.406999999999996</v>
      </c>
      <c r="G87" s="105">
        <v>273.52136999999999</v>
      </c>
      <c r="H87" s="105">
        <v>12.603540000000001</v>
      </c>
      <c r="I87" s="105">
        <v>0</v>
      </c>
      <c r="J87" s="105">
        <v>836.70699000000002</v>
      </c>
      <c r="K87" s="1"/>
      <c r="L87" s="1"/>
      <c r="M87" s="1"/>
      <c r="N87" s="1"/>
      <c r="O87" s="1"/>
      <c r="P87" s="1"/>
      <c r="Q87" s="1"/>
      <c r="R87" s="1"/>
      <c r="S87" s="1"/>
    </row>
    <row r="88" spans="1:19">
      <c r="A88" s="17" t="s">
        <v>24</v>
      </c>
      <c r="B88" s="105">
        <v>162703.65093999999</v>
      </c>
      <c r="C88" s="105">
        <v>268247.61397000001</v>
      </c>
      <c r="D88" s="105">
        <v>181794.62968000001</v>
      </c>
      <c r="E88" s="105">
        <v>1009.86455</v>
      </c>
      <c r="F88" s="105">
        <v>11.73</v>
      </c>
      <c r="G88" s="105">
        <v>215553.28819999998</v>
      </c>
      <c r="H88" s="105">
        <v>2246.5884300000002</v>
      </c>
      <c r="I88" s="105">
        <v>84342.54178</v>
      </c>
      <c r="J88" s="105">
        <v>915909.90755</v>
      </c>
      <c r="K88" s="1"/>
      <c r="L88" s="1"/>
      <c r="M88" s="1"/>
      <c r="N88" s="1"/>
      <c r="O88" s="1"/>
      <c r="P88" s="1"/>
      <c r="Q88" s="1"/>
      <c r="R88" s="1"/>
      <c r="S88" s="1"/>
    </row>
    <row r="89" spans="1:19">
      <c r="A89" s="17" t="s">
        <v>84</v>
      </c>
      <c r="B89" s="105">
        <v>0</v>
      </c>
      <c r="C89" s="105">
        <v>1508.5734</v>
      </c>
      <c r="D89" s="105">
        <v>93.939619999999991</v>
      </c>
      <c r="E89" s="105">
        <v>0</v>
      </c>
      <c r="F89" s="105">
        <v>0</v>
      </c>
      <c r="G89" s="105">
        <v>79.498220000000003</v>
      </c>
      <c r="H89" s="105">
        <v>0</v>
      </c>
      <c r="I89" s="105">
        <v>0</v>
      </c>
      <c r="J89" s="105">
        <v>1682.01124</v>
      </c>
      <c r="K89" s="1"/>
      <c r="L89" s="1"/>
      <c r="M89" s="1"/>
      <c r="N89" s="1"/>
      <c r="O89" s="1"/>
      <c r="P89" s="1"/>
      <c r="Q89" s="1"/>
      <c r="R89" s="1"/>
      <c r="S89" s="1"/>
    </row>
    <row r="90" spans="1:19">
      <c r="A90" s="17" t="s">
        <v>85</v>
      </c>
      <c r="B90" s="105">
        <v>-117.23980999999999</v>
      </c>
      <c r="C90" s="105">
        <v>-26.85801</v>
      </c>
      <c r="D90" s="105">
        <v>-85.404250000000005</v>
      </c>
      <c r="E90" s="105">
        <v>0</v>
      </c>
      <c r="F90" s="105">
        <v>-53.484000000000002</v>
      </c>
      <c r="G90" s="105">
        <v>-101.88417</v>
      </c>
      <c r="H90" s="105">
        <v>-7.8015400000000001</v>
      </c>
      <c r="I90" s="105">
        <v>0</v>
      </c>
      <c r="J90" s="105">
        <v>-392.67178000000001</v>
      </c>
      <c r="K90" s="1"/>
      <c r="L90" s="1"/>
      <c r="M90" s="1"/>
      <c r="N90" s="1"/>
      <c r="O90" s="1"/>
      <c r="P90" s="1"/>
      <c r="Q90" s="1"/>
      <c r="R90" s="1"/>
      <c r="S90" s="1"/>
    </row>
    <row r="91" spans="1:19">
      <c r="A91" s="15" t="s">
        <v>86</v>
      </c>
      <c r="B91" s="106">
        <v>8204.8040799999999</v>
      </c>
      <c r="C91" s="106">
        <v>57570.766159999999</v>
      </c>
      <c r="D91" s="106">
        <v>64416.173360000001</v>
      </c>
      <c r="E91" s="106">
        <v>3791.35131</v>
      </c>
      <c r="F91" s="106">
        <v>4983.6397500000003</v>
      </c>
      <c r="G91" s="106">
        <v>14728.532210000001</v>
      </c>
      <c r="H91" s="106">
        <v>1324.4299599999999</v>
      </c>
      <c r="I91" s="106">
        <v>10820.889939999999</v>
      </c>
      <c r="J91" s="106">
        <v>165840.58677000002</v>
      </c>
      <c r="K91" s="1"/>
      <c r="L91" s="1"/>
      <c r="M91" s="1"/>
      <c r="N91" s="1"/>
      <c r="O91" s="1"/>
      <c r="P91" s="1"/>
      <c r="Q91" s="1"/>
      <c r="R91" s="1"/>
      <c r="S91" s="1"/>
    </row>
    <row r="92" spans="1:19">
      <c r="A92" s="17" t="s">
        <v>87</v>
      </c>
      <c r="B92" s="105">
        <v>148.40985000000001</v>
      </c>
      <c r="C92" s="105">
        <v>9362.2161099999994</v>
      </c>
      <c r="D92" s="105">
        <v>11173.8267</v>
      </c>
      <c r="E92" s="105">
        <v>1803.92912</v>
      </c>
      <c r="F92" s="105">
        <v>0</v>
      </c>
      <c r="G92" s="105">
        <v>3786.5541800000001</v>
      </c>
      <c r="H92" s="105">
        <v>359</v>
      </c>
      <c r="I92" s="105">
        <v>0</v>
      </c>
      <c r="J92" s="105">
        <v>26633.935960000003</v>
      </c>
      <c r="K92" s="1"/>
      <c r="L92" s="1"/>
      <c r="M92" s="1"/>
      <c r="N92" s="1"/>
      <c r="O92" s="1"/>
      <c r="P92" s="1"/>
      <c r="Q92" s="1"/>
      <c r="R92" s="1"/>
      <c r="S92" s="1"/>
    </row>
    <row r="93" spans="1:19">
      <c r="A93" s="17" t="s">
        <v>88</v>
      </c>
      <c r="B93" s="105">
        <v>4612.1878299999998</v>
      </c>
      <c r="C93" s="105">
        <v>25618.77449</v>
      </c>
      <c r="D93" s="105">
        <v>26931.209429999999</v>
      </c>
      <c r="E93" s="105">
        <v>1710.4359199999999</v>
      </c>
      <c r="F93" s="105">
        <v>0</v>
      </c>
      <c r="G93" s="105">
        <v>3011.6480799999999</v>
      </c>
      <c r="H93" s="105">
        <v>443.76204999999999</v>
      </c>
      <c r="I93" s="105">
        <v>1628.9022600000001</v>
      </c>
      <c r="J93" s="105">
        <v>63956.920060000004</v>
      </c>
      <c r="K93" s="1"/>
      <c r="L93" s="1"/>
      <c r="M93" s="1"/>
      <c r="N93" s="1"/>
      <c r="O93" s="1"/>
      <c r="P93" s="1"/>
      <c r="Q93" s="1"/>
      <c r="R93" s="1"/>
      <c r="S93" s="1"/>
    </row>
    <row r="94" spans="1:19">
      <c r="A94" s="17" t="s">
        <v>89</v>
      </c>
      <c r="B94" s="105">
        <v>577.76493000000005</v>
      </c>
      <c r="C94" s="105">
        <v>4663.9131699999998</v>
      </c>
      <c r="D94" s="105">
        <v>4716.9990399999997</v>
      </c>
      <c r="E94" s="105">
        <v>74.692589999999996</v>
      </c>
      <c r="F94" s="105">
        <v>1813.82347</v>
      </c>
      <c r="G94" s="105">
        <v>1823.44686</v>
      </c>
      <c r="H94" s="105">
        <v>96.075649999999996</v>
      </c>
      <c r="I94" s="105">
        <v>981.95753999999999</v>
      </c>
      <c r="J94" s="105">
        <v>14748.67325</v>
      </c>
      <c r="K94" s="1"/>
      <c r="L94" s="1"/>
      <c r="M94" s="1"/>
      <c r="N94" s="1"/>
      <c r="O94" s="1"/>
      <c r="P94" s="1"/>
      <c r="Q94" s="1"/>
      <c r="R94" s="1"/>
      <c r="S94" s="1"/>
    </row>
    <row r="95" spans="1:19">
      <c r="A95" s="17" t="s">
        <v>90</v>
      </c>
      <c r="B95" s="105">
        <v>564.53995999999995</v>
      </c>
      <c r="C95" s="105">
        <v>4497.0680199999997</v>
      </c>
      <c r="D95" s="105">
        <v>6460.0889500000003</v>
      </c>
      <c r="E95" s="105">
        <v>52.909839999999996</v>
      </c>
      <c r="F95" s="105">
        <v>557.33441000000005</v>
      </c>
      <c r="G95" s="105">
        <v>1009.05079</v>
      </c>
      <c r="H95" s="105">
        <v>50.543059999999997</v>
      </c>
      <c r="I95" s="105">
        <v>4372.6797699999997</v>
      </c>
      <c r="J95" s="105">
        <v>17564.214800000002</v>
      </c>
      <c r="K95" s="1"/>
      <c r="L95" s="1"/>
      <c r="M95" s="1"/>
      <c r="N95" s="1"/>
      <c r="O95" s="1"/>
      <c r="P95" s="1"/>
      <c r="Q95" s="1"/>
      <c r="R95" s="1"/>
      <c r="S95" s="1"/>
    </row>
    <row r="96" spans="1:19">
      <c r="A96" s="17" t="s">
        <v>91</v>
      </c>
      <c r="B96" s="105">
        <v>1036.1193900000001</v>
      </c>
      <c r="C96" s="105">
        <v>4912.1215099999999</v>
      </c>
      <c r="D96" s="105">
        <v>12299.10536</v>
      </c>
      <c r="E96" s="105">
        <v>114.68747999999999</v>
      </c>
      <c r="F96" s="105">
        <v>2448.1522099999997</v>
      </c>
      <c r="G96" s="105">
        <v>2128.1797000000001</v>
      </c>
      <c r="H96" s="105">
        <v>371.76452</v>
      </c>
      <c r="I96" s="105">
        <v>3837.2993700000002</v>
      </c>
      <c r="J96" s="105">
        <v>27147.429539999997</v>
      </c>
      <c r="K96" s="1"/>
      <c r="L96" s="1"/>
      <c r="M96" s="1"/>
      <c r="N96" s="1"/>
      <c r="O96" s="1"/>
      <c r="P96" s="1"/>
      <c r="Q96" s="1"/>
      <c r="R96" s="1"/>
      <c r="S96" s="1"/>
    </row>
    <row r="97" spans="1:19">
      <c r="A97" s="17" t="s">
        <v>92</v>
      </c>
      <c r="B97" s="105">
        <v>1202.38077</v>
      </c>
      <c r="C97" s="105">
        <v>8516.6728599999988</v>
      </c>
      <c r="D97" s="105">
        <v>2819.4604199999999</v>
      </c>
      <c r="E97" s="105">
        <v>34.696359999999999</v>
      </c>
      <c r="F97" s="105">
        <v>164.32965999999999</v>
      </c>
      <c r="G97" s="105">
        <v>1047.1196400000001</v>
      </c>
      <c r="H97" s="105">
        <v>1.4301700000000002</v>
      </c>
      <c r="I97" s="105">
        <v>5.0999999999999997E-2</v>
      </c>
      <c r="J97" s="105">
        <v>13786.140880000001</v>
      </c>
      <c r="K97" s="1"/>
      <c r="L97" s="1"/>
      <c r="M97" s="1"/>
      <c r="N97" s="1"/>
      <c r="O97" s="1"/>
      <c r="P97" s="1"/>
      <c r="Q97" s="1"/>
      <c r="R97" s="1"/>
      <c r="S97" s="1"/>
    </row>
    <row r="98" spans="1:19">
      <c r="A98" s="17" t="s">
        <v>93</v>
      </c>
      <c r="B98" s="105">
        <v>63.401350000000001</v>
      </c>
      <c r="C98" s="105">
        <v>0</v>
      </c>
      <c r="D98" s="105">
        <v>0</v>
      </c>
      <c r="E98" s="105">
        <v>0</v>
      </c>
      <c r="F98" s="105">
        <v>0</v>
      </c>
      <c r="G98" s="105">
        <v>0</v>
      </c>
      <c r="H98" s="105">
        <v>1.8545099999999999</v>
      </c>
      <c r="I98" s="105">
        <v>0</v>
      </c>
      <c r="J98" s="105">
        <v>65.255859999999998</v>
      </c>
      <c r="K98" s="1"/>
      <c r="L98" s="1"/>
      <c r="M98" s="1"/>
      <c r="N98" s="1"/>
      <c r="O98" s="1"/>
      <c r="P98" s="1"/>
      <c r="Q98" s="1"/>
      <c r="R98" s="1"/>
      <c r="S98" s="1"/>
    </row>
    <row r="99" spans="1:19">
      <c r="A99" s="17" t="s">
        <v>94</v>
      </c>
      <c r="B99" s="105">
        <v>0</v>
      </c>
      <c r="C99" s="105">
        <v>0</v>
      </c>
      <c r="D99" s="105">
        <v>0</v>
      </c>
      <c r="E99" s="105">
        <v>0</v>
      </c>
      <c r="F99" s="105">
        <v>0</v>
      </c>
      <c r="G99" s="105">
        <v>1922.53296</v>
      </c>
      <c r="H99" s="105">
        <v>0</v>
      </c>
      <c r="I99" s="105">
        <v>0</v>
      </c>
      <c r="J99" s="105">
        <v>1922.53296</v>
      </c>
      <c r="K99" s="1"/>
      <c r="L99" s="1"/>
      <c r="M99" s="1"/>
      <c r="N99" s="1"/>
      <c r="O99" s="1"/>
      <c r="P99" s="1"/>
      <c r="Q99" s="1"/>
      <c r="R99" s="1"/>
      <c r="S99" s="1"/>
    </row>
    <row r="100" spans="1:19">
      <c r="A100" s="17" t="s">
        <v>95</v>
      </c>
      <c r="B100" s="105">
        <v>0</v>
      </c>
      <c r="C100" s="105">
        <v>0</v>
      </c>
      <c r="D100" s="105">
        <v>15.483459999999999</v>
      </c>
      <c r="E100" s="105">
        <v>0</v>
      </c>
      <c r="F100" s="105">
        <v>0</v>
      </c>
      <c r="G100" s="105">
        <v>0</v>
      </c>
      <c r="H100" s="105">
        <v>0</v>
      </c>
      <c r="I100" s="105">
        <v>0</v>
      </c>
      <c r="J100" s="105">
        <v>15.483459999999999</v>
      </c>
      <c r="K100" s="1"/>
      <c r="L100" s="1"/>
      <c r="M100" s="1"/>
      <c r="N100" s="1"/>
      <c r="O100" s="1"/>
      <c r="P100" s="1"/>
      <c r="Q100" s="1"/>
      <c r="R100" s="1"/>
      <c r="S100" s="1"/>
    </row>
    <row r="101" spans="1:19">
      <c r="A101" s="15" t="s">
        <v>96</v>
      </c>
      <c r="B101" s="106">
        <v>1585.23585</v>
      </c>
      <c r="C101" s="106">
        <v>9670.4997100000001</v>
      </c>
      <c r="D101" s="106">
        <v>12617.104369999999</v>
      </c>
      <c r="E101" s="106">
        <v>224.82738000000001</v>
      </c>
      <c r="F101" s="106">
        <v>1522.4318000000001</v>
      </c>
      <c r="G101" s="106">
        <v>3095.4548500000001</v>
      </c>
      <c r="H101" s="106">
        <v>473.00850000000003</v>
      </c>
      <c r="I101" s="106">
        <v>4675.7422000000006</v>
      </c>
      <c r="J101" s="106">
        <v>33864.304659999994</v>
      </c>
      <c r="K101" s="1"/>
      <c r="L101" s="1"/>
      <c r="M101" s="1"/>
      <c r="N101" s="1"/>
      <c r="O101" s="1"/>
      <c r="P101" s="1"/>
      <c r="Q101" s="1"/>
      <c r="R101" s="1"/>
      <c r="S101" s="1"/>
    </row>
    <row r="102" spans="1:19">
      <c r="A102" s="17" t="s">
        <v>97</v>
      </c>
      <c r="B102" s="105">
        <v>341.12948</v>
      </c>
      <c r="C102" s="105">
        <v>3820.5147999999999</v>
      </c>
      <c r="D102" s="105">
        <v>1825.7381399999999</v>
      </c>
      <c r="E102" s="105">
        <v>55.797530000000002</v>
      </c>
      <c r="F102" s="105">
        <v>503.15111999999999</v>
      </c>
      <c r="G102" s="105">
        <v>96.666039999999995</v>
      </c>
      <c r="H102" s="105">
        <v>35.59554</v>
      </c>
      <c r="I102" s="105">
        <v>200.21542000000002</v>
      </c>
      <c r="J102" s="105">
        <v>6878.80807</v>
      </c>
      <c r="K102" s="1"/>
      <c r="L102" s="1"/>
      <c r="M102" s="1"/>
      <c r="N102" s="1"/>
      <c r="O102" s="1"/>
      <c r="P102" s="1"/>
      <c r="Q102" s="1"/>
      <c r="R102" s="1"/>
      <c r="S102" s="1"/>
    </row>
    <row r="103" spans="1:19">
      <c r="A103" s="17" t="s">
        <v>98</v>
      </c>
      <c r="B103" s="105">
        <v>445.32135</v>
      </c>
      <c r="C103" s="105">
        <v>2852.9669800000001</v>
      </c>
      <c r="D103" s="105">
        <v>3981.95516</v>
      </c>
      <c r="E103" s="105">
        <v>19.279910000000001</v>
      </c>
      <c r="F103" s="105">
        <v>217.61744000000002</v>
      </c>
      <c r="G103" s="105">
        <v>1225.0715600000001</v>
      </c>
      <c r="H103" s="105">
        <v>187.89146</v>
      </c>
      <c r="I103" s="105">
        <v>2783.2704399999998</v>
      </c>
      <c r="J103" s="105">
        <v>11713.374300000001</v>
      </c>
      <c r="K103" s="1"/>
      <c r="L103" s="1"/>
      <c r="M103" s="1"/>
      <c r="N103" s="1"/>
      <c r="O103" s="1"/>
      <c r="P103" s="1"/>
      <c r="Q103" s="1"/>
      <c r="R103" s="1"/>
      <c r="S103" s="1"/>
    </row>
    <row r="104" spans="1:19">
      <c r="A104" s="17" t="s">
        <v>99</v>
      </c>
      <c r="B104" s="105">
        <v>0</v>
      </c>
      <c r="C104" s="105">
        <v>2713.37473</v>
      </c>
      <c r="D104" s="105">
        <v>0</v>
      </c>
      <c r="E104" s="105">
        <v>27.234749999999998</v>
      </c>
      <c r="F104" s="105">
        <v>78.228279999999998</v>
      </c>
      <c r="G104" s="105">
        <v>52.382640000000002</v>
      </c>
      <c r="H104" s="105">
        <v>0</v>
      </c>
      <c r="I104" s="105">
        <v>40.749870000000001</v>
      </c>
      <c r="J104" s="105">
        <v>2911.9702699999998</v>
      </c>
      <c r="K104" s="1"/>
      <c r="L104" s="1"/>
      <c r="M104" s="1"/>
      <c r="N104" s="1"/>
      <c r="O104" s="1"/>
      <c r="P104" s="1"/>
      <c r="Q104" s="1"/>
      <c r="R104" s="1"/>
      <c r="S104" s="1"/>
    </row>
    <row r="105" spans="1:19">
      <c r="A105" s="17" t="s">
        <v>100</v>
      </c>
      <c r="B105" s="105">
        <v>798.78502000000003</v>
      </c>
      <c r="C105" s="105">
        <v>283.64320000000004</v>
      </c>
      <c r="D105" s="105">
        <v>6809.4110700000001</v>
      </c>
      <c r="E105" s="105">
        <v>122.51519</v>
      </c>
      <c r="F105" s="105">
        <v>723.43495999999993</v>
      </c>
      <c r="G105" s="105">
        <v>1721.3346100000001</v>
      </c>
      <c r="H105" s="105">
        <v>249.5215</v>
      </c>
      <c r="I105" s="105">
        <v>1651.50647</v>
      </c>
      <c r="J105" s="105">
        <v>12360.15202</v>
      </c>
      <c r="K105" s="1"/>
      <c r="L105" s="1"/>
      <c r="M105" s="1"/>
      <c r="N105" s="1"/>
      <c r="O105" s="1"/>
      <c r="P105" s="1"/>
      <c r="Q105" s="1"/>
      <c r="R105" s="1"/>
      <c r="S105" s="1"/>
    </row>
    <row r="106" spans="1:19">
      <c r="A106" s="19" t="s">
        <v>101</v>
      </c>
      <c r="B106" s="105">
        <v>0</v>
      </c>
      <c r="C106" s="105">
        <v>0</v>
      </c>
      <c r="D106" s="105">
        <v>0</v>
      </c>
      <c r="E106" s="105">
        <v>0</v>
      </c>
      <c r="F106" s="105">
        <v>0</v>
      </c>
      <c r="G106" s="105">
        <v>0</v>
      </c>
      <c r="H106" s="105">
        <v>0</v>
      </c>
      <c r="I106" s="105">
        <v>0</v>
      </c>
      <c r="J106" s="105">
        <v>0</v>
      </c>
      <c r="K106" s="1"/>
      <c r="L106" s="1"/>
      <c r="M106" s="1"/>
      <c r="N106" s="1"/>
      <c r="O106" s="1"/>
      <c r="P106" s="1"/>
      <c r="Q106" s="1"/>
      <c r="R106" s="1"/>
      <c r="S106" s="1"/>
    </row>
    <row r="107" spans="1:19">
      <c r="A107" s="15" t="s">
        <v>102</v>
      </c>
      <c r="B107" s="106">
        <v>0</v>
      </c>
      <c r="C107" s="106">
        <v>0</v>
      </c>
      <c r="D107" s="106">
        <v>0</v>
      </c>
      <c r="E107" s="106">
        <v>0</v>
      </c>
      <c r="F107" s="106">
        <v>0</v>
      </c>
      <c r="G107" s="106">
        <v>0</v>
      </c>
      <c r="H107" s="106">
        <v>0</v>
      </c>
      <c r="I107" s="106">
        <v>0</v>
      </c>
      <c r="J107" s="106">
        <v>0</v>
      </c>
      <c r="K107" s="1"/>
      <c r="L107" s="1"/>
      <c r="M107" s="1"/>
      <c r="N107" s="1"/>
      <c r="O107" s="1"/>
      <c r="P107" s="1"/>
      <c r="Q107" s="1"/>
      <c r="R107" s="1"/>
      <c r="S107" s="1"/>
    </row>
    <row r="108" spans="1:19">
      <c r="A108" s="17" t="s">
        <v>103</v>
      </c>
      <c r="B108" s="105">
        <v>0</v>
      </c>
      <c r="C108" s="105">
        <v>0</v>
      </c>
      <c r="D108" s="105">
        <v>0</v>
      </c>
      <c r="E108" s="105">
        <v>0</v>
      </c>
      <c r="F108" s="105">
        <v>0</v>
      </c>
      <c r="G108" s="105">
        <v>0</v>
      </c>
      <c r="H108" s="105">
        <v>0</v>
      </c>
      <c r="I108" s="105">
        <v>0</v>
      </c>
      <c r="J108" s="105">
        <v>0</v>
      </c>
      <c r="K108" s="1"/>
      <c r="L108" s="1"/>
      <c r="M108" s="1"/>
      <c r="N108" s="1"/>
      <c r="O108" s="1"/>
      <c r="P108" s="1"/>
      <c r="Q108" s="1"/>
      <c r="R108" s="1"/>
      <c r="S108" s="1"/>
    </row>
    <row r="109" spans="1:19">
      <c r="A109" s="17" t="s">
        <v>104</v>
      </c>
      <c r="B109" s="105">
        <v>0</v>
      </c>
      <c r="C109" s="105">
        <v>0</v>
      </c>
      <c r="D109" s="105">
        <v>0</v>
      </c>
      <c r="E109" s="105">
        <v>0</v>
      </c>
      <c r="F109" s="105">
        <v>0</v>
      </c>
      <c r="G109" s="105">
        <v>0</v>
      </c>
      <c r="H109" s="105">
        <v>0</v>
      </c>
      <c r="I109" s="105">
        <v>0</v>
      </c>
      <c r="J109" s="105">
        <v>0</v>
      </c>
      <c r="K109" s="1"/>
      <c r="L109" s="1"/>
      <c r="M109" s="1"/>
      <c r="N109" s="1"/>
      <c r="O109" s="1"/>
      <c r="P109" s="1"/>
      <c r="Q109" s="1"/>
      <c r="R109" s="1"/>
      <c r="S109" s="1"/>
    </row>
    <row r="110" spans="1:19">
      <c r="A110" s="17" t="s">
        <v>105</v>
      </c>
      <c r="B110" s="105">
        <v>0</v>
      </c>
      <c r="C110" s="105">
        <v>0</v>
      </c>
      <c r="D110" s="105">
        <v>0</v>
      </c>
      <c r="E110" s="105">
        <v>0</v>
      </c>
      <c r="F110" s="105">
        <v>0</v>
      </c>
      <c r="G110" s="105">
        <v>0</v>
      </c>
      <c r="H110" s="105">
        <v>0</v>
      </c>
      <c r="I110" s="105">
        <v>0</v>
      </c>
      <c r="J110" s="105">
        <v>0</v>
      </c>
      <c r="K110" s="1"/>
      <c r="L110" s="1"/>
      <c r="M110" s="1"/>
      <c r="N110" s="1"/>
      <c r="O110" s="1"/>
      <c r="P110" s="1"/>
      <c r="Q110" s="1"/>
      <c r="R110" s="1"/>
      <c r="S110" s="1"/>
    </row>
    <row r="111" spans="1:19">
      <c r="A111" s="17" t="s">
        <v>106</v>
      </c>
      <c r="B111" s="105">
        <v>0</v>
      </c>
      <c r="C111" s="105">
        <v>0</v>
      </c>
      <c r="D111" s="105">
        <v>0</v>
      </c>
      <c r="E111" s="105">
        <v>0</v>
      </c>
      <c r="F111" s="105">
        <v>0</v>
      </c>
      <c r="G111" s="105">
        <v>0</v>
      </c>
      <c r="H111" s="105">
        <v>0</v>
      </c>
      <c r="I111" s="105">
        <v>0</v>
      </c>
      <c r="J111" s="105">
        <v>0</v>
      </c>
      <c r="K111" s="1"/>
      <c r="L111" s="1"/>
      <c r="M111" s="1"/>
      <c r="N111" s="1"/>
      <c r="O111" s="1"/>
      <c r="P111" s="1"/>
      <c r="Q111" s="1"/>
      <c r="R111" s="1"/>
      <c r="S111" s="1"/>
    </row>
    <row r="112" spans="1:19">
      <c r="A112" s="17" t="s">
        <v>107</v>
      </c>
      <c r="B112" s="105">
        <v>0</v>
      </c>
      <c r="C112" s="105">
        <v>0</v>
      </c>
      <c r="D112" s="105">
        <v>0</v>
      </c>
      <c r="E112" s="105">
        <v>0</v>
      </c>
      <c r="F112" s="105">
        <v>0</v>
      </c>
      <c r="G112" s="105">
        <v>0</v>
      </c>
      <c r="H112" s="105">
        <v>0</v>
      </c>
      <c r="I112" s="105">
        <v>0</v>
      </c>
      <c r="J112" s="105">
        <v>0</v>
      </c>
      <c r="K112" s="1"/>
      <c r="L112" s="1"/>
      <c r="M112" s="1"/>
      <c r="N112" s="1"/>
      <c r="O112" s="1"/>
      <c r="P112" s="1"/>
      <c r="Q112" s="1"/>
      <c r="R112" s="1"/>
      <c r="S112" s="1"/>
    </row>
    <row r="113" spans="1:19">
      <c r="A113" s="19" t="s">
        <v>108</v>
      </c>
      <c r="B113" s="105">
        <v>0</v>
      </c>
      <c r="C113" s="105">
        <v>0</v>
      </c>
      <c r="D113" s="105">
        <v>0</v>
      </c>
      <c r="E113" s="105">
        <v>0</v>
      </c>
      <c r="F113" s="105">
        <v>0</v>
      </c>
      <c r="G113" s="105">
        <v>0</v>
      </c>
      <c r="H113" s="105">
        <v>0</v>
      </c>
      <c r="I113" s="105">
        <v>0</v>
      </c>
      <c r="J113" s="105">
        <v>0</v>
      </c>
      <c r="K113" s="1"/>
      <c r="L113" s="1"/>
      <c r="M113" s="1"/>
      <c r="N113" s="1"/>
      <c r="O113" s="1"/>
      <c r="P113" s="1"/>
      <c r="Q113" s="1"/>
      <c r="R113" s="1"/>
      <c r="S113" s="1"/>
    </row>
    <row r="114" spans="1:19">
      <c r="A114" s="15" t="s">
        <v>109</v>
      </c>
      <c r="B114" s="106">
        <v>1078803.0935499999</v>
      </c>
      <c r="C114" s="106">
        <v>2876485.3986799996</v>
      </c>
      <c r="D114" s="106">
        <v>1830304.0974100002</v>
      </c>
      <c r="E114" s="106">
        <v>64281.928549999997</v>
      </c>
      <c r="F114" s="106">
        <v>467021.13539000001</v>
      </c>
      <c r="G114" s="106">
        <v>1102882.40769</v>
      </c>
      <c r="H114" s="106">
        <v>38519.274549999995</v>
      </c>
      <c r="I114" s="106">
        <v>1224451.4151199998</v>
      </c>
      <c r="J114" s="106">
        <v>8682748.7509400006</v>
      </c>
      <c r="K114" s="1"/>
      <c r="L114" s="1"/>
      <c r="M114" s="1"/>
      <c r="N114" s="1"/>
      <c r="O114" s="1"/>
      <c r="P114" s="1"/>
      <c r="Q114" s="1"/>
      <c r="R114" s="1"/>
      <c r="S114" s="1"/>
    </row>
    <row r="115" spans="1:19">
      <c r="A115" s="15" t="s">
        <v>110</v>
      </c>
      <c r="B115" s="106">
        <v>80480.511069999993</v>
      </c>
      <c r="C115" s="106">
        <v>830574.71295000007</v>
      </c>
      <c r="D115" s="106">
        <v>338165.26489999995</v>
      </c>
      <c r="E115" s="106">
        <v>45.436920000000001</v>
      </c>
      <c r="F115" s="106">
        <v>68041.697899999999</v>
      </c>
      <c r="G115" s="106">
        <v>30728.450809999998</v>
      </c>
      <c r="H115" s="106">
        <v>0</v>
      </c>
      <c r="I115" s="106">
        <v>264321.93537999998</v>
      </c>
      <c r="J115" s="106">
        <v>1612358.0099300002</v>
      </c>
      <c r="K115" s="1"/>
      <c r="L115" s="1"/>
      <c r="M115" s="1"/>
      <c r="N115" s="1"/>
      <c r="O115" s="1"/>
      <c r="P115" s="1"/>
      <c r="Q115" s="1"/>
      <c r="R115" s="1"/>
      <c r="S115" s="1"/>
    </row>
    <row r="116" spans="1:19">
      <c r="A116" s="17" t="s">
        <v>111</v>
      </c>
      <c r="B116" s="105">
        <v>0</v>
      </c>
      <c r="C116" s="105">
        <v>9.1329999999999991</v>
      </c>
      <c r="D116" s="105">
        <v>659.9094399999999</v>
      </c>
      <c r="E116" s="105">
        <v>45.436920000000001</v>
      </c>
      <c r="F116" s="105">
        <v>1.7000000000000001E-2</v>
      </c>
      <c r="G116" s="105">
        <v>0</v>
      </c>
      <c r="H116" s="105">
        <v>0</v>
      </c>
      <c r="I116" s="105">
        <v>0</v>
      </c>
      <c r="J116" s="105">
        <v>714.49635999999998</v>
      </c>
      <c r="K116" s="1"/>
      <c r="L116" s="1"/>
      <c r="M116" s="1"/>
      <c r="N116" s="1"/>
      <c r="O116" s="1"/>
      <c r="P116" s="1"/>
      <c r="Q116" s="1"/>
      <c r="R116" s="1"/>
      <c r="S116" s="1"/>
    </row>
    <row r="117" spans="1:19">
      <c r="A117" s="17" t="s">
        <v>112</v>
      </c>
      <c r="B117" s="105">
        <v>0</v>
      </c>
      <c r="C117" s="105">
        <v>0</v>
      </c>
      <c r="D117" s="105">
        <v>0</v>
      </c>
      <c r="E117" s="105">
        <v>0</v>
      </c>
      <c r="F117" s="105">
        <v>0</v>
      </c>
      <c r="G117" s="105">
        <v>0</v>
      </c>
      <c r="H117" s="105">
        <v>0</v>
      </c>
      <c r="I117" s="105">
        <v>0</v>
      </c>
      <c r="J117" s="105">
        <v>0</v>
      </c>
      <c r="K117" s="1"/>
      <c r="L117" s="1"/>
      <c r="M117" s="1"/>
      <c r="N117" s="1"/>
      <c r="O117" s="1"/>
      <c r="P117" s="1"/>
      <c r="Q117" s="1"/>
      <c r="R117" s="1"/>
      <c r="S117" s="1"/>
    </row>
    <row r="118" spans="1:19">
      <c r="A118" s="17" t="s">
        <v>113</v>
      </c>
      <c r="B118" s="105">
        <v>0</v>
      </c>
      <c r="C118" s="105">
        <v>9.1329999999999991</v>
      </c>
      <c r="D118" s="105">
        <v>659.9094399999999</v>
      </c>
      <c r="E118" s="105">
        <v>45.436920000000001</v>
      </c>
      <c r="F118" s="105">
        <v>1.7000000000000001E-2</v>
      </c>
      <c r="G118" s="105">
        <v>0</v>
      </c>
      <c r="H118" s="105">
        <v>0</v>
      </c>
      <c r="I118" s="105">
        <v>0</v>
      </c>
      <c r="J118" s="105">
        <v>714.49635999999998</v>
      </c>
      <c r="K118" s="1"/>
      <c r="L118" s="1"/>
      <c r="M118" s="1"/>
      <c r="N118" s="1"/>
      <c r="O118" s="1"/>
      <c r="P118" s="1"/>
      <c r="Q118" s="1"/>
      <c r="R118" s="1"/>
      <c r="S118" s="1"/>
    </row>
    <row r="119" spans="1:19">
      <c r="A119" s="17" t="s">
        <v>114</v>
      </c>
      <c r="B119" s="105">
        <v>23345.915940000003</v>
      </c>
      <c r="C119" s="105">
        <v>305899.03392000002</v>
      </c>
      <c r="D119" s="105">
        <v>100278.68992</v>
      </c>
      <c r="E119" s="105">
        <v>0</v>
      </c>
      <c r="F119" s="105">
        <v>48963.160049999999</v>
      </c>
      <c r="G119" s="105">
        <v>12696.025599999999</v>
      </c>
      <c r="H119" s="105">
        <v>0</v>
      </c>
      <c r="I119" s="105">
        <v>107520.94901000001</v>
      </c>
      <c r="J119" s="105">
        <v>598703.77444000007</v>
      </c>
      <c r="K119" s="1"/>
      <c r="L119" s="1"/>
      <c r="M119" s="1"/>
      <c r="N119" s="1"/>
      <c r="O119" s="1"/>
      <c r="P119" s="1"/>
      <c r="Q119" s="1"/>
      <c r="R119" s="1"/>
      <c r="S119" s="1"/>
    </row>
    <row r="120" spans="1:19">
      <c r="A120" s="17" t="s">
        <v>115</v>
      </c>
      <c r="B120" s="105">
        <v>56247.127710000001</v>
      </c>
      <c r="C120" s="105">
        <v>0</v>
      </c>
      <c r="D120" s="105">
        <v>0</v>
      </c>
      <c r="E120" s="105">
        <v>0</v>
      </c>
      <c r="F120" s="105">
        <v>18811.972140000002</v>
      </c>
      <c r="G120" s="105">
        <v>2373.9079999999999</v>
      </c>
      <c r="H120" s="105">
        <v>0</v>
      </c>
      <c r="I120" s="105">
        <v>0</v>
      </c>
      <c r="J120" s="105">
        <v>77433.007849999995</v>
      </c>
      <c r="K120" s="1"/>
      <c r="L120" s="1"/>
      <c r="M120" s="1"/>
      <c r="N120" s="1"/>
      <c r="O120" s="1"/>
      <c r="P120" s="1"/>
      <c r="Q120" s="1"/>
      <c r="R120" s="1"/>
      <c r="S120" s="1"/>
    </row>
    <row r="121" spans="1:19">
      <c r="A121" s="18" t="s">
        <v>116</v>
      </c>
      <c r="B121" s="105">
        <v>401.40496000000002</v>
      </c>
      <c r="C121" s="105">
        <v>0</v>
      </c>
      <c r="D121" s="105">
        <v>0</v>
      </c>
      <c r="E121" s="105">
        <v>0</v>
      </c>
      <c r="F121" s="105">
        <v>30.068519999999999</v>
      </c>
      <c r="G121" s="105">
        <v>305.00799999999998</v>
      </c>
      <c r="H121" s="105">
        <v>0</v>
      </c>
      <c r="I121" s="105">
        <v>0</v>
      </c>
      <c r="J121" s="105">
        <v>736.48148000000003</v>
      </c>
      <c r="K121" s="1"/>
      <c r="L121" s="1"/>
      <c r="M121" s="1"/>
      <c r="N121" s="1"/>
      <c r="O121" s="1"/>
      <c r="P121" s="1"/>
      <c r="Q121" s="1"/>
      <c r="R121" s="1"/>
      <c r="S121" s="1"/>
    </row>
    <row r="122" spans="1:19">
      <c r="A122" s="19" t="s">
        <v>117</v>
      </c>
      <c r="B122" s="105">
        <v>230.02002999999999</v>
      </c>
      <c r="C122" s="105">
        <v>0</v>
      </c>
      <c r="D122" s="105">
        <v>0</v>
      </c>
      <c r="E122" s="105">
        <v>0</v>
      </c>
      <c r="F122" s="105">
        <v>114.7</v>
      </c>
      <c r="G122" s="105">
        <v>0</v>
      </c>
      <c r="H122" s="105">
        <v>0</v>
      </c>
      <c r="I122" s="105">
        <v>0</v>
      </c>
      <c r="J122" s="105">
        <v>344.72003000000001</v>
      </c>
      <c r="K122" s="1"/>
      <c r="L122" s="1"/>
      <c r="M122" s="1"/>
      <c r="N122" s="1"/>
      <c r="O122" s="1"/>
      <c r="P122" s="1"/>
      <c r="Q122" s="1"/>
      <c r="R122" s="1"/>
      <c r="S122" s="1"/>
    </row>
    <row r="123" spans="1:19">
      <c r="A123" s="19" t="s">
        <v>118</v>
      </c>
      <c r="B123" s="105">
        <v>43.2</v>
      </c>
      <c r="C123" s="105">
        <v>0</v>
      </c>
      <c r="D123" s="105">
        <v>0</v>
      </c>
      <c r="E123" s="105">
        <v>0</v>
      </c>
      <c r="F123" s="105">
        <v>9</v>
      </c>
      <c r="G123" s="105">
        <v>0</v>
      </c>
      <c r="H123" s="105">
        <v>0</v>
      </c>
      <c r="I123" s="105">
        <v>0</v>
      </c>
      <c r="J123" s="105">
        <v>52.2</v>
      </c>
      <c r="K123" s="1"/>
      <c r="L123" s="1"/>
      <c r="M123" s="1"/>
      <c r="N123" s="1"/>
      <c r="O123" s="1"/>
      <c r="P123" s="1"/>
      <c r="Q123" s="1"/>
      <c r="R123" s="1"/>
      <c r="S123" s="1"/>
    </row>
    <row r="124" spans="1:19">
      <c r="A124" s="19" t="s">
        <v>119</v>
      </c>
      <c r="B124" s="105">
        <v>4981.6489599999995</v>
      </c>
      <c r="C124" s="105">
        <v>0</v>
      </c>
      <c r="D124" s="105">
        <v>0</v>
      </c>
      <c r="E124" s="105">
        <v>0</v>
      </c>
      <c r="F124" s="105">
        <v>522.00152000000003</v>
      </c>
      <c r="G124" s="105">
        <v>0</v>
      </c>
      <c r="H124" s="105">
        <v>0</v>
      </c>
      <c r="I124" s="105">
        <v>0</v>
      </c>
      <c r="J124" s="105">
        <v>5503.6504800000002</v>
      </c>
      <c r="K124" s="1"/>
      <c r="L124" s="1"/>
      <c r="M124" s="1"/>
      <c r="N124" s="1"/>
      <c r="O124" s="1"/>
      <c r="P124" s="1"/>
      <c r="Q124" s="1"/>
      <c r="R124" s="1"/>
      <c r="S124" s="1"/>
    </row>
    <row r="125" spans="1:19">
      <c r="A125" s="19" t="s">
        <v>120</v>
      </c>
      <c r="B125" s="105">
        <v>14208.77794</v>
      </c>
      <c r="C125" s="105">
        <v>0</v>
      </c>
      <c r="D125" s="105">
        <v>0</v>
      </c>
      <c r="E125" s="105">
        <v>0</v>
      </c>
      <c r="F125" s="105">
        <v>3570.4320400000001</v>
      </c>
      <c r="G125" s="105">
        <v>0</v>
      </c>
      <c r="H125" s="105">
        <v>0</v>
      </c>
      <c r="I125" s="105">
        <v>0</v>
      </c>
      <c r="J125" s="105">
        <v>17779.20998</v>
      </c>
      <c r="K125" s="1"/>
      <c r="L125" s="1"/>
      <c r="M125" s="1"/>
      <c r="N125" s="1"/>
      <c r="O125" s="1"/>
      <c r="P125" s="1"/>
      <c r="Q125" s="1"/>
      <c r="R125" s="1"/>
      <c r="S125" s="1"/>
    </row>
    <row r="126" spans="1:19">
      <c r="A126" s="19" t="s">
        <v>121</v>
      </c>
      <c r="B126" s="105">
        <v>10266.05213</v>
      </c>
      <c r="C126" s="105">
        <v>0</v>
      </c>
      <c r="D126" s="105">
        <v>0</v>
      </c>
      <c r="E126" s="105">
        <v>0</v>
      </c>
      <c r="F126" s="105">
        <v>11545.852060000001</v>
      </c>
      <c r="G126" s="105">
        <v>2062.3000000000002</v>
      </c>
      <c r="H126" s="105">
        <v>0</v>
      </c>
      <c r="I126" s="105">
        <v>0</v>
      </c>
      <c r="J126" s="105">
        <v>23874.20419</v>
      </c>
      <c r="K126" s="1"/>
      <c r="L126" s="1"/>
      <c r="M126" s="1"/>
      <c r="N126" s="1"/>
      <c r="O126" s="1"/>
      <c r="P126" s="1"/>
      <c r="Q126" s="1"/>
      <c r="R126" s="1"/>
      <c r="S126" s="1"/>
    </row>
    <row r="127" spans="1:19">
      <c r="A127" s="20" t="s">
        <v>122</v>
      </c>
      <c r="B127" s="105">
        <v>25720.92369</v>
      </c>
      <c r="C127" s="105">
        <v>0</v>
      </c>
      <c r="D127" s="105">
        <v>0</v>
      </c>
      <c r="E127" s="105">
        <v>0</v>
      </c>
      <c r="F127" s="105">
        <v>2059</v>
      </c>
      <c r="G127" s="105">
        <v>6.6</v>
      </c>
      <c r="H127" s="105">
        <v>0</v>
      </c>
      <c r="I127" s="105">
        <v>0</v>
      </c>
      <c r="J127" s="105">
        <v>27786.523690000002</v>
      </c>
      <c r="K127" s="1"/>
      <c r="L127" s="1"/>
      <c r="M127" s="1"/>
      <c r="N127" s="1"/>
      <c r="O127" s="1"/>
      <c r="P127" s="1"/>
      <c r="Q127" s="1"/>
      <c r="R127" s="1"/>
      <c r="S127" s="1"/>
    </row>
    <row r="128" spans="1:19">
      <c r="A128" s="21" t="s">
        <v>123</v>
      </c>
      <c r="B128" s="105">
        <v>395.1</v>
      </c>
      <c r="C128" s="105">
        <v>0</v>
      </c>
      <c r="D128" s="105">
        <v>0</v>
      </c>
      <c r="E128" s="105">
        <v>0</v>
      </c>
      <c r="F128" s="105">
        <v>960.91800000000001</v>
      </c>
      <c r="G128" s="105">
        <v>0</v>
      </c>
      <c r="H128" s="105">
        <v>0</v>
      </c>
      <c r="I128" s="105">
        <v>0</v>
      </c>
      <c r="J128" s="105">
        <v>1356.018</v>
      </c>
      <c r="K128" s="1"/>
      <c r="L128" s="1"/>
      <c r="M128" s="1"/>
      <c r="N128" s="1"/>
      <c r="O128" s="1"/>
      <c r="P128" s="1"/>
      <c r="Q128" s="1"/>
      <c r="R128" s="1"/>
      <c r="S128" s="1"/>
    </row>
    <row r="129" spans="1:19">
      <c r="A129" s="22" t="s">
        <v>124</v>
      </c>
      <c r="B129" s="105">
        <v>219.93484000000001</v>
      </c>
      <c r="C129" s="105">
        <v>936.40215000000001</v>
      </c>
      <c r="D129" s="105">
        <v>506.54034000000001</v>
      </c>
      <c r="E129" s="105">
        <v>0</v>
      </c>
      <c r="F129" s="105">
        <v>8.7370900000000002</v>
      </c>
      <c r="G129" s="105">
        <v>4.5143900000000006</v>
      </c>
      <c r="H129" s="105">
        <v>0</v>
      </c>
      <c r="I129" s="105">
        <v>49.192129999999999</v>
      </c>
      <c r="J129" s="105">
        <v>1725.3209399999998</v>
      </c>
      <c r="K129" s="1"/>
      <c r="L129" s="1"/>
      <c r="M129" s="1"/>
      <c r="N129" s="1"/>
      <c r="O129" s="1"/>
      <c r="P129" s="1"/>
      <c r="Q129" s="1"/>
      <c r="R129" s="1"/>
      <c r="S129" s="1"/>
    </row>
    <row r="130" spans="1:19">
      <c r="A130" s="17" t="s">
        <v>125</v>
      </c>
      <c r="B130" s="105">
        <v>0</v>
      </c>
      <c r="C130" s="105">
        <v>497776.96701999998</v>
      </c>
      <c r="D130" s="105">
        <v>222961.11280999999</v>
      </c>
      <c r="E130" s="105">
        <v>0</v>
      </c>
      <c r="F130" s="105">
        <v>0</v>
      </c>
      <c r="G130" s="105">
        <v>15522.63587</v>
      </c>
      <c r="H130" s="105">
        <v>0</v>
      </c>
      <c r="I130" s="105">
        <v>149755.44268000001</v>
      </c>
      <c r="J130" s="105">
        <v>886016.15838000004</v>
      </c>
      <c r="K130" s="1"/>
      <c r="L130" s="1"/>
      <c r="M130" s="1"/>
      <c r="N130" s="1"/>
      <c r="O130" s="1"/>
      <c r="P130" s="1"/>
      <c r="Q130" s="1"/>
      <c r="R130" s="1"/>
      <c r="S130" s="1"/>
    </row>
    <row r="131" spans="1:19">
      <c r="A131" s="17" t="s">
        <v>126</v>
      </c>
      <c r="B131" s="105">
        <v>667.53257999999994</v>
      </c>
      <c r="C131" s="105">
        <v>25953.17686</v>
      </c>
      <c r="D131" s="105">
        <v>13759.01239</v>
      </c>
      <c r="E131" s="105">
        <v>0</v>
      </c>
      <c r="F131" s="105">
        <v>257.81162</v>
      </c>
      <c r="G131" s="105">
        <v>131.36695</v>
      </c>
      <c r="H131" s="105">
        <v>0</v>
      </c>
      <c r="I131" s="105">
        <v>6996.3515599999992</v>
      </c>
      <c r="J131" s="105">
        <v>47765.251960000001</v>
      </c>
      <c r="K131" s="1"/>
      <c r="L131" s="1"/>
      <c r="M131" s="1"/>
      <c r="N131" s="1"/>
      <c r="O131" s="1"/>
      <c r="P131" s="1"/>
      <c r="Q131" s="1"/>
      <c r="R131" s="1"/>
      <c r="S131" s="1"/>
    </row>
    <row r="132" spans="1:19">
      <c r="A132" s="15" t="s">
        <v>127</v>
      </c>
      <c r="B132" s="106">
        <v>1.18801</v>
      </c>
      <c r="C132" s="106">
        <v>5.94895</v>
      </c>
      <c r="D132" s="106">
        <v>5.9689199999999998</v>
      </c>
      <c r="E132" s="106">
        <v>0</v>
      </c>
      <c r="F132" s="106">
        <v>5.5000100000000005</v>
      </c>
      <c r="G132" s="106">
        <v>0</v>
      </c>
      <c r="H132" s="106">
        <v>0</v>
      </c>
      <c r="I132" s="106">
        <v>0</v>
      </c>
      <c r="J132" s="106">
        <v>18.605889999999999</v>
      </c>
      <c r="K132" s="1"/>
      <c r="L132" s="1"/>
      <c r="M132" s="1"/>
      <c r="N132" s="1"/>
      <c r="O132" s="1"/>
      <c r="P132" s="1"/>
      <c r="Q132" s="1"/>
      <c r="R132" s="1"/>
      <c r="S132" s="1"/>
    </row>
    <row r="133" spans="1:19">
      <c r="A133" s="15" t="s">
        <v>128</v>
      </c>
      <c r="B133" s="106">
        <v>0</v>
      </c>
      <c r="C133" s="106">
        <v>0</v>
      </c>
      <c r="D133" s="106">
        <v>0</v>
      </c>
      <c r="E133" s="106">
        <v>0</v>
      </c>
      <c r="F133" s="106">
        <v>0</v>
      </c>
      <c r="G133" s="106">
        <v>0</v>
      </c>
      <c r="H133" s="106">
        <v>0</v>
      </c>
      <c r="I133" s="106">
        <v>0</v>
      </c>
      <c r="J133" s="106">
        <v>0</v>
      </c>
      <c r="K133" s="1"/>
      <c r="L133" s="1"/>
      <c r="M133" s="1"/>
      <c r="N133" s="1"/>
      <c r="O133" s="1"/>
      <c r="P133" s="1"/>
      <c r="Q133" s="1"/>
      <c r="R133" s="1"/>
      <c r="S133" s="1"/>
    </row>
    <row r="134" spans="1:19">
      <c r="A134" s="17" t="s">
        <v>129</v>
      </c>
      <c r="B134" s="105">
        <v>0</v>
      </c>
      <c r="C134" s="105">
        <v>0</v>
      </c>
      <c r="D134" s="105">
        <v>0</v>
      </c>
      <c r="E134" s="105">
        <v>0</v>
      </c>
      <c r="F134" s="105">
        <v>0</v>
      </c>
      <c r="G134" s="105">
        <v>0</v>
      </c>
      <c r="H134" s="105">
        <v>0</v>
      </c>
      <c r="I134" s="105">
        <v>0</v>
      </c>
      <c r="J134" s="105">
        <v>0</v>
      </c>
      <c r="K134" s="1"/>
      <c r="L134" s="1"/>
      <c r="M134" s="1"/>
      <c r="N134" s="1"/>
      <c r="O134" s="1"/>
      <c r="P134" s="1"/>
      <c r="Q134" s="1"/>
      <c r="R134" s="1"/>
      <c r="S134" s="1"/>
    </row>
    <row r="135" spans="1:19">
      <c r="A135" s="17" t="s">
        <v>130</v>
      </c>
      <c r="B135" s="105">
        <v>0</v>
      </c>
      <c r="C135" s="105">
        <v>0</v>
      </c>
      <c r="D135" s="105">
        <v>0</v>
      </c>
      <c r="E135" s="105">
        <v>0</v>
      </c>
      <c r="F135" s="105">
        <v>0</v>
      </c>
      <c r="G135" s="105">
        <v>0</v>
      </c>
      <c r="H135" s="105">
        <v>0</v>
      </c>
      <c r="I135" s="105">
        <v>0</v>
      </c>
      <c r="J135" s="105">
        <v>0</v>
      </c>
      <c r="K135" s="1"/>
      <c r="L135" s="1"/>
      <c r="M135" s="1"/>
      <c r="N135" s="1"/>
      <c r="O135" s="1"/>
      <c r="P135" s="1"/>
      <c r="Q135" s="1"/>
      <c r="R135" s="1"/>
      <c r="S135" s="1"/>
    </row>
    <row r="136" spans="1:19">
      <c r="A136" s="17" t="s">
        <v>131</v>
      </c>
      <c r="B136" s="105">
        <v>0</v>
      </c>
      <c r="C136" s="105">
        <v>0</v>
      </c>
      <c r="D136" s="105">
        <v>0</v>
      </c>
      <c r="E136" s="105">
        <v>0</v>
      </c>
      <c r="F136" s="105">
        <v>0</v>
      </c>
      <c r="G136" s="105">
        <v>0</v>
      </c>
      <c r="H136" s="105">
        <v>0</v>
      </c>
      <c r="I136" s="105">
        <v>0</v>
      </c>
      <c r="J136" s="105">
        <v>0</v>
      </c>
      <c r="K136" s="1"/>
      <c r="L136" s="1"/>
      <c r="M136" s="1"/>
      <c r="N136" s="1"/>
      <c r="O136" s="1"/>
      <c r="P136" s="1"/>
      <c r="Q136" s="1"/>
      <c r="R136" s="1"/>
      <c r="S136" s="1"/>
    </row>
    <row r="137" spans="1:19">
      <c r="A137" s="17" t="s">
        <v>132</v>
      </c>
      <c r="B137" s="105">
        <v>0</v>
      </c>
      <c r="C137" s="105">
        <v>0</v>
      </c>
      <c r="D137" s="105">
        <v>0</v>
      </c>
      <c r="E137" s="105">
        <v>0</v>
      </c>
      <c r="F137" s="105">
        <v>0</v>
      </c>
      <c r="G137" s="105">
        <v>0</v>
      </c>
      <c r="H137" s="105">
        <v>0</v>
      </c>
      <c r="I137" s="105">
        <v>0</v>
      </c>
      <c r="J137" s="105">
        <v>0</v>
      </c>
      <c r="K137" s="1"/>
      <c r="L137" s="1"/>
      <c r="M137" s="1"/>
      <c r="N137" s="1"/>
      <c r="O137" s="1"/>
      <c r="P137" s="1"/>
      <c r="Q137" s="1"/>
      <c r="R137" s="1"/>
      <c r="S137" s="1"/>
    </row>
    <row r="138" spans="1:19">
      <c r="A138" s="17" t="s">
        <v>133</v>
      </c>
      <c r="B138" s="105">
        <v>0</v>
      </c>
      <c r="C138" s="105">
        <v>0</v>
      </c>
      <c r="D138" s="105">
        <v>0</v>
      </c>
      <c r="E138" s="105">
        <v>0</v>
      </c>
      <c r="F138" s="105">
        <v>0</v>
      </c>
      <c r="G138" s="105">
        <v>0</v>
      </c>
      <c r="H138" s="105">
        <v>0</v>
      </c>
      <c r="I138" s="105">
        <v>0</v>
      </c>
      <c r="J138" s="105">
        <v>0</v>
      </c>
      <c r="K138" s="1"/>
      <c r="L138" s="1"/>
      <c r="M138" s="1"/>
      <c r="N138" s="1"/>
      <c r="O138" s="1"/>
      <c r="P138" s="1"/>
      <c r="Q138" s="1"/>
      <c r="R138" s="1"/>
      <c r="S138" s="1"/>
    </row>
    <row r="139" spans="1:19">
      <c r="A139" s="17" t="s">
        <v>134</v>
      </c>
      <c r="B139" s="105">
        <v>0</v>
      </c>
      <c r="C139" s="105">
        <v>0</v>
      </c>
      <c r="D139" s="105">
        <v>0</v>
      </c>
      <c r="E139" s="105">
        <v>0</v>
      </c>
      <c r="F139" s="105">
        <v>0</v>
      </c>
      <c r="G139" s="105">
        <v>0</v>
      </c>
      <c r="H139" s="105">
        <v>0</v>
      </c>
      <c r="I139" s="105">
        <v>0</v>
      </c>
      <c r="J139" s="105">
        <v>0</v>
      </c>
      <c r="K139" s="1"/>
      <c r="L139" s="1"/>
      <c r="M139" s="1"/>
      <c r="N139" s="1"/>
      <c r="O139" s="1"/>
      <c r="P139" s="1"/>
      <c r="Q139" s="1"/>
      <c r="R139" s="1"/>
      <c r="S139" s="1"/>
    </row>
    <row r="140" spans="1:19">
      <c r="A140" s="15" t="s">
        <v>135</v>
      </c>
      <c r="B140" s="106">
        <v>749938.13237000001</v>
      </c>
      <c r="C140" s="106">
        <v>1494715.6190899999</v>
      </c>
      <c r="D140" s="106">
        <v>1119880.37527</v>
      </c>
      <c r="E140" s="106">
        <v>58909.824520000002</v>
      </c>
      <c r="F140" s="106">
        <v>234858.43278</v>
      </c>
      <c r="G140" s="106">
        <v>857628.95250000001</v>
      </c>
      <c r="H140" s="106">
        <v>36897.413039999999</v>
      </c>
      <c r="I140" s="106">
        <v>581635.59246000007</v>
      </c>
      <c r="J140" s="106">
        <v>5134464.3420299999</v>
      </c>
      <c r="K140" s="1"/>
      <c r="L140" s="1"/>
      <c r="M140" s="1"/>
      <c r="N140" s="1"/>
      <c r="O140" s="1"/>
      <c r="P140" s="1"/>
      <c r="Q140" s="1"/>
      <c r="R140" s="1"/>
      <c r="S140" s="1"/>
    </row>
    <row r="141" spans="1:19">
      <c r="A141" s="17" t="s">
        <v>136</v>
      </c>
      <c r="B141" s="105">
        <v>0</v>
      </c>
      <c r="C141" s="105">
        <v>0</v>
      </c>
      <c r="D141" s="105">
        <v>0</v>
      </c>
      <c r="E141" s="105">
        <v>0</v>
      </c>
      <c r="F141" s="105">
        <v>0</v>
      </c>
      <c r="G141" s="105">
        <v>0</v>
      </c>
      <c r="H141" s="105">
        <v>0</v>
      </c>
      <c r="I141" s="105">
        <v>0</v>
      </c>
      <c r="J141" s="105">
        <v>0</v>
      </c>
      <c r="K141" s="1"/>
      <c r="L141" s="1"/>
      <c r="M141" s="1"/>
      <c r="N141" s="1"/>
      <c r="O141" s="1"/>
      <c r="P141" s="1"/>
      <c r="Q141" s="1"/>
      <c r="R141" s="1"/>
      <c r="S141" s="1"/>
    </row>
    <row r="142" spans="1:19">
      <c r="A142" s="17" t="s">
        <v>137</v>
      </c>
      <c r="B142" s="105">
        <v>161932.42926</v>
      </c>
      <c r="C142" s="105">
        <v>260333.51772</v>
      </c>
      <c r="D142" s="105">
        <v>179981.52924999999</v>
      </c>
      <c r="E142" s="105">
        <v>1000</v>
      </c>
      <c r="F142" s="105">
        <v>0</v>
      </c>
      <c r="G142" s="105">
        <v>214419.47328999999</v>
      </c>
      <c r="H142" s="105">
        <v>2115.4602799999998</v>
      </c>
      <c r="I142" s="105">
        <v>84059.574779999995</v>
      </c>
      <c r="J142" s="105">
        <v>903841.98458000005</v>
      </c>
      <c r="K142" s="1"/>
      <c r="L142" s="1"/>
      <c r="M142" s="1"/>
      <c r="N142" s="1"/>
      <c r="O142" s="1"/>
      <c r="P142" s="1"/>
      <c r="Q142" s="1"/>
      <c r="R142" s="1"/>
      <c r="S142" s="1"/>
    </row>
    <row r="143" spans="1:19">
      <c r="A143" s="17" t="s">
        <v>138</v>
      </c>
      <c r="B143" s="105">
        <v>0</v>
      </c>
      <c r="C143" s="105">
        <v>0</v>
      </c>
      <c r="D143" s="105">
        <v>0</v>
      </c>
      <c r="E143" s="105">
        <v>0</v>
      </c>
      <c r="F143" s="105">
        <v>0</v>
      </c>
      <c r="G143" s="105">
        <v>0</v>
      </c>
      <c r="H143" s="105">
        <v>0</v>
      </c>
      <c r="I143" s="105">
        <v>0</v>
      </c>
      <c r="J143" s="105">
        <v>0</v>
      </c>
      <c r="K143" s="1"/>
      <c r="L143" s="1"/>
      <c r="M143" s="1"/>
      <c r="N143" s="1"/>
      <c r="O143" s="1"/>
      <c r="P143" s="1"/>
      <c r="Q143" s="1"/>
      <c r="R143" s="1"/>
      <c r="S143" s="1"/>
    </row>
    <row r="144" spans="1:19">
      <c r="A144" s="17" t="s">
        <v>139</v>
      </c>
      <c r="B144" s="105">
        <v>344000.22943000001</v>
      </c>
      <c r="C144" s="105">
        <v>265804.09593999997</v>
      </c>
      <c r="D144" s="105">
        <v>81759.045050000001</v>
      </c>
      <c r="E144" s="105">
        <v>30023.739699999998</v>
      </c>
      <c r="F144" s="105">
        <v>132497.93257</v>
      </c>
      <c r="G144" s="105">
        <v>215722.53737000001</v>
      </c>
      <c r="H144" s="105">
        <v>6993.2637800000002</v>
      </c>
      <c r="I144" s="105">
        <v>123194.10544</v>
      </c>
      <c r="J144" s="105">
        <v>1199994.9492800001</v>
      </c>
      <c r="K144" s="1"/>
      <c r="L144" s="1"/>
      <c r="M144" s="1"/>
      <c r="N144" s="1"/>
      <c r="O144" s="1"/>
      <c r="P144" s="1"/>
      <c r="Q144" s="1"/>
      <c r="R144" s="1"/>
      <c r="S144" s="1"/>
    </row>
    <row r="145" spans="1:19">
      <c r="A145" s="11" t="s">
        <v>140</v>
      </c>
      <c r="B145" s="105">
        <v>121366.15751999999</v>
      </c>
      <c r="C145" s="105">
        <v>759304.22988999996</v>
      </c>
      <c r="D145" s="105">
        <v>737293.37245000002</v>
      </c>
      <c r="E145" s="105">
        <v>17092.254710000001</v>
      </c>
      <c r="F145" s="105">
        <v>90944.354609999995</v>
      </c>
      <c r="G145" s="105">
        <v>213906.22985</v>
      </c>
      <c r="H145" s="105">
        <v>21002.014070000001</v>
      </c>
      <c r="I145" s="105">
        <v>277325.31318</v>
      </c>
      <c r="J145" s="105">
        <v>2238233.9262800002</v>
      </c>
      <c r="K145" s="1"/>
      <c r="L145" s="1"/>
      <c r="M145" s="1"/>
      <c r="N145" s="1"/>
      <c r="O145" s="1"/>
      <c r="P145" s="1"/>
      <c r="Q145" s="1"/>
      <c r="R145" s="1"/>
      <c r="S145" s="1"/>
    </row>
    <row r="146" spans="1:19">
      <c r="A146" s="17" t="s">
        <v>141</v>
      </c>
      <c r="B146" s="105">
        <v>0</v>
      </c>
      <c r="C146" s="105">
        <v>0</v>
      </c>
      <c r="D146" s="105">
        <v>0</v>
      </c>
      <c r="E146" s="105">
        <v>686</v>
      </c>
      <c r="F146" s="105">
        <v>0</v>
      </c>
      <c r="G146" s="105">
        <v>0</v>
      </c>
      <c r="H146" s="105">
        <v>0</v>
      </c>
      <c r="I146" s="105">
        <v>0</v>
      </c>
      <c r="J146" s="105">
        <v>686</v>
      </c>
      <c r="K146" s="1"/>
      <c r="L146" s="1"/>
      <c r="M146" s="1"/>
      <c r="N146" s="1"/>
      <c r="O146" s="1"/>
      <c r="P146" s="1"/>
      <c r="Q146" s="1"/>
      <c r="R146" s="1"/>
      <c r="S146" s="1"/>
    </row>
    <row r="147" spans="1:19">
      <c r="A147" s="17" t="s">
        <v>142</v>
      </c>
      <c r="B147" s="105">
        <v>118156.44104999999</v>
      </c>
      <c r="C147" s="105">
        <v>192374.0196</v>
      </c>
      <c r="D147" s="105">
        <v>107000.10784</v>
      </c>
      <c r="E147" s="105">
        <v>8560.8559000000005</v>
      </c>
      <c r="F147" s="105">
        <v>10491.533079999999</v>
      </c>
      <c r="G147" s="105">
        <v>205405.14030999999</v>
      </c>
      <c r="H147" s="105">
        <v>6601.8159699999997</v>
      </c>
      <c r="I147" s="105">
        <v>91723.798030000005</v>
      </c>
      <c r="J147" s="105">
        <v>740313.71178000001</v>
      </c>
      <c r="K147" s="1"/>
      <c r="L147" s="1"/>
      <c r="M147" s="1"/>
      <c r="N147" s="1"/>
      <c r="O147" s="1"/>
      <c r="P147" s="1"/>
      <c r="Q147" s="1"/>
      <c r="R147" s="1"/>
      <c r="S147" s="1"/>
    </row>
    <row r="148" spans="1:19">
      <c r="A148" s="17" t="s">
        <v>143</v>
      </c>
      <c r="B148" s="105">
        <v>4482.8751099999999</v>
      </c>
      <c r="C148" s="105">
        <v>16899.755940000003</v>
      </c>
      <c r="D148" s="105">
        <v>13846.320679999999</v>
      </c>
      <c r="E148" s="105">
        <v>1546.9742099999999</v>
      </c>
      <c r="F148" s="105">
        <v>924.61252000000002</v>
      </c>
      <c r="G148" s="105">
        <v>8175.57168</v>
      </c>
      <c r="H148" s="105">
        <v>184.85893999999999</v>
      </c>
      <c r="I148" s="105">
        <v>5332.8010300000005</v>
      </c>
      <c r="J148" s="105">
        <v>51393.770109999998</v>
      </c>
      <c r="K148" s="1"/>
      <c r="L148" s="1"/>
      <c r="M148" s="1"/>
      <c r="N148" s="1"/>
      <c r="O148" s="1"/>
      <c r="P148" s="1"/>
      <c r="Q148" s="1"/>
      <c r="R148" s="1"/>
      <c r="S148" s="1"/>
    </row>
    <row r="149" spans="1:19">
      <c r="A149" s="15" t="s">
        <v>144</v>
      </c>
      <c r="B149" s="106">
        <v>11334.315460000002</v>
      </c>
      <c r="C149" s="106">
        <v>84497.26645000001</v>
      </c>
      <c r="D149" s="106">
        <v>40247.888829999996</v>
      </c>
      <c r="E149" s="106">
        <v>2036.19424</v>
      </c>
      <c r="F149" s="106">
        <v>11174.4841</v>
      </c>
      <c r="G149" s="106">
        <v>35106.973250000003</v>
      </c>
      <c r="H149" s="106">
        <v>1436.1565600000001</v>
      </c>
      <c r="I149" s="106">
        <v>44223.764009999999</v>
      </c>
      <c r="J149" s="106">
        <v>230057.0429</v>
      </c>
      <c r="K149" s="1"/>
      <c r="L149" s="1"/>
      <c r="M149" s="1"/>
      <c r="N149" s="1"/>
      <c r="O149" s="1"/>
      <c r="P149" s="1"/>
      <c r="Q149" s="1"/>
      <c r="R149" s="1"/>
      <c r="S149" s="1"/>
    </row>
    <row r="150" spans="1:19">
      <c r="A150" s="17" t="s">
        <v>71</v>
      </c>
      <c r="B150" s="105">
        <v>0</v>
      </c>
      <c r="C150" s="105">
        <v>0</v>
      </c>
      <c r="D150" s="105">
        <v>0</v>
      </c>
      <c r="E150" s="105">
        <v>0</v>
      </c>
      <c r="F150" s="105">
        <v>0</v>
      </c>
      <c r="G150" s="105">
        <v>337.14716999999996</v>
      </c>
      <c r="H150" s="105">
        <v>0</v>
      </c>
      <c r="I150" s="105">
        <v>0</v>
      </c>
      <c r="J150" s="105">
        <v>337.14716999999996</v>
      </c>
      <c r="K150" s="1"/>
      <c r="L150" s="1"/>
      <c r="M150" s="1"/>
      <c r="N150" s="1"/>
      <c r="O150" s="1"/>
      <c r="P150" s="1"/>
      <c r="Q150" s="1"/>
      <c r="R150" s="1"/>
      <c r="S150" s="1"/>
    </row>
    <row r="151" spans="1:19">
      <c r="A151" s="17" t="s">
        <v>73</v>
      </c>
      <c r="B151" s="105">
        <v>3730.7435299999997</v>
      </c>
      <c r="C151" s="105">
        <v>17397.243329999998</v>
      </c>
      <c r="D151" s="105">
        <v>9715.7633999999998</v>
      </c>
      <c r="E151" s="105">
        <v>1072.72432</v>
      </c>
      <c r="F151" s="105">
        <v>1883.13985</v>
      </c>
      <c r="G151" s="105">
        <v>23564.85097</v>
      </c>
      <c r="H151" s="105">
        <v>1145.9303799999998</v>
      </c>
      <c r="I151" s="105">
        <v>12999.615230000001</v>
      </c>
      <c r="J151" s="105">
        <v>71510.011010000002</v>
      </c>
      <c r="K151" s="1"/>
      <c r="L151" s="1"/>
      <c r="M151" s="1"/>
      <c r="N151" s="1"/>
      <c r="O151" s="1"/>
      <c r="P151" s="1"/>
      <c r="Q151" s="1"/>
      <c r="R151" s="1"/>
      <c r="S151" s="1"/>
    </row>
    <row r="152" spans="1:19">
      <c r="A152" s="17" t="s">
        <v>145</v>
      </c>
      <c r="B152" s="105">
        <v>7499.8897000000006</v>
      </c>
      <c r="C152" s="105">
        <v>63466.043680000002</v>
      </c>
      <c r="D152" s="105">
        <v>30404.059530000002</v>
      </c>
      <c r="E152" s="105">
        <v>961.10795999999993</v>
      </c>
      <c r="F152" s="105">
        <v>7587.1271299999999</v>
      </c>
      <c r="G152" s="105">
        <v>6971.3971799999999</v>
      </c>
      <c r="H152" s="105">
        <v>290.06031000000002</v>
      </c>
      <c r="I152" s="105">
        <v>31187.798149999999</v>
      </c>
      <c r="J152" s="105">
        <v>148367.48363999999</v>
      </c>
      <c r="K152" s="1"/>
      <c r="L152" s="1"/>
      <c r="M152" s="1"/>
      <c r="N152" s="1"/>
      <c r="O152" s="1"/>
      <c r="P152" s="1"/>
      <c r="Q152" s="1"/>
      <c r="R152" s="1"/>
      <c r="S152" s="1"/>
    </row>
    <row r="153" spans="1:19">
      <c r="A153" s="17" t="s">
        <v>99</v>
      </c>
      <c r="B153" s="105">
        <v>103.68222999999999</v>
      </c>
      <c r="C153" s="105">
        <v>3633.9794400000001</v>
      </c>
      <c r="D153" s="105">
        <v>128.0659</v>
      </c>
      <c r="E153" s="105">
        <v>2.3619599999999998</v>
      </c>
      <c r="F153" s="105">
        <v>1704.21712</v>
      </c>
      <c r="G153" s="105">
        <v>4233.5779299999995</v>
      </c>
      <c r="H153" s="105">
        <v>0.16587000000000002</v>
      </c>
      <c r="I153" s="105">
        <v>36.350629999999995</v>
      </c>
      <c r="J153" s="105">
        <v>9842.4010799999996</v>
      </c>
      <c r="K153" s="1"/>
      <c r="L153" s="1"/>
      <c r="M153" s="1"/>
      <c r="N153" s="1"/>
      <c r="O153" s="1"/>
      <c r="P153" s="1"/>
      <c r="Q153" s="1"/>
      <c r="R153" s="1"/>
      <c r="S153" s="1"/>
    </row>
    <row r="154" spans="1:19">
      <c r="A154" s="17" t="s">
        <v>146</v>
      </c>
      <c r="B154" s="105">
        <v>0</v>
      </c>
      <c r="C154" s="105">
        <v>0</v>
      </c>
      <c r="D154" s="105">
        <v>0</v>
      </c>
      <c r="E154" s="105">
        <v>0</v>
      </c>
      <c r="F154" s="105">
        <v>0</v>
      </c>
      <c r="G154" s="105">
        <v>0</v>
      </c>
      <c r="H154" s="105">
        <v>0</v>
      </c>
      <c r="I154" s="105">
        <v>0</v>
      </c>
      <c r="J154" s="105">
        <v>0</v>
      </c>
      <c r="K154" s="1"/>
      <c r="L154" s="1"/>
      <c r="M154" s="1"/>
      <c r="N154" s="1"/>
      <c r="O154" s="1"/>
      <c r="P154" s="1"/>
      <c r="Q154" s="1"/>
      <c r="R154" s="1"/>
      <c r="S154" s="1"/>
    </row>
    <row r="155" spans="1:19">
      <c r="A155" s="15" t="s">
        <v>147</v>
      </c>
      <c r="B155" s="106">
        <v>22224.655999999999</v>
      </c>
      <c r="C155" s="106">
        <v>81612.526859999998</v>
      </c>
      <c r="D155" s="106">
        <v>18578.488440000001</v>
      </c>
      <c r="E155" s="106">
        <v>552.86639000000002</v>
      </c>
      <c r="F155" s="106">
        <v>10390.197759999999</v>
      </c>
      <c r="G155" s="106">
        <v>13056.56516</v>
      </c>
      <c r="H155" s="106">
        <v>185.70495000000003</v>
      </c>
      <c r="I155" s="106">
        <v>19620.57487</v>
      </c>
      <c r="J155" s="106">
        <v>166221.58043</v>
      </c>
      <c r="K155" s="1"/>
      <c r="L155" s="1"/>
      <c r="M155" s="1"/>
      <c r="N155" s="1"/>
      <c r="O155" s="1"/>
      <c r="P155" s="1"/>
      <c r="Q155" s="1"/>
      <c r="R155" s="1"/>
      <c r="S155" s="1"/>
    </row>
    <row r="156" spans="1:19">
      <c r="A156" s="17" t="s">
        <v>148</v>
      </c>
      <c r="B156" s="105">
        <v>0</v>
      </c>
      <c r="C156" s="105">
        <v>0</v>
      </c>
      <c r="D156" s="105">
        <v>0</v>
      </c>
      <c r="E156" s="105">
        <v>0</v>
      </c>
      <c r="F156" s="105">
        <v>0</v>
      </c>
      <c r="G156" s="105">
        <v>0</v>
      </c>
      <c r="H156" s="105">
        <v>0</v>
      </c>
      <c r="I156" s="105">
        <v>0</v>
      </c>
      <c r="J156" s="105">
        <v>0</v>
      </c>
      <c r="K156" s="1"/>
      <c r="L156" s="1"/>
      <c r="M156" s="1"/>
      <c r="N156" s="1"/>
      <c r="O156" s="1"/>
      <c r="P156" s="1"/>
      <c r="Q156" s="1"/>
      <c r="R156" s="1"/>
      <c r="S156" s="1"/>
    </row>
    <row r="157" spans="1:19">
      <c r="A157" s="17" t="s">
        <v>149</v>
      </c>
      <c r="B157" s="105">
        <v>0</v>
      </c>
      <c r="C157" s="105">
        <v>0</v>
      </c>
      <c r="D157" s="105">
        <v>0</v>
      </c>
      <c r="E157" s="105">
        <v>0</v>
      </c>
      <c r="F157" s="105">
        <v>0</v>
      </c>
      <c r="G157" s="105">
        <v>0</v>
      </c>
      <c r="H157" s="105">
        <v>0</v>
      </c>
      <c r="I157" s="105">
        <v>0</v>
      </c>
      <c r="J157" s="105">
        <v>0</v>
      </c>
      <c r="K157" s="1"/>
      <c r="L157" s="1"/>
      <c r="M157" s="1"/>
      <c r="N157" s="1"/>
      <c r="O157" s="1"/>
      <c r="P157" s="1"/>
      <c r="Q157" s="1"/>
      <c r="R157" s="1"/>
      <c r="S157" s="1"/>
    </row>
    <row r="158" spans="1:19">
      <c r="A158" s="17" t="s">
        <v>150</v>
      </c>
      <c r="B158" s="105">
        <v>18018.027999999998</v>
      </c>
      <c r="C158" s="105">
        <v>15639.005060000001</v>
      </c>
      <c r="D158" s="105">
        <v>0</v>
      </c>
      <c r="E158" s="105">
        <v>0</v>
      </c>
      <c r="F158" s="105">
        <v>3542.0400499999996</v>
      </c>
      <c r="G158" s="105">
        <v>7241.2439899999999</v>
      </c>
      <c r="H158" s="105">
        <v>0</v>
      </c>
      <c r="I158" s="105">
        <v>5705.3987900000002</v>
      </c>
      <c r="J158" s="105">
        <v>50145.715889999999</v>
      </c>
      <c r="K158" s="1"/>
      <c r="L158" s="1"/>
      <c r="M158" s="1"/>
      <c r="N158" s="1"/>
      <c r="O158" s="1"/>
      <c r="P158" s="1"/>
      <c r="Q158" s="1"/>
      <c r="R158" s="1"/>
      <c r="S158" s="1"/>
    </row>
    <row r="159" spans="1:19">
      <c r="A159" s="17" t="s">
        <v>151</v>
      </c>
      <c r="B159" s="105">
        <v>0</v>
      </c>
      <c r="C159" s="105">
        <v>0</v>
      </c>
      <c r="D159" s="105">
        <v>0</v>
      </c>
      <c r="E159" s="105">
        <v>0</v>
      </c>
      <c r="F159" s="105">
        <v>0</v>
      </c>
      <c r="G159" s="105">
        <v>0</v>
      </c>
      <c r="H159" s="105">
        <v>0</v>
      </c>
      <c r="I159" s="105">
        <v>0</v>
      </c>
      <c r="J159" s="105">
        <v>0</v>
      </c>
      <c r="K159" s="1"/>
      <c r="L159" s="1"/>
      <c r="M159" s="1"/>
      <c r="N159" s="1"/>
      <c r="O159" s="1"/>
      <c r="P159" s="1"/>
      <c r="Q159" s="1"/>
      <c r="R159" s="1"/>
      <c r="S159" s="1"/>
    </row>
    <row r="160" spans="1:19">
      <c r="A160" s="17" t="s">
        <v>152</v>
      </c>
      <c r="B160" s="105">
        <v>4206.6279999999997</v>
      </c>
      <c r="C160" s="105">
        <v>29610.1518</v>
      </c>
      <c r="D160" s="105">
        <v>17673.154699999999</v>
      </c>
      <c r="E160" s="105">
        <v>552.86639000000002</v>
      </c>
      <c r="F160" s="105">
        <v>5169.52682</v>
      </c>
      <c r="G160" s="105">
        <v>5815.3211700000002</v>
      </c>
      <c r="H160" s="105">
        <v>185.70495000000003</v>
      </c>
      <c r="I160" s="105">
        <v>10515.52556</v>
      </c>
      <c r="J160" s="105">
        <v>73728.879390000002</v>
      </c>
      <c r="K160" s="1"/>
      <c r="L160" s="1"/>
      <c r="M160" s="1"/>
      <c r="N160" s="1"/>
      <c r="O160" s="1"/>
      <c r="P160" s="1"/>
      <c r="Q160" s="1"/>
      <c r="R160" s="1"/>
      <c r="S160" s="1"/>
    </row>
    <row r="161" spans="1:19">
      <c r="A161" s="17" t="s">
        <v>153</v>
      </c>
      <c r="B161" s="105">
        <v>0</v>
      </c>
      <c r="C161" s="105">
        <v>36363.370000000003</v>
      </c>
      <c r="D161" s="105">
        <v>905.33374000000003</v>
      </c>
      <c r="E161" s="105">
        <v>0</v>
      </c>
      <c r="F161" s="105">
        <v>1678.6308899999999</v>
      </c>
      <c r="G161" s="105">
        <v>0</v>
      </c>
      <c r="H161" s="105">
        <v>0</v>
      </c>
      <c r="I161" s="105">
        <v>3399.6505200000001</v>
      </c>
      <c r="J161" s="105">
        <v>42346.98515</v>
      </c>
      <c r="K161" s="1"/>
      <c r="L161" s="1"/>
      <c r="M161" s="1"/>
      <c r="N161" s="1"/>
      <c r="O161" s="1"/>
      <c r="P161" s="1"/>
      <c r="Q161" s="1"/>
      <c r="R161" s="1"/>
      <c r="S161" s="1"/>
    </row>
    <row r="162" spans="1:19">
      <c r="A162" s="15" t="s">
        <v>154</v>
      </c>
      <c r="B162" s="106">
        <v>201873.77396000002</v>
      </c>
      <c r="C162" s="106">
        <v>363657.97076</v>
      </c>
      <c r="D162" s="106">
        <v>313426.11105000001</v>
      </c>
      <c r="E162" s="106">
        <v>0</v>
      </c>
      <c r="F162" s="106">
        <v>142550.82284000001</v>
      </c>
      <c r="G162" s="106">
        <v>163327.6299</v>
      </c>
      <c r="H162" s="106">
        <v>0</v>
      </c>
      <c r="I162" s="106">
        <v>280085.15256999998</v>
      </c>
      <c r="J162" s="106">
        <v>1464921.46108</v>
      </c>
      <c r="K162" s="1"/>
      <c r="L162" s="1"/>
      <c r="M162" s="1"/>
      <c r="N162" s="1"/>
      <c r="O162" s="1"/>
      <c r="P162" s="1"/>
      <c r="Q162" s="1"/>
      <c r="R162" s="1"/>
      <c r="S162" s="1"/>
    </row>
    <row r="163" spans="1:19">
      <c r="A163" s="17" t="s">
        <v>155</v>
      </c>
      <c r="B163" s="105">
        <v>0</v>
      </c>
      <c r="C163" s="105">
        <v>0</v>
      </c>
      <c r="D163" s="105">
        <v>30000</v>
      </c>
      <c r="E163" s="105">
        <v>0</v>
      </c>
      <c r="F163" s="105">
        <v>0</v>
      </c>
      <c r="G163" s="105">
        <v>0</v>
      </c>
      <c r="H163" s="105">
        <v>0</v>
      </c>
      <c r="I163" s="105">
        <v>0</v>
      </c>
      <c r="J163" s="105">
        <v>30000</v>
      </c>
      <c r="K163" s="1"/>
      <c r="L163" s="1"/>
      <c r="M163" s="1"/>
      <c r="N163" s="1"/>
      <c r="O163" s="1"/>
      <c r="P163" s="1"/>
      <c r="Q163" s="1"/>
      <c r="R163" s="1"/>
      <c r="S163" s="1"/>
    </row>
    <row r="164" spans="1:19">
      <c r="A164" s="17" t="s">
        <v>156</v>
      </c>
      <c r="B164" s="105">
        <v>0</v>
      </c>
      <c r="C164" s="105">
        <v>0</v>
      </c>
      <c r="D164" s="105">
        <v>0</v>
      </c>
      <c r="E164" s="105">
        <v>0</v>
      </c>
      <c r="F164" s="105">
        <v>0</v>
      </c>
      <c r="G164" s="105">
        <v>0</v>
      </c>
      <c r="H164" s="105">
        <v>0</v>
      </c>
      <c r="I164" s="105">
        <v>0</v>
      </c>
      <c r="J164" s="105">
        <v>0</v>
      </c>
      <c r="K164" s="1"/>
      <c r="L164" s="1"/>
      <c r="M164" s="1"/>
      <c r="N164" s="1"/>
      <c r="O164" s="1"/>
      <c r="P164" s="1"/>
      <c r="Q164" s="1"/>
      <c r="R164" s="1"/>
      <c r="S164" s="1"/>
    </row>
    <row r="165" spans="1:19">
      <c r="A165" s="11" t="s">
        <v>157</v>
      </c>
      <c r="B165" s="105">
        <v>186092.70931000001</v>
      </c>
      <c r="C165" s="105">
        <v>340010.51758999994</v>
      </c>
      <c r="D165" s="105">
        <v>270000</v>
      </c>
      <c r="E165" s="105">
        <v>0</v>
      </c>
      <c r="F165" s="105">
        <v>138103.86599000002</v>
      </c>
      <c r="G165" s="105">
        <v>156037.59690999999</v>
      </c>
      <c r="H165" s="105">
        <v>0</v>
      </c>
      <c r="I165" s="105">
        <v>247312.92106999998</v>
      </c>
      <c r="J165" s="105">
        <v>1337557.61087</v>
      </c>
      <c r="K165" s="1"/>
      <c r="L165" s="1"/>
      <c r="M165" s="1"/>
      <c r="N165" s="1"/>
      <c r="O165" s="1"/>
      <c r="P165" s="1"/>
      <c r="Q165" s="1"/>
      <c r="R165" s="1"/>
      <c r="S165" s="1"/>
    </row>
    <row r="166" spans="1:19">
      <c r="A166" s="17" t="s">
        <v>158</v>
      </c>
      <c r="B166" s="105">
        <v>15781.06465</v>
      </c>
      <c r="C166" s="105">
        <v>23647.453170000001</v>
      </c>
      <c r="D166" s="105">
        <v>13426.111050000001</v>
      </c>
      <c r="E166" s="105">
        <v>0</v>
      </c>
      <c r="F166" s="105">
        <v>4446.9568499999996</v>
      </c>
      <c r="G166" s="105">
        <v>7290.0329900000006</v>
      </c>
      <c r="H166" s="105">
        <v>0</v>
      </c>
      <c r="I166" s="105">
        <v>32772.231500000002</v>
      </c>
      <c r="J166" s="105">
        <v>97363.85020999999</v>
      </c>
      <c r="K166" s="1"/>
      <c r="L166" s="1"/>
      <c r="M166" s="1"/>
      <c r="N166" s="1"/>
      <c r="O166" s="1"/>
      <c r="P166" s="1"/>
      <c r="Q166" s="1"/>
      <c r="R166" s="1"/>
      <c r="S166" s="1"/>
    </row>
    <row r="167" spans="1:19">
      <c r="A167" s="15" t="s">
        <v>159</v>
      </c>
      <c r="B167" s="106">
        <v>12950.516679999999</v>
      </c>
      <c r="C167" s="106">
        <v>21421.353620000002</v>
      </c>
      <c r="D167" s="106">
        <v>0</v>
      </c>
      <c r="E167" s="106">
        <v>2737.6064799999999</v>
      </c>
      <c r="F167" s="106">
        <v>0</v>
      </c>
      <c r="G167" s="106">
        <v>3033.8360699999998</v>
      </c>
      <c r="H167" s="106">
        <v>0</v>
      </c>
      <c r="I167" s="106">
        <v>34564.395830000001</v>
      </c>
      <c r="J167" s="106">
        <v>74707.708680000011</v>
      </c>
      <c r="K167" s="1"/>
      <c r="L167" s="1"/>
      <c r="M167" s="1"/>
      <c r="N167" s="1"/>
      <c r="O167" s="1"/>
      <c r="P167" s="1"/>
      <c r="Q167" s="1"/>
      <c r="R167" s="1"/>
      <c r="S167" s="1"/>
    </row>
    <row r="168" spans="1:19">
      <c r="A168" s="17" t="s">
        <v>160</v>
      </c>
      <c r="B168" s="105">
        <v>12896.8</v>
      </c>
      <c r="C168" s="105">
        <v>0</v>
      </c>
      <c r="D168" s="105">
        <v>0</v>
      </c>
      <c r="E168" s="105">
        <v>2737.6064799999999</v>
      </c>
      <c r="F168" s="105">
        <v>0</v>
      </c>
      <c r="G168" s="105">
        <v>2967.09609</v>
      </c>
      <c r="H168" s="105">
        <v>0</v>
      </c>
      <c r="I168" s="105">
        <v>34300</v>
      </c>
      <c r="J168" s="105">
        <v>52901.502569999997</v>
      </c>
      <c r="K168" s="1"/>
      <c r="L168" s="1"/>
      <c r="M168" s="1"/>
      <c r="N168" s="1"/>
      <c r="O168" s="1"/>
      <c r="P168" s="1"/>
      <c r="Q168" s="1"/>
      <c r="R168" s="1"/>
      <c r="S168" s="1"/>
    </row>
    <row r="169" spans="1:19">
      <c r="A169" s="17" t="s">
        <v>161</v>
      </c>
      <c r="B169" s="105">
        <v>0</v>
      </c>
      <c r="C169" s="105">
        <v>0</v>
      </c>
      <c r="D169" s="105">
        <v>0</v>
      </c>
      <c r="E169" s="105">
        <v>0</v>
      </c>
      <c r="F169" s="105">
        <v>0</v>
      </c>
      <c r="G169" s="105">
        <v>0</v>
      </c>
      <c r="H169" s="105">
        <v>0</v>
      </c>
      <c r="I169" s="105">
        <v>0</v>
      </c>
      <c r="J169" s="105">
        <v>0</v>
      </c>
      <c r="K169" s="1"/>
      <c r="L169" s="1"/>
      <c r="M169" s="1"/>
      <c r="N169" s="1"/>
      <c r="O169" s="1"/>
      <c r="P169" s="1"/>
      <c r="Q169" s="1"/>
      <c r="R169" s="1"/>
      <c r="S169" s="1"/>
    </row>
    <row r="170" spans="1:19">
      <c r="A170" s="17" t="s">
        <v>162</v>
      </c>
      <c r="B170" s="105">
        <v>0</v>
      </c>
      <c r="C170" s="105">
        <v>0</v>
      </c>
      <c r="D170" s="105">
        <v>0</v>
      </c>
      <c r="E170" s="105">
        <v>2737.6064799999999</v>
      </c>
      <c r="F170" s="105">
        <v>0</v>
      </c>
      <c r="G170" s="105">
        <v>0</v>
      </c>
      <c r="H170" s="105">
        <v>0</v>
      </c>
      <c r="I170" s="105">
        <v>0</v>
      </c>
      <c r="J170" s="105">
        <v>2737.6064799999999</v>
      </c>
      <c r="K170" s="1"/>
      <c r="L170" s="1"/>
      <c r="M170" s="1"/>
      <c r="N170" s="1"/>
      <c r="O170" s="1"/>
      <c r="P170" s="1"/>
      <c r="Q170" s="1"/>
      <c r="R170" s="1"/>
      <c r="S170" s="1"/>
    </row>
    <row r="171" spans="1:19">
      <c r="A171" s="17" t="s">
        <v>163</v>
      </c>
      <c r="B171" s="105">
        <v>12896.8</v>
      </c>
      <c r="C171" s="105">
        <v>0</v>
      </c>
      <c r="D171" s="105">
        <v>0</v>
      </c>
      <c r="E171" s="105">
        <v>0</v>
      </c>
      <c r="F171" s="105">
        <v>0</v>
      </c>
      <c r="G171" s="105">
        <v>2967.09609</v>
      </c>
      <c r="H171" s="105">
        <v>0</v>
      </c>
      <c r="I171" s="105">
        <v>34300</v>
      </c>
      <c r="J171" s="105">
        <v>50163.896090000002</v>
      </c>
      <c r="K171" s="1"/>
      <c r="L171" s="1"/>
      <c r="M171" s="1"/>
      <c r="N171" s="1"/>
      <c r="O171" s="1"/>
      <c r="P171" s="1"/>
      <c r="Q171" s="1"/>
      <c r="R171" s="1"/>
      <c r="S171" s="1"/>
    </row>
    <row r="172" spans="1:19">
      <c r="A172" s="17" t="s">
        <v>164</v>
      </c>
      <c r="B172" s="105">
        <v>0</v>
      </c>
      <c r="C172" s="105">
        <v>0</v>
      </c>
      <c r="D172" s="105">
        <v>0</v>
      </c>
      <c r="E172" s="105">
        <v>0</v>
      </c>
      <c r="F172" s="105">
        <v>0</v>
      </c>
      <c r="G172" s="105">
        <v>0</v>
      </c>
      <c r="H172" s="105">
        <v>0</v>
      </c>
      <c r="I172" s="105">
        <v>0</v>
      </c>
      <c r="J172" s="105">
        <v>0</v>
      </c>
      <c r="K172" s="1"/>
      <c r="L172" s="1"/>
      <c r="M172" s="1"/>
      <c r="N172" s="1"/>
      <c r="O172" s="1"/>
      <c r="P172" s="1"/>
      <c r="Q172" s="1"/>
      <c r="R172" s="1"/>
      <c r="S172" s="1"/>
    </row>
    <row r="173" spans="1:19">
      <c r="A173" s="17" t="s">
        <v>165</v>
      </c>
      <c r="B173" s="105">
        <v>0</v>
      </c>
      <c r="C173" s="105">
        <v>0</v>
      </c>
      <c r="D173" s="105">
        <v>0</v>
      </c>
      <c r="E173" s="105">
        <v>0</v>
      </c>
      <c r="F173" s="105">
        <v>0</v>
      </c>
      <c r="G173" s="105">
        <v>0</v>
      </c>
      <c r="H173" s="105">
        <v>0</v>
      </c>
      <c r="I173" s="105">
        <v>0</v>
      </c>
      <c r="J173" s="105">
        <v>0</v>
      </c>
      <c r="K173" s="1"/>
      <c r="L173" s="1"/>
      <c r="M173" s="1"/>
      <c r="N173" s="1"/>
      <c r="O173" s="1"/>
      <c r="P173" s="1"/>
      <c r="Q173" s="1"/>
      <c r="R173" s="1"/>
      <c r="S173" s="1"/>
    </row>
    <row r="174" spans="1:19">
      <c r="A174" s="17" t="s">
        <v>166</v>
      </c>
      <c r="B174" s="105">
        <v>0</v>
      </c>
      <c r="C174" s="105">
        <v>20920</v>
      </c>
      <c r="D174" s="105">
        <v>0</v>
      </c>
      <c r="E174" s="105">
        <v>0</v>
      </c>
      <c r="F174" s="105">
        <v>0</v>
      </c>
      <c r="G174" s="105">
        <v>0</v>
      </c>
      <c r="H174" s="105">
        <v>0</v>
      </c>
      <c r="I174" s="105">
        <v>0</v>
      </c>
      <c r="J174" s="105">
        <v>20920</v>
      </c>
      <c r="K174" s="1"/>
      <c r="L174" s="1"/>
      <c r="M174" s="1"/>
      <c r="N174" s="1"/>
      <c r="O174" s="1"/>
      <c r="P174" s="1"/>
      <c r="Q174" s="1"/>
      <c r="R174" s="1"/>
      <c r="S174" s="1"/>
    </row>
    <row r="175" spans="1:19">
      <c r="A175" s="17" t="s">
        <v>167</v>
      </c>
      <c r="B175" s="105">
        <v>53.716680000000004</v>
      </c>
      <c r="C175" s="105">
        <v>501.35361999999998</v>
      </c>
      <c r="D175" s="105">
        <v>0</v>
      </c>
      <c r="E175" s="105">
        <v>0</v>
      </c>
      <c r="F175" s="105">
        <v>0</v>
      </c>
      <c r="G175" s="105">
        <v>66.739980000000003</v>
      </c>
      <c r="H175" s="105">
        <v>0</v>
      </c>
      <c r="I175" s="105">
        <v>264.39582999999999</v>
      </c>
      <c r="J175" s="105">
        <v>886.20610999999997</v>
      </c>
      <c r="K175" s="1"/>
      <c r="L175" s="1"/>
      <c r="M175" s="1"/>
      <c r="N175" s="1"/>
      <c r="O175" s="1"/>
      <c r="P175" s="1"/>
      <c r="Q175" s="1"/>
      <c r="R175" s="1"/>
      <c r="S175" s="1"/>
    </row>
    <row r="176" spans="1:19">
      <c r="A176" s="15" t="s">
        <v>168</v>
      </c>
      <c r="B176" s="106">
        <v>100598.87418000001</v>
      </c>
      <c r="C176" s="106">
        <v>488901.82461000001</v>
      </c>
      <c r="D176" s="106">
        <v>497305.85888000001</v>
      </c>
      <c r="E176" s="106">
        <v>14058.779189999999</v>
      </c>
      <c r="F176" s="106">
        <v>79074.220140000005</v>
      </c>
      <c r="G176" s="106">
        <v>104852.34762999999</v>
      </c>
      <c r="H176" s="106">
        <v>3282.0480899999998</v>
      </c>
      <c r="I176" s="106">
        <v>192705.88502000002</v>
      </c>
      <c r="J176" s="106">
        <v>1480779.8377400001</v>
      </c>
      <c r="K176" s="1"/>
      <c r="L176" s="1"/>
      <c r="M176" s="1"/>
      <c r="N176" s="1"/>
      <c r="O176" s="1"/>
      <c r="P176" s="1"/>
      <c r="Q176" s="1"/>
      <c r="R176" s="1"/>
      <c r="S176" s="1"/>
    </row>
    <row r="177" spans="1:19">
      <c r="A177" s="24" t="s">
        <v>169</v>
      </c>
      <c r="B177" s="105">
        <v>86891.290720000005</v>
      </c>
      <c r="C177" s="105">
        <v>420173.49056999997</v>
      </c>
      <c r="D177" s="105">
        <v>446113.14704000001</v>
      </c>
      <c r="E177" s="105">
        <v>13881.529369999998</v>
      </c>
      <c r="F177" s="105">
        <v>66833.190969999996</v>
      </c>
      <c r="G177" s="105">
        <v>115547.105</v>
      </c>
      <c r="H177" s="105">
        <v>6196.9311900000002</v>
      </c>
      <c r="I177" s="105">
        <v>174718.00368999998</v>
      </c>
      <c r="J177" s="105">
        <v>1330354.6885499998</v>
      </c>
      <c r="K177" s="1"/>
      <c r="L177" s="1"/>
      <c r="M177" s="1"/>
      <c r="N177" s="1"/>
      <c r="O177" s="1"/>
      <c r="P177" s="1"/>
      <c r="Q177" s="1"/>
      <c r="R177" s="1"/>
      <c r="S177" s="1"/>
    </row>
    <row r="178" spans="1:19">
      <c r="A178" s="17" t="s">
        <v>170</v>
      </c>
      <c r="B178" s="105">
        <v>86891.290720000005</v>
      </c>
      <c r="C178" s="105">
        <v>420173.49056999997</v>
      </c>
      <c r="D178" s="105">
        <v>446113.14704000001</v>
      </c>
      <c r="E178" s="105">
        <v>13881.529369999998</v>
      </c>
      <c r="F178" s="105">
        <v>66833.190969999996</v>
      </c>
      <c r="G178" s="105">
        <v>115547.105</v>
      </c>
      <c r="H178" s="105">
        <v>6196.9311900000002</v>
      </c>
      <c r="I178" s="105">
        <v>174718.00368999998</v>
      </c>
      <c r="J178" s="105">
        <v>1330354.6885499998</v>
      </c>
      <c r="K178" s="1"/>
      <c r="L178" s="1"/>
      <c r="M178" s="1"/>
      <c r="N178" s="1"/>
      <c r="O178" s="1"/>
      <c r="P178" s="1"/>
      <c r="Q178" s="1"/>
      <c r="R178" s="1"/>
      <c r="S178" s="1"/>
    </row>
    <row r="179" spans="1:19">
      <c r="A179" s="17" t="s">
        <v>171</v>
      </c>
      <c r="B179" s="105">
        <v>0</v>
      </c>
      <c r="C179" s="105">
        <v>0</v>
      </c>
      <c r="D179" s="105">
        <v>0</v>
      </c>
      <c r="E179" s="105">
        <v>0</v>
      </c>
      <c r="F179" s="105">
        <v>0</v>
      </c>
      <c r="G179" s="105">
        <v>0</v>
      </c>
      <c r="H179" s="105">
        <v>0</v>
      </c>
      <c r="I179" s="105">
        <v>0</v>
      </c>
      <c r="J179" s="105">
        <v>0</v>
      </c>
      <c r="K179" s="1"/>
      <c r="L179" s="1"/>
      <c r="M179" s="1"/>
      <c r="N179" s="1"/>
      <c r="O179" s="1"/>
      <c r="P179" s="1"/>
      <c r="Q179" s="1"/>
      <c r="R179" s="1"/>
      <c r="S179" s="1"/>
    </row>
    <row r="180" spans="1:19">
      <c r="A180" s="17" t="s">
        <v>172</v>
      </c>
      <c r="B180" s="105">
        <v>0</v>
      </c>
      <c r="C180" s="105">
        <v>0</v>
      </c>
      <c r="D180" s="105">
        <v>0</v>
      </c>
      <c r="E180" s="105">
        <v>0</v>
      </c>
      <c r="F180" s="105">
        <v>0</v>
      </c>
      <c r="G180" s="105">
        <v>0</v>
      </c>
      <c r="H180" s="105">
        <v>0</v>
      </c>
      <c r="I180" s="105">
        <v>0</v>
      </c>
      <c r="J180" s="105">
        <v>0</v>
      </c>
      <c r="K180" s="1"/>
      <c r="L180" s="1"/>
      <c r="M180" s="1"/>
      <c r="N180" s="1"/>
      <c r="O180" s="1"/>
      <c r="P180" s="1"/>
      <c r="Q180" s="1"/>
      <c r="R180" s="1"/>
      <c r="S180" s="1"/>
    </row>
    <row r="181" spans="1:19">
      <c r="A181" s="24" t="s">
        <v>173</v>
      </c>
      <c r="B181" s="105">
        <v>1593.3363400000001</v>
      </c>
      <c r="C181" s="105">
        <v>0</v>
      </c>
      <c r="D181" s="105">
        <v>0</v>
      </c>
      <c r="E181" s="105">
        <v>0</v>
      </c>
      <c r="F181" s="105">
        <v>0</v>
      </c>
      <c r="G181" s="105">
        <v>0</v>
      </c>
      <c r="H181" s="105">
        <v>204.12700000000001</v>
      </c>
      <c r="I181" s="105">
        <v>0</v>
      </c>
      <c r="J181" s="105">
        <v>1797.46334</v>
      </c>
      <c r="K181" s="1"/>
      <c r="L181" s="1"/>
      <c r="M181" s="1"/>
      <c r="N181" s="1"/>
      <c r="O181" s="1"/>
      <c r="P181" s="1"/>
      <c r="Q181" s="1"/>
      <c r="R181" s="1"/>
      <c r="S181" s="1"/>
    </row>
    <row r="182" spans="1:19">
      <c r="A182" s="17" t="s">
        <v>174</v>
      </c>
      <c r="B182" s="105">
        <v>0</v>
      </c>
      <c r="C182" s="105">
        <v>0</v>
      </c>
      <c r="D182" s="105">
        <v>0</v>
      </c>
      <c r="E182" s="105">
        <v>0</v>
      </c>
      <c r="F182" s="105">
        <v>0</v>
      </c>
      <c r="G182" s="105">
        <v>0</v>
      </c>
      <c r="H182" s="105">
        <v>0</v>
      </c>
      <c r="I182" s="105">
        <v>0</v>
      </c>
      <c r="J182" s="105">
        <v>0</v>
      </c>
      <c r="K182" s="1"/>
      <c r="L182" s="1"/>
      <c r="M182" s="1"/>
      <c r="N182" s="1"/>
      <c r="O182" s="1"/>
      <c r="P182" s="1"/>
      <c r="Q182" s="1"/>
      <c r="R182" s="1"/>
      <c r="S182" s="1"/>
    </row>
    <row r="183" spans="1:19">
      <c r="A183" s="17" t="s">
        <v>175</v>
      </c>
      <c r="B183" s="105">
        <v>1.5739400000000001</v>
      </c>
      <c r="C183" s="105">
        <v>0</v>
      </c>
      <c r="D183" s="105">
        <v>0</v>
      </c>
      <c r="E183" s="105">
        <v>0</v>
      </c>
      <c r="F183" s="105">
        <v>0</v>
      </c>
      <c r="G183" s="105">
        <v>0</v>
      </c>
      <c r="H183" s="105">
        <v>0</v>
      </c>
      <c r="I183" s="105">
        <v>0</v>
      </c>
      <c r="J183" s="105">
        <v>1.5739400000000001</v>
      </c>
      <c r="K183" s="1"/>
      <c r="L183" s="1"/>
      <c r="M183" s="1"/>
      <c r="N183" s="1"/>
      <c r="O183" s="1"/>
      <c r="P183" s="1"/>
      <c r="Q183" s="1"/>
      <c r="R183" s="1"/>
      <c r="S183" s="1"/>
    </row>
    <row r="184" spans="1:19">
      <c r="A184" s="17" t="s">
        <v>176</v>
      </c>
      <c r="B184" s="105">
        <v>1591.7623999999998</v>
      </c>
      <c r="C184" s="105">
        <v>0</v>
      </c>
      <c r="D184" s="105">
        <v>0</v>
      </c>
      <c r="E184" s="105">
        <v>0</v>
      </c>
      <c r="F184" s="105">
        <v>0</v>
      </c>
      <c r="G184" s="105">
        <v>0</v>
      </c>
      <c r="H184" s="105">
        <v>204.12700000000001</v>
      </c>
      <c r="I184" s="105">
        <v>0</v>
      </c>
      <c r="J184" s="105">
        <v>1795.8893999999998</v>
      </c>
      <c r="K184" s="1"/>
      <c r="L184" s="1"/>
      <c r="M184" s="1"/>
      <c r="N184" s="1"/>
      <c r="O184" s="1"/>
      <c r="P184" s="1"/>
      <c r="Q184" s="1"/>
      <c r="R184" s="1"/>
      <c r="S184" s="1"/>
    </row>
    <row r="185" spans="1:19">
      <c r="A185" s="24" t="s">
        <v>177</v>
      </c>
      <c r="B185" s="105">
        <v>0</v>
      </c>
      <c r="C185" s="105">
        <v>0</v>
      </c>
      <c r="D185" s="105">
        <v>0</v>
      </c>
      <c r="E185" s="105">
        <v>0</v>
      </c>
      <c r="F185" s="105">
        <v>0</v>
      </c>
      <c r="G185" s="105">
        <v>0</v>
      </c>
      <c r="H185" s="105">
        <v>0</v>
      </c>
      <c r="I185" s="105">
        <v>0</v>
      </c>
      <c r="J185" s="105">
        <v>0</v>
      </c>
      <c r="K185" s="1"/>
      <c r="L185" s="1"/>
      <c r="M185" s="1"/>
      <c r="N185" s="1"/>
      <c r="O185" s="1"/>
      <c r="P185" s="1"/>
      <c r="Q185" s="1"/>
      <c r="R185" s="1"/>
      <c r="S185" s="1"/>
    </row>
    <row r="186" spans="1:19">
      <c r="A186" s="17" t="s">
        <v>178</v>
      </c>
      <c r="B186" s="105">
        <v>0</v>
      </c>
      <c r="C186" s="105">
        <v>0</v>
      </c>
      <c r="D186" s="105">
        <v>0</v>
      </c>
      <c r="E186" s="105">
        <v>0</v>
      </c>
      <c r="F186" s="105">
        <v>0</v>
      </c>
      <c r="G186" s="105">
        <v>0</v>
      </c>
      <c r="H186" s="105">
        <v>0</v>
      </c>
      <c r="I186" s="105">
        <v>0</v>
      </c>
      <c r="J186" s="105">
        <v>0</v>
      </c>
      <c r="K186" s="1"/>
      <c r="L186" s="1"/>
      <c r="M186" s="1"/>
      <c r="N186" s="1"/>
      <c r="O186" s="1"/>
      <c r="P186" s="1"/>
      <c r="Q186" s="1"/>
      <c r="R186" s="1"/>
      <c r="S186" s="1"/>
    </row>
    <row r="187" spans="1:19">
      <c r="A187" s="24" t="s">
        <v>179</v>
      </c>
      <c r="B187" s="105">
        <v>10922.50719</v>
      </c>
      <c r="C187" s="105">
        <v>54615.619650000001</v>
      </c>
      <c r="D187" s="105">
        <v>47918.663549999997</v>
      </c>
      <c r="E187" s="105">
        <v>106.98844</v>
      </c>
      <c r="F187" s="105">
        <v>9905.8238799999999</v>
      </c>
      <c r="G187" s="105">
        <v>1175.0787800000001</v>
      </c>
      <c r="H187" s="105">
        <v>654.70270999999991</v>
      </c>
      <c r="I187" s="105">
        <v>18956.23803</v>
      </c>
      <c r="J187" s="105">
        <v>144255.62222999998</v>
      </c>
      <c r="K187" s="1"/>
      <c r="L187" s="1"/>
      <c r="M187" s="1"/>
      <c r="N187" s="1"/>
      <c r="O187" s="1"/>
      <c r="P187" s="1"/>
      <c r="Q187" s="1"/>
      <c r="R187" s="1"/>
      <c r="S187" s="1"/>
    </row>
    <row r="188" spans="1:19">
      <c r="A188" s="17" t="s">
        <v>180</v>
      </c>
      <c r="B188" s="105">
        <v>7477.1163699999997</v>
      </c>
      <c r="C188" s="105">
        <v>27307.809819999999</v>
      </c>
      <c r="D188" s="105">
        <v>22360.945920000002</v>
      </c>
      <c r="E188" s="105">
        <v>53.494219999999999</v>
      </c>
      <c r="F188" s="105">
        <v>6997.9483799999998</v>
      </c>
      <c r="G188" s="105">
        <v>587.53939000000003</v>
      </c>
      <c r="H188" s="105">
        <v>582.85650999999996</v>
      </c>
      <c r="I188" s="105">
        <v>10564.428599999999</v>
      </c>
      <c r="J188" s="105">
        <v>75932.139209999994</v>
      </c>
      <c r="K188" s="1"/>
      <c r="L188" s="1"/>
      <c r="M188" s="1"/>
      <c r="N188" s="1"/>
      <c r="O188" s="1"/>
      <c r="P188" s="1"/>
      <c r="Q188" s="1"/>
      <c r="R188" s="1"/>
      <c r="S188" s="1"/>
    </row>
    <row r="189" spans="1:19">
      <c r="A189" s="17" t="s">
        <v>181</v>
      </c>
      <c r="B189" s="105">
        <v>3445.3908199999996</v>
      </c>
      <c r="C189" s="105">
        <v>27307.809829999998</v>
      </c>
      <c r="D189" s="105">
        <v>25557.717629999999</v>
      </c>
      <c r="E189" s="105">
        <v>53.494219999999999</v>
      </c>
      <c r="F189" s="105">
        <v>2907.8755000000001</v>
      </c>
      <c r="G189" s="105">
        <v>587.53939000000003</v>
      </c>
      <c r="H189" s="105">
        <v>71.846199999999996</v>
      </c>
      <c r="I189" s="105">
        <v>8391.8094299999993</v>
      </c>
      <c r="J189" s="105">
        <v>68323.48302</v>
      </c>
      <c r="K189" s="1"/>
      <c r="L189" s="1"/>
      <c r="M189" s="1"/>
      <c r="N189" s="1"/>
      <c r="O189" s="1"/>
      <c r="P189" s="1"/>
      <c r="Q189" s="1"/>
      <c r="R189" s="1"/>
      <c r="S189" s="1"/>
    </row>
    <row r="190" spans="1:19">
      <c r="A190" s="17" t="s">
        <v>182</v>
      </c>
      <c r="B190" s="105">
        <v>0</v>
      </c>
      <c r="C190" s="105">
        <v>0</v>
      </c>
      <c r="D190" s="105">
        <v>0</v>
      </c>
      <c r="E190" s="105">
        <v>0</v>
      </c>
      <c r="F190" s="105">
        <v>0</v>
      </c>
      <c r="G190" s="105">
        <v>0</v>
      </c>
      <c r="H190" s="105">
        <v>0</v>
      </c>
      <c r="I190" s="105">
        <v>0</v>
      </c>
      <c r="J190" s="105">
        <v>0</v>
      </c>
      <c r="K190" s="1"/>
      <c r="L190" s="1"/>
      <c r="M190" s="1"/>
      <c r="N190" s="1"/>
      <c r="O190" s="1"/>
      <c r="P190" s="1"/>
      <c r="Q190" s="1"/>
      <c r="R190" s="1"/>
      <c r="S190" s="1"/>
    </row>
    <row r="191" spans="1:19">
      <c r="A191" s="24" t="s">
        <v>183</v>
      </c>
      <c r="B191" s="105">
        <v>1191.73993</v>
      </c>
      <c r="C191" s="105">
        <v>14112.714390000001</v>
      </c>
      <c r="D191" s="105">
        <v>3274.0482900000002</v>
      </c>
      <c r="E191" s="105">
        <v>70.261380000000003</v>
      </c>
      <c r="F191" s="105">
        <v>2335.2052899999999</v>
      </c>
      <c r="G191" s="105">
        <v>-11869.836150000001</v>
      </c>
      <c r="H191" s="105">
        <v>-3773.71281</v>
      </c>
      <c r="I191" s="105">
        <v>-968.35669999999993</v>
      </c>
      <c r="J191" s="105">
        <v>4372.0636199999999</v>
      </c>
      <c r="K191" s="1"/>
      <c r="L191" s="1"/>
      <c r="M191" s="1"/>
      <c r="N191" s="1"/>
      <c r="O191" s="1"/>
      <c r="P191" s="1"/>
      <c r="Q191" s="1"/>
      <c r="R191" s="1"/>
      <c r="S191" s="1"/>
    </row>
    <row r="192" spans="1:19">
      <c r="A192" s="17" t="s">
        <v>184</v>
      </c>
      <c r="B192" s="105">
        <v>0</v>
      </c>
      <c r="C192" s="105">
        <v>0</v>
      </c>
      <c r="D192" s="105">
        <v>0</v>
      </c>
      <c r="E192" s="105">
        <v>0</v>
      </c>
      <c r="F192" s="105">
        <v>0</v>
      </c>
      <c r="G192" s="105">
        <v>-12660.127789999999</v>
      </c>
      <c r="H192" s="105">
        <v>-2547.2554399999999</v>
      </c>
      <c r="I192" s="105">
        <v>-3640.9521099999997</v>
      </c>
      <c r="J192" s="105">
        <v>-18848.335340000001</v>
      </c>
      <c r="K192" s="1"/>
      <c r="L192" s="1"/>
      <c r="M192" s="1"/>
      <c r="N192" s="1"/>
      <c r="O192" s="1"/>
      <c r="P192" s="1"/>
      <c r="Q192" s="1"/>
      <c r="R192" s="1"/>
      <c r="S192" s="1"/>
    </row>
    <row r="193" spans="1:19">
      <c r="A193" s="121" t="s">
        <v>185</v>
      </c>
      <c r="B193" s="105">
        <v>1191.73993</v>
      </c>
      <c r="C193" s="105">
        <v>14112.714390000001</v>
      </c>
      <c r="D193" s="105">
        <v>3274.0482900000002</v>
      </c>
      <c r="E193" s="105">
        <v>70.261380000000003</v>
      </c>
      <c r="F193" s="105">
        <v>2335.2052899999999</v>
      </c>
      <c r="G193" s="105">
        <v>790.29164000000003</v>
      </c>
      <c r="H193" s="105">
        <v>-1226.4573700000001</v>
      </c>
      <c r="I193" s="105">
        <v>2672.5954100000004</v>
      </c>
      <c r="J193" s="105">
        <v>23220.398960000002</v>
      </c>
      <c r="K193" s="1"/>
      <c r="L193" s="1"/>
      <c r="M193" s="1"/>
      <c r="N193" s="1"/>
      <c r="O193" s="1"/>
      <c r="P193" s="1"/>
      <c r="Q193" s="1"/>
      <c r="R193" s="1"/>
      <c r="S193" s="1"/>
    </row>
    <row r="194" spans="1:19">
      <c r="A194" s="14" t="s">
        <v>186</v>
      </c>
      <c r="B194" s="106">
        <v>1179401.9677299999</v>
      </c>
      <c r="C194" s="106">
        <v>3365387.2232900001</v>
      </c>
      <c r="D194" s="106">
        <v>2327609.9562900001</v>
      </c>
      <c r="E194" s="106">
        <v>78340.707739999998</v>
      </c>
      <c r="F194" s="106">
        <v>546095.35552999994</v>
      </c>
      <c r="G194" s="106">
        <v>1207734.75532</v>
      </c>
      <c r="H194" s="106">
        <v>41801.322639999999</v>
      </c>
      <c r="I194" s="106">
        <v>1417157.3001400002</v>
      </c>
      <c r="J194" s="106">
        <v>10163528.588680001</v>
      </c>
      <c r="K194" s="1"/>
      <c r="L194" s="1"/>
      <c r="M194" s="1"/>
      <c r="N194" s="1"/>
      <c r="O194" s="1"/>
      <c r="P194" s="1"/>
      <c r="Q194" s="1"/>
      <c r="R194" s="1"/>
      <c r="S194" s="1"/>
    </row>
    <row r="195" spans="1:19">
      <c r="A195" s="15" t="s">
        <v>187</v>
      </c>
      <c r="B195" s="106">
        <v>0</v>
      </c>
      <c r="C195" s="106">
        <v>0</v>
      </c>
      <c r="D195" s="106">
        <v>230</v>
      </c>
      <c r="E195" s="106">
        <v>0</v>
      </c>
      <c r="F195" s="106">
        <v>0</v>
      </c>
      <c r="G195" s="106">
        <v>0</v>
      </c>
      <c r="H195" s="106">
        <v>0</v>
      </c>
      <c r="I195" s="106">
        <v>13590.28053</v>
      </c>
      <c r="J195" s="106">
        <v>13820.28053</v>
      </c>
      <c r="K195" s="1"/>
      <c r="L195" s="1"/>
      <c r="M195" s="1"/>
      <c r="N195" s="1"/>
      <c r="O195" s="1"/>
      <c r="P195" s="1"/>
      <c r="Q195" s="1"/>
      <c r="R195" s="1"/>
      <c r="S195" s="1"/>
    </row>
    <row r="196" spans="1:19">
      <c r="A196" s="24" t="s">
        <v>188</v>
      </c>
      <c r="B196" s="105">
        <v>0</v>
      </c>
      <c r="C196" s="105">
        <v>0</v>
      </c>
      <c r="D196" s="105">
        <v>0</v>
      </c>
      <c r="E196" s="105">
        <v>0</v>
      </c>
      <c r="F196" s="105">
        <v>0</v>
      </c>
      <c r="G196" s="105">
        <v>0</v>
      </c>
      <c r="H196" s="105">
        <v>0</v>
      </c>
      <c r="I196" s="105">
        <v>0</v>
      </c>
      <c r="J196" s="105">
        <v>0</v>
      </c>
      <c r="K196" s="1"/>
      <c r="L196" s="1"/>
      <c r="M196" s="1"/>
      <c r="N196" s="1"/>
      <c r="O196" s="1"/>
      <c r="P196" s="1"/>
      <c r="Q196" s="1"/>
      <c r="R196" s="1"/>
      <c r="S196" s="1"/>
    </row>
    <row r="197" spans="1:19">
      <c r="A197" s="17" t="s">
        <v>189</v>
      </c>
      <c r="B197" s="105">
        <v>0</v>
      </c>
      <c r="C197" s="105">
        <v>0</v>
      </c>
      <c r="D197" s="105">
        <v>0</v>
      </c>
      <c r="E197" s="105">
        <v>0</v>
      </c>
      <c r="F197" s="105">
        <v>0</v>
      </c>
      <c r="G197" s="105">
        <v>0</v>
      </c>
      <c r="H197" s="105">
        <v>0</v>
      </c>
      <c r="I197" s="105">
        <v>0</v>
      </c>
      <c r="J197" s="105">
        <v>0</v>
      </c>
      <c r="K197" s="1"/>
      <c r="L197" s="1"/>
      <c r="M197" s="1"/>
      <c r="N197" s="1"/>
      <c r="O197" s="1"/>
      <c r="P197" s="1"/>
      <c r="Q197" s="1"/>
      <c r="R197" s="1"/>
      <c r="S197" s="1"/>
    </row>
    <row r="198" spans="1:19">
      <c r="A198" s="17" t="s">
        <v>190</v>
      </c>
      <c r="B198" s="105">
        <v>0</v>
      </c>
      <c r="C198" s="105">
        <v>0</v>
      </c>
      <c r="D198" s="105">
        <v>0</v>
      </c>
      <c r="E198" s="105">
        <v>0</v>
      </c>
      <c r="F198" s="105">
        <v>0</v>
      </c>
      <c r="G198" s="105">
        <v>0</v>
      </c>
      <c r="H198" s="105">
        <v>0</v>
      </c>
      <c r="I198" s="105">
        <v>0</v>
      </c>
      <c r="J198" s="105">
        <v>0</v>
      </c>
      <c r="K198" s="1"/>
      <c r="L198" s="1"/>
      <c r="M198" s="1"/>
      <c r="N198" s="1"/>
      <c r="O198" s="1"/>
      <c r="P198" s="1"/>
      <c r="Q198" s="1"/>
      <c r="R198" s="1"/>
      <c r="S198" s="1"/>
    </row>
    <row r="199" spans="1:19">
      <c r="A199" s="17" t="s">
        <v>191</v>
      </c>
      <c r="B199" s="105">
        <v>0</v>
      </c>
      <c r="C199" s="105">
        <v>0</v>
      </c>
      <c r="D199" s="105">
        <v>0</v>
      </c>
      <c r="E199" s="105">
        <v>0</v>
      </c>
      <c r="F199" s="105">
        <v>0</v>
      </c>
      <c r="G199" s="105">
        <v>0</v>
      </c>
      <c r="H199" s="105">
        <v>0</v>
      </c>
      <c r="I199" s="105">
        <v>0</v>
      </c>
      <c r="J199" s="105">
        <v>0</v>
      </c>
      <c r="K199" s="1"/>
      <c r="L199" s="1"/>
      <c r="M199" s="1"/>
      <c r="N199" s="1"/>
      <c r="O199" s="1"/>
      <c r="P199" s="1"/>
      <c r="Q199" s="1"/>
      <c r="R199" s="1"/>
      <c r="S199" s="1"/>
    </row>
    <row r="200" spans="1:19">
      <c r="A200" s="17" t="s">
        <v>192</v>
      </c>
      <c r="B200" s="105">
        <v>0</v>
      </c>
      <c r="C200" s="105">
        <v>0</v>
      </c>
      <c r="D200" s="105">
        <v>0</v>
      </c>
      <c r="E200" s="105">
        <v>0</v>
      </c>
      <c r="F200" s="105">
        <v>0</v>
      </c>
      <c r="G200" s="105">
        <v>0</v>
      </c>
      <c r="H200" s="105">
        <v>0</v>
      </c>
      <c r="I200" s="105">
        <v>0</v>
      </c>
      <c r="J200" s="105">
        <v>0</v>
      </c>
      <c r="K200" s="1"/>
      <c r="L200" s="1"/>
      <c r="M200" s="1"/>
      <c r="N200" s="1"/>
      <c r="O200" s="1"/>
      <c r="P200" s="1"/>
      <c r="Q200" s="1"/>
      <c r="R200" s="1"/>
      <c r="S200" s="1"/>
    </row>
    <row r="201" spans="1:19">
      <c r="A201" s="17" t="s">
        <v>193</v>
      </c>
      <c r="B201" s="105">
        <v>0</v>
      </c>
      <c r="C201" s="105">
        <v>0</v>
      </c>
      <c r="D201" s="105">
        <v>0</v>
      </c>
      <c r="E201" s="105">
        <v>0</v>
      </c>
      <c r="F201" s="105">
        <v>0</v>
      </c>
      <c r="G201" s="105">
        <v>0</v>
      </c>
      <c r="H201" s="105">
        <v>0</v>
      </c>
      <c r="I201" s="105">
        <v>0</v>
      </c>
      <c r="J201" s="105">
        <v>0</v>
      </c>
      <c r="K201" s="1"/>
      <c r="L201" s="1"/>
      <c r="M201" s="1"/>
      <c r="N201" s="1"/>
      <c r="O201" s="1"/>
      <c r="P201" s="1"/>
      <c r="Q201" s="1"/>
      <c r="R201" s="1"/>
      <c r="S201" s="1"/>
    </row>
    <row r="202" spans="1:19">
      <c r="A202" s="24" t="s">
        <v>194</v>
      </c>
      <c r="B202" s="105">
        <v>0</v>
      </c>
      <c r="C202" s="105">
        <v>0</v>
      </c>
      <c r="D202" s="105">
        <v>0</v>
      </c>
      <c r="E202" s="105">
        <v>0</v>
      </c>
      <c r="F202" s="105">
        <v>0</v>
      </c>
      <c r="G202" s="105">
        <v>0</v>
      </c>
      <c r="H202" s="105">
        <v>0</v>
      </c>
      <c r="I202" s="105">
        <v>0</v>
      </c>
      <c r="J202" s="105">
        <v>0</v>
      </c>
      <c r="K202" s="1"/>
      <c r="L202" s="1"/>
      <c r="M202" s="1"/>
      <c r="N202" s="1"/>
      <c r="O202" s="1"/>
      <c r="P202" s="1"/>
      <c r="Q202" s="1"/>
      <c r="R202" s="1"/>
      <c r="S202" s="1"/>
    </row>
    <row r="203" spans="1:19">
      <c r="A203" s="17" t="s">
        <v>195</v>
      </c>
      <c r="B203" s="105">
        <v>0</v>
      </c>
      <c r="C203" s="105">
        <v>0</v>
      </c>
      <c r="D203" s="105">
        <v>0</v>
      </c>
      <c r="E203" s="105">
        <v>0</v>
      </c>
      <c r="F203" s="105">
        <v>0</v>
      </c>
      <c r="G203" s="105">
        <v>0</v>
      </c>
      <c r="H203" s="105">
        <v>0</v>
      </c>
      <c r="I203" s="105">
        <v>0</v>
      </c>
      <c r="J203" s="105">
        <v>0</v>
      </c>
      <c r="K203" s="1"/>
      <c r="L203" s="1"/>
      <c r="M203" s="1"/>
      <c r="N203" s="1"/>
      <c r="O203" s="1"/>
      <c r="P203" s="1"/>
      <c r="Q203" s="1"/>
      <c r="R203" s="1"/>
      <c r="S203" s="1"/>
    </row>
    <row r="204" spans="1:19">
      <c r="A204" s="17" t="s">
        <v>196</v>
      </c>
      <c r="B204" s="105">
        <v>0</v>
      </c>
      <c r="C204" s="105">
        <v>0</v>
      </c>
      <c r="D204" s="105">
        <v>0</v>
      </c>
      <c r="E204" s="105">
        <v>0</v>
      </c>
      <c r="F204" s="105">
        <v>0</v>
      </c>
      <c r="G204" s="105">
        <v>0</v>
      </c>
      <c r="H204" s="105">
        <v>0</v>
      </c>
      <c r="I204" s="105">
        <v>0</v>
      </c>
      <c r="J204" s="105">
        <v>0</v>
      </c>
      <c r="K204" s="1"/>
      <c r="L204" s="1"/>
      <c r="M204" s="1"/>
      <c r="N204" s="1"/>
      <c r="O204" s="1"/>
      <c r="P204" s="1"/>
      <c r="Q204" s="1"/>
      <c r="R204" s="1"/>
      <c r="S204" s="1"/>
    </row>
    <row r="205" spans="1:19">
      <c r="A205" s="11" t="s">
        <v>197</v>
      </c>
      <c r="B205" s="105">
        <v>0</v>
      </c>
      <c r="C205" s="105">
        <v>0</v>
      </c>
      <c r="D205" s="105">
        <v>0</v>
      </c>
      <c r="E205" s="105">
        <v>0</v>
      </c>
      <c r="F205" s="105">
        <v>0</v>
      </c>
      <c r="G205" s="105">
        <v>0</v>
      </c>
      <c r="H205" s="105">
        <v>0</v>
      </c>
      <c r="I205" s="105">
        <v>0</v>
      </c>
      <c r="J205" s="105">
        <v>0</v>
      </c>
      <c r="K205" s="1"/>
      <c r="L205" s="1"/>
      <c r="M205" s="1"/>
      <c r="N205" s="1"/>
      <c r="O205" s="1"/>
      <c r="P205" s="1"/>
      <c r="Q205" s="1"/>
      <c r="R205" s="1"/>
      <c r="S205" s="1"/>
    </row>
    <row r="206" spans="1:19">
      <c r="A206" s="17" t="s">
        <v>198</v>
      </c>
      <c r="B206" s="105">
        <v>0</v>
      </c>
      <c r="C206" s="105">
        <v>0</v>
      </c>
      <c r="D206" s="105">
        <v>0</v>
      </c>
      <c r="E206" s="105">
        <v>0</v>
      </c>
      <c r="F206" s="105">
        <v>0</v>
      </c>
      <c r="G206" s="105">
        <v>0</v>
      </c>
      <c r="H206" s="105">
        <v>0</v>
      </c>
      <c r="I206" s="105">
        <v>0</v>
      </c>
      <c r="J206" s="105">
        <v>0</v>
      </c>
      <c r="K206" s="1"/>
      <c r="L206" s="1"/>
      <c r="M206" s="1"/>
      <c r="N206" s="1"/>
      <c r="O206" s="1"/>
      <c r="P206" s="1"/>
      <c r="Q206" s="1"/>
      <c r="R206" s="1"/>
      <c r="S206" s="1"/>
    </row>
    <row r="207" spans="1:19">
      <c r="A207" s="17" t="s">
        <v>199</v>
      </c>
      <c r="B207" s="105">
        <v>0</v>
      </c>
      <c r="C207" s="105">
        <v>0</v>
      </c>
      <c r="D207" s="105">
        <v>0</v>
      </c>
      <c r="E207" s="105">
        <v>0</v>
      </c>
      <c r="F207" s="105">
        <v>0</v>
      </c>
      <c r="G207" s="105">
        <v>0</v>
      </c>
      <c r="H207" s="105">
        <v>0</v>
      </c>
      <c r="I207" s="105">
        <v>0</v>
      </c>
      <c r="J207" s="105">
        <v>0</v>
      </c>
      <c r="K207" s="1"/>
      <c r="L207" s="1"/>
      <c r="M207" s="1"/>
      <c r="N207" s="1"/>
      <c r="O207" s="1"/>
      <c r="P207" s="1"/>
      <c r="Q207" s="1"/>
      <c r="R207" s="1"/>
      <c r="S207" s="1"/>
    </row>
    <row r="208" spans="1:19">
      <c r="A208" s="24" t="s">
        <v>200</v>
      </c>
      <c r="B208" s="105">
        <v>0</v>
      </c>
      <c r="C208" s="105">
        <v>0</v>
      </c>
      <c r="D208" s="105">
        <v>0</v>
      </c>
      <c r="E208" s="105">
        <v>0</v>
      </c>
      <c r="F208" s="105">
        <v>0</v>
      </c>
      <c r="G208" s="105">
        <v>0</v>
      </c>
      <c r="H208" s="105">
        <v>0</v>
      </c>
      <c r="I208" s="105">
        <v>0</v>
      </c>
      <c r="J208" s="105">
        <v>0</v>
      </c>
      <c r="K208" s="1"/>
      <c r="L208" s="1"/>
      <c r="M208" s="1"/>
      <c r="N208" s="1"/>
      <c r="O208" s="1"/>
      <c r="P208" s="1"/>
      <c r="Q208" s="1"/>
      <c r="R208" s="1"/>
      <c r="S208" s="1"/>
    </row>
    <row r="209" spans="1:19">
      <c r="A209" s="24" t="s">
        <v>201</v>
      </c>
      <c r="B209" s="105">
        <v>0</v>
      </c>
      <c r="C209" s="105">
        <v>0</v>
      </c>
      <c r="D209" s="105">
        <v>0</v>
      </c>
      <c r="E209" s="105">
        <v>0</v>
      </c>
      <c r="F209" s="105">
        <v>0</v>
      </c>
      <c r="G209" s="105">
        <v>0</v>
      </c>
      <c r="H209" s="105">
        <v>0</v>
      </c>
      <c r="I209" s="105">
        <v>0</v>
      </c>
      <c r="J209" s="105">
        <v>0</v>
      </c>
      <c r="K209" s="1"/>
      <c r="L209" s="1"/>
      <c r="M209" s="1"/>
      <c r="N209" s="1"/>
      <c r="O209" s="1"/>
      <c r="P209" s="1"/>
      <c r="Q209" s="1"/>
      <c r="R209" s="1"/>
      <c r="S209" s="1"/>
    </row>
    <row r="210" spans="1:19">
      <c r="A210" s="17" t="s">
        <v>202</v>
      </c>
      <c r="B210" s="105">
        <v>0</v>
      </c>
      <c r="C210" s="105">
        <v>0</v>
      </c>
      <c r="D210" s="105">
        <v>0</v>
      </c>
      <c r="E210" s="105">
        <v>0</v>
      </c>
      <c r="F210" s="105">
        <v>0</v>
      </c>
      <c r="G210" s="105">
        <v>0</v>
      </c>
      <c r="H210" s="105">
        <v>0</v>
      </c>
      <c r="I210" s="105">
        <v>0</v>
      </c>
      <c r="J210" s="105">
        <v>0</v>
      </c>
      <c r="K210" s="1"/>
      <c r="L210" s="1"/>
      <c r="M210" s="1"/>
      <c r="N210" s="1"/>
      <c r="O210" s="1"/>
      <c r="P210" s="1"/>
      <c r="Q210" s="1"/>
      <c r="R210" s="1"/>
      <c r="S210" s="1"/>
    </row>
    <row r="211" spans="1:19">
      <c r="A211" s="17" t="s">
        <v>203</v>
      </c>
      <c r="B211" s="105">
        <v>0</v>
      </c>
      <c r="C211" s="105">
        <v>0</v>
      </c>
      <c r="D211" s="105">
        <v>0</v>
      </c>
      <c r="E211" s="105">
        <v>0</v>
      </c>
      <c r="F211" s="105">
        <v>0</v>
      </c>
      <c r="G211" s="105">
        <v>0</v>
      </c>
      <c r="H211" s="105">
        <v>0</v>
      </c>
      <c r="I211" s="105">
        <v>0</v>
      </c>
      <c r="J211" s="105">
        <v>0</v>
      </c>
      <c r="K211" s="1"/>
      <c r="L211" s="1"/>
      <c r="M211" s="1"/>
      <c r="N211" s="1"/>
      <c r="O211" s="1"/>
      <c r="P211" s="1"/>
      <c r="Q211" s="1"/>
      <c r="R211" s="1"/>
      <c r="S211" s="1"/>
    </row>
    <row r="212" spans="1:19">
      <c r="A212" s="17" t="s">
        <v>204</v>
      </c>
      <c r="B212" s="105">
        <v>0</v>
      </c>
      <c r="C212" s="105">
        <v>0</v>
      </c>
      <c r="D212" s="105">
        <v>0</v>
      </c>
      <c r="E212" s="105">
        <v>0</v>
      </c>
      <c r="F212" s="105">
        <v>0</v>
      </c>
      <c r="G212" s="105">
        <v>0</v>
      </c>
      <c r="H212" s="105">
        <v>0</v>
      </c>
      <c r="I212" s="105">
        <v>0</v>
      </c>
      <c r="J212" s="105">
        <v>0</v>
      </c>
      <c r="K212" s="1"/>
      <c r="L212" s="1"/>
      <c r="M212" s="1"/>
      <c r="N212" s="1"/>
      <c r="O212" s="1"/>
      <c r="P212" s="1"/>
      <c r="Q212" s="1"/>
      <c r="R212" s="1"/>
      <c r="S212" s="1"/>
    </row>
    <row r="213" spans="1:19">
      <c r="A213" s="17" t="s">
        <v>205</v>
      </c>
      <c r="B213" s="105">
        <v>0</v>
      </c>
      <c r="C213" s="105">
        <v>0</v>
      </c>
      <c r="D213" s="105">
        <v>0</v>
      </c>
      <c r="E213" s="105">
        <v>0</v>
      </c>
      <c r="F213" s="105">
        <v>0</v>
      </c>
      <c r="G213" s="105">
        <v>0</v>
      </c>
      <c r="H213" s="105">
        <v>0</v>
      </c>
      <c r="I213" s="105">
        <v>0</v>
      </c>
      <c r="J213" s="105">
        <v>0</v>
      </c>
      <c r="K213" s="1"/>
      <c r="L213" s="1"/>
      <c r="M213" s="1"/>
      <c r="N213" s="1"/>
      <c r="O213" s="1"/>
      <c r="P213" s="1"/>
      <c r="Q213" s="1"/>
      <c r="R213" s="1"/>
      <c r="S213" s="1"/>
    </row>
    <row r="214" spans="1:19">
      <c r="A214" s="24" t="s">
        <v>206</v>
      </c>
      <c r="B214" s="105">
        <v>0</v>
      </c>
      <c r="C214" s="105">
        <v>0</v>
      </c>
      <c r="D214" s="105">
        <v>230</v>
      </c>
      <c r="E214" s="105">
        <v>0</v>
      </c>
      <c r="F214" s="105">
        <v>0</v>
      </c>
      <c r="G214" s="105">
        <v>0</v>
      </c>
      <c r="H214" s="105">
        <v>0</v>
      </c>
      <c r="I214" s="105">
        <v>13590.28053</v>
      </c>
      <c r="J214" s="105">
        <v>13820.28053</v>
      </c>
      <c r="K214" s="1"/>
      <c r="L214" s="1"/>
      <c r="M214" s="1"/>
      <c r="N214" s="1"/>
      <c r="O214" s="1"/>
      <c r="P214" s="1"/>
      <c r="Q214" s="1"/>
      <c r="R214" s="1"/>
      <c r="S214" s="1"/>
    </row>
    <row r="215" spans="1:19">
      <c r="A215" s="15" t="s">
        <v>207</v>
      </c>
      <c r="B215" s="106">
        <v>1521851.7914800001</v>
      </c>
      <c r="C215" s="106">
        <v>2973630.8173400001</v>
      </c>
      <c r="D215" s="106">
        <v>3193443.9209899995</v>
      </c>
      <c r="E215" s="106">
        <v>282723.48116000002</v>
      </c>
      <c r="F215" s="106">
        <v>284835.95263999997</v>
      </c>
      <c r="G215" s="106">
        <v>1198159.3876</v>
      </c>
      <c r="H215" s="106">
        <v>4105.6849099999999</v>
      </c>
      <c r="I215" s="106">
        <v>1405562.11369</v>
      </c>
      <c r="J215" s="106">
        <v>10864313.149809999</v>
      </c>
      <c r="K215" s="1"/>
      <c r="L215" s="1"/>
      <c r="M215" s="1"/>
      <c r="N215" s="1"/>
      <c r="O215" s="1"/>
      <c r="P215" s="1"/>
      <c r="Q215" s="1"/>
      <c r="R215" s="1"/>
      <c r="S215" s="1"/>
    </row>
    <row r="216" spans="1:19">
      <c r="A216" s="24" t="s">
        <v>208</v>
      </c>
      <c r="B216" s="105">
        <v>2.0991999999999997</v>
      </c>
      <c r="C216" s="105">
        <v>1701.4884199999999</v>
      </c>
      <c r="D216" s="105">
        <v>0</v>
      </c>
      <c r="E216" s="105">
        <v>3714.1442499999998</v>
      </c>
      <c r="F216" s="105">
        <v>0</v>
      </c>
      <c r="G216" s="105">
        <v>12945.93021</v>
      </c>
      <c r="H216" s="105">
        <v>150.56745999999998</v>
      </c>
      <c r="I216" s="105">
        <v>5658.43156</v>
      </c>
      <c r="J216" s="105">
        <v>24172.661100000001</v>
      </c>
      <c r="K216" s="1"/>
      <c r="L216" s="1"/>
      <c r="M216" s="1"/>
      <c r="N216" s="1"/>
      <c r="O216" s="1"/>
      <c r="P216" s="1"/>
      <c r="Q216" s="1"/>
      <c r="R216" s="1"/>
      <c r="S216" s="1"/>
    </row>
    <row r="217" spans="1:19">
      <c r="A217" s="17" t="s">
        <v>209</v>
      </c>
      <c r="B217" s="105">
        <v>0</v>
      </c>
      <c r="C217" s="105">
        <v>0</v>
      </c>
      <c r="D217" s="105">
        <v>0</v>
      </c>
      <c r="E217" s="105">
        <v>0</v>
      </c>
      <c r="F217" s="105">
        <v>0</v>
      </c>
      <c r="G217" s="105">
        <v>0</v>
      </c>
      <c r="H217" s="105">
        <v>0</v>
      </c>
      <c r="I217" s="105">
        <v>0</v>
      </c>
      <c r="J217" s="105">
        <v>0</v>
      </c>
      <c r="K217" s="1"/>
      <c r="L217" s="1"/>
      <c r="M217" s="1"/>
      <c r="N217" s="1"/>
      <c r="O217" s="1"/>
      <c r="P217" s="1"/>
      <c r="Q217" s="1"/>
      <c r="R217" s="1"/>
      <c r="S217" s="1"/>
    </row>
    <row r="218" spans="1:19">
      <c r="A218" s="17" t="s">
        <v>210</v>
      </c>
      <c r="B218" s="105">
        <v>0</v>
      </c>
      <c r="C218" s="105">
        <v>0</v>
      </c>
      <c r="D218" s="105">
        <v>0</v>
      </c>
      <c r="E218" s="105">
        <v>0</v>
      </c>
      <c r="F218" s="105">
        <v>0</v>
      </c>
      <c r="G218" s="105">
        <v>0</v>
      </c>
      <c r="H218" s="105">
        <v>0</v>
      </c>
      <c r="I218" s="105">
        <v>0</v>
      </c>
      <c r="J218" s="105">
        <v>0</v>
      </c>
      <c r="K218" s="1"/>
      <c r="L218" s="1"/>
      <c r="M218" s="1"/>
      <c r="N218" s="1"/>
      <c r="O218" s="1"/>
      <c r="P218" s="1"/>
      <c r="Q218" s="1"/>
      <c r="R218" s="1"/>
      <c r="S218" s="1"/>
    </row>
    <row r="219" spans="1:19">
      <c r="A219" s="17" t="s">
        <v>211</v>
      </c>
      <c r="B219" s="105">
        <v>2.0991999999999997</v>
      </c>
      <c r="C219" s="105">
        <v>1701.4884199999999</v>
      </c>
      <c r="D219" s="105">
        <v>0</v>
      </c>
      <c r="E219" s="105">
        <v>3714.1442499999998</v>
      </c>
      <c r="F219" s="105">
        <v>0</v>
      </c>
      <c r="G219" s="105">
        <v>12945.93021</v>
      </c>
      <c r="H219" s="105">
        <v>150.56745999999998</v>
      </c>
      <c r="I219" s="105">
        <v>5658.43156</v>
      </c>
      <c r="J219" s="105">
        <v>24172.661100000001</v>
      </c>
      <c r="K219" s="1"/>
      <c r="L219" s="1"/>
      <c r="M219" s="1"/>
      <c r="N219" s="1"/>
      <c r="O219" s="1"/>
      <c r="P219" s="1"/>
      <c r="Q219" s="1"/>
      <c r="R219" s="1"/>
      <c r="S219" s="1"/>
    </row>
    <row r="220" spans="1:19">
      <c r="A220" s="24" t="s">
        <v>212</v>
      </c>
      <c r="B220" s="105">
        <v>12612.985630000001</v>
      </c>
      <c r="C220" s="105">
        <v>0</v>
      </c>
      <c r="D220" s="105">
        <v>0</v>
      </c>
      <c r="E220" s="105">
        <v>157.77518000000001</v>
      </c>
      <c r="F220" s="105">
        <v>0</v>
      </c>
      <c r="G220" s="105">
        <v>0</v>
      </c>
      <c r="H220" s="105">
        <v>0</v>
      </c>
      <c r="I220" s="105">
        <v>0</v>
      </c>
      <c r="J220" s="105">
        <v>12770.76081</v>
      </c>
      <c r="K220" s="1"/>
      <c r="L220" s="1"/>
      <c r="M220" s="1"/>
      <c r="N220" s="1"/>
      <c r="O220" s="1"/>
      <c r="P220" s="1"/>
      <c r="Q220" s="1"/>
      <c r="R220" s="1"/>
      <c r="S220" s="1"/>
    </row>
    <row r="221" spans="1:19">
      <c r="A221" s="18" t="s">
        <v>213</v>
      </c>
      <c r="B221" s="105">
        <v>0</v>
      </c>
      <c r="C221" s="105">
        <v>0</v>
      </c>
      <c r="D221" s="105">
        <v>0</v>
      </c>
      <c r="E221" s="105">
        <v>0</v>
      </c>
      <c r="F221" s="105">
        <v>0</v>
      </c>
      <c r="G221" s="105">
        <v>0</v>
      </c>
      <c r="H221" s="105">
        <v>0</v>
      </c>
      <c r="I221" s="105">
        <v>0</v>
      </c>
      <c r="J221" s="105">
        <v>0</v>
      </c>
      <c r="K221" s="1"/>
      <c r="L221" s="1"/>
      <c r="M221" s="1"/>
      <c r="N221" s="1"/>
      <c r="O221" s="1"/>
      <c r="P221" s="1"/>
      <c r="Q221" s="1"/>
      <c r="R221" s="1"/>
      <c r="S221" s="1"/>
    </row>
    <row r="222" spans="1:19">
      <c r="A222" s="17" t="s">
        <v>214</v>
      </c>
      <c r="B222" s="105">
        <v>12612.985630000001</v>
      </c>
      <c r="C222" s="105">
        <v>0</v>
      </c>
      <c r="D222" s="105">
        <v>0</v>
      </c>
      <c r="E222" s="105">
        <v>0</v>
      </c>
      <c r="F222" s="105">
        <v>0</v>
      </c>
      <c r="G222" s="105">
        <v>0</v>
      </c>
      <c r="H222" s="105">
        <v>0</v>
      </c>
      <c r="I222" s="105">
        <v>0</v>
      </c>
      <c r="J222" s="105">
        <v>12612.985630000001</v>
      </c>
      <c r="K222" s="1"/>
      <c r="L222" s="1"/>
      <c r="M222" s="1"/>
      <c r="N222" s="1"/>
      <c r="O222" s="1"/>
      <c r="P222" s="1"/>
      <c r="Q222" s="1"/>
      <c r="R222" s="1"/>
      <c r="S222" s="1"/>
    </row>
    <row r="223" spans="1:19">
      <c r="A223" s="17" t="s">
        <v>215</v>
      </c>
      <c r="B223" s="105">
        <v>0</v>
      </c>
      <c r="C223" s="105">
        <v>0</v>
      </c>
      <c r="D223" s="105">
        <v>0</v>
      </c>
      <c r="E223" s="105">
        <v>0</v>
      </c>
      <c r="F223" s="105">
        <v>0</v>
      </c>
      <c r="G223" s="105">
        <v>0</v>
      </c>
      <c r="H223" s="105">
        <v>0</v>
      </c>
      <c r="I223" s="105">
        <v>0</v>
      </c>
      <c r="J223" s="105">
        <v>0</v>
      </c>
      <c r="K223" s="1"/>
      <c r="L223" s="1"/>
      <c r="M223" s="1"/>
      <c r="N223" s="1"/>
      <c r="O223" s="1"/>
      <c r="P223" s="1"/>
      <c r="Q223" s="1"/>
      <c r="R223" s="1"/>
      <c r="S223" s="1"/>
    </row>
    <row r="224" spans="1:19">
      <c r="A224" s="17" t="s">
        <v>216</v>
      </c>
      <c r="B224" s="105">
        <v>0</v>
      </c>
      <c r="C224" s="105">
        <v>0</v>
      </c>
      <c r="D224" s="105">
        <v>0</v>
      </c>
      <c r="E224" s="105">
        <v>0</v>
      </c>
      <c r="F224" s="105">
        <v>0</v>
      </c>
      <c r="G224" s="105">
        <v>0</v>
      </c>
      <c r="H224" s="105">
        <v>0</v>
      </c>
      <c r="I224" s="105">
        <v>0</v>
      </c>
      <c r="J224" s="105">
        <v>0</v>
      </c>
      <c r="K224" s="1"/>
      <c r="L224" s="1"/>
      <c r="M224" s="1"/>
      <c r="N224" s="1"/>
      <c r="O224" s="1"/>
      <c r="P224" s="1"/>
      <c r="Q224" s="1"/>
      <c r="R224" s="1"/>
      <c r="S224" s="1"/>
    </row>
    <row r="225" spans="1:19">
      <c r="A225" s="17" t="s">
        <v>217</v>
      </c>
      <c r="B225" s="105">
        <v>0</v>
      </c>
      <c r="C225" s="105">
        <v>0</v>
      </c>
      <c r="D225" s="105">
        <v>0</v>
      </c>
      <c r="E225" s="105">
        <v>157.77518000000001</v>
      </c>
      <c r="F225" s="105">
        <v>0</v>
      </c>
      <c r="G225" s="105">
        <v>0</v>
      </c>
      <c r="H225" s="105">
        <v>0</v>
      </c>
      <c r="I225" s="105">
        <v>0</v>
      </c>
      <c r="J225" s="105">
        <v>157.77518000000001</v>
      </c>
      <c r="K225" s="1"/>
      <c r="L225" s="1"/>
      <c r="M225" s="1"/>
      <c r="N225" s="1"/>
      <c r="O225" s="1"/>
      <c r="P225" s="1"/>
      <c r="Q225" s="1"/>
      <c r="R225" s="1"/>
      <c r="S225" s="1"/>
    </row>
    <row r="226" spans="1:19">
      <c r="A226" s="24" t="s">
        <v>218</v>
      </c>
      <c r="B226" s="105">
        <v>82.470490000000012</v>
      </c>
      <c r="C226" s="105">
        <v>0</v>
      </c>
      <c r="D226" s="105">
        <v>0</v>
      </c>
      <c r="E226" s="105">
        <v>0</v>
      </c>
      <c r="F226" s="105">
        <v>0</v>
      </c>
      <c r="G226" s="105">
        <v>0</v>
      </c>
      <c r="H226" s="105">
        <v>0</v>
      </c>
      <c r="I226" s="105">
        <v>0</v>
      </c>
      <c r="J226" s="105">
        <v>82.470490000000012</v>
      </c>
      <c r="K226" s="1"/>
      <c r="L226" s="1"/>
      <c r="M226" s="1"/>
      <c r="N226" s="1"/>
      <c r="O226" s="1"/>
      <c r="P226" s="1"/>
      <c r="Q226" s="1"/>
      <c r="R226" s="1"/>
      <c r="S226" s="1"/>
    </row>
    <row r="227" spans="1:19">
      <c r="A227" s="17" t="s">
        <v>219</v>
      </c>
      <c r="B227" s="105">
        <v>82.470490000000012</v>
      </c>
      <c r="C227" s="105">
        <v>0</v>
      </c>
      <c r="D227" s="105">
        <v>0</v>
      </c>
      <c r="E227" s="105">
        <v>0</v>
      </c>
      <c r="F227" s="105">
        <v>0</v>
      </c>
      <c r="G227" s="105">
        <v>0</v>
      </c>
      <c r="H227" s="105">
        <v>0</v>
      </c>
      <c r="I227" s="105">
        <v>0</v>
      </c>
      <c r="J227" s="105">
        <v>82.470490000000012</v>
      </c>
      <c r="K227" s="1"/>
      <c r="L227" s="1"/>
      <c r="M227" s="1"/>
      <c r="N227" s="1"/>
      <c r="O227" s="1"/>
      <c r="P227" s="1"/>
      <c r="Q227" s="1"/>
      <c r="R227" s="1"/>
      <c r="S227" s="1"/>
    </row>
    <row r="228" spans="1:19">
      <c r="A228" s="17" t="s">
        <v>220</v>
      </c>
      <c r="B228" s="105">
        <v>0</v>
      </c>
      <c r="C228" s="105">
        <v>0</v>
      </c>
      <c r="D228" s="105">
        <v>0</v>
      </c>
      <c r="E228" s="105">
        <v>0</v>
      </c>
      <c r="F228" s="105">
        <v>0</v>
      </c>
      <c r="G228" s="105">
        <v>0</v>
      </c>
      <c r="H228" s="105">
        <v>0</v>
      </c>
      <c r="I228" s="105">
        <v>0</v>
      </c>
      <c r="J228" s="105">
        <v>0</v>
      </c>
      <c r="K228" s="1"/>
      <c r="L228" s="1"/>
      <c r="M228" s="1"/>
      <c r="N228" s="1"/>
      <c r="O228" s="1"/>
      <c r="P228" s="1"/>
      <c r="Q228" s="1"/>
      <c r="R228" s="1"/>
      <c r="S228" s="1"/>
    </row>
    <row r="229" spans="1:19">
      <c r="A229" s="24" t="s">
        <v>221</v>
      </c>
      <c r="B229" s="105">
        <v>0</v>
      </c>
      <c r="C229" s="105">
        <v>0</v>
      </c>
      <c r="D229" s="105">
        <v>0</v>
      </c>
      <c r="E229" s="105">
        <v>0</v>
      </c>
      <c r="F229" s="105">
        <v>0</v>
      </c>
      <c r="G229" s="105">
        <v>0</v>
      </c>
      <c r="H229" s="105">
        <v>0</v>
      </c>
      <c r="I229" s="105">
        <v>0</v>
      </c>
      <c r="J229" s="105">
        <v>0</v>
      </c>
      <c r="K229" s="1"/>
      <c r="L229" s="1"/>
      <c r="M229" s="1"/>
      <c r="N229" s="1"/>
      <c r="O229" s="1"/>
      <c r="P229" s="1"/>
      <c r="Q229" s="1"/>
      <c r="R229" s="1"/>
      <c r="S229" s="1"/>
    </row>
    <row r="230" spans="1:19">
      <c r="A230" s="17" t="s">
        <v>222</v>
      </c>
      <c r="B230" s="105">
        <v>0</v>
      </c>
      <c r="C230" s="105">
        <v>0</v>
      </c>
      <c r="D230" s="105">
        <v>0</v>
      </c>
      <c r="E230" s="105">
        <v>0</v>
      </c>
      <c r="F230" s="105">
        <v>0</v>
      </c>
      <c r="G230" s="105">
        <v>0</v>
      </c>
      <c r="H230" s="105">
        <v>0</v>
      </c>
      <c r="I230" s="105">
        <v>0</v>
      </c>
      <c r="J230" s="105">
        <v>0</v>
      </c>
      <c r="K230" s="1"/>
      <c r="L230" s="1"/>
      <c r="M230" s="1"/>
      <c r="N230" s="1"/>
      <c r="O230" s="1"/>
      <c r="P230" s="1"/>
      <c r="Q230" s="1"/>
      <c r="R230" s="1"/>
      <c r="S230" s="1"/>
    </row>
    <row r="231" spans="1:19">
      <c r="A231" s="17" t="s">
        <v>223</v>
      </c>
      <c r="B231" s="105">
        <v>0</v>
      </c>
      <c r="C231" s="105">
        <v>0</v>
      </c>
      <c r="D231" s="105">
        <v>0</v>
      </c>
      <c r="E231" s="105">
        <v>0</v>
      </c>
      <c r="F231" s="105">
        <v>0</v>
      </c>
      <c r="G231" s="105">
        <v>0</v>
      </c>
      <c r="H231" s="105">
        <v>0</v>
      </c>
      <c r="I231" s="105">
        <v>0</v>
      </c>
      <c r="J231" s="105">
        <v>0</v>
      </c>
      <c r="K231" s="1"/>
      <c r="L231" s="1"/>
      <c r="M231" s="1"/>
      <c r="N231" s="1"/>
      <c r="O231" s="1"/>
      <c r="P231" s="1"/>
      <c r="Q231" s="1"/>
      <c r="R231" s="1"/>
      <c r="S231" s="1"/>
    </row>
    <row r="232" spans="1:19">
      <c r="A232" s="24" t="s">
        <v>224</v>
      </c>
      <c r="B232" s="105">
        <v>954158.49560999998</v>
      </c>
      <c r="C232" s="105">
        <v>1870881.14283</v>
      </c>
      <c r="D232" s="105">
        <v>2992179.8979099998</v>
      </c>
      <c r="E232" s="105">
        <v>202511.34636000003</v>
      </c>
      <c r="F232" s="105">
        <v>39152.212770000006</v>
      </c>
      <c r="G232" s="105">
        <v>568669.59999000002</v>
      </c>
      <c r="H232" s="105">
        <v>1432.81429</v>
      </c>
      <c r="I232" s="105">
        <v>688307.79887000006</v>
      </c>
      <c r="J232" s="105">
        <v>7317293.3086299999</v>
      </c>
      <c r="K232" s="1"/>
      <c r="L232" s="1"/>
      <c r="M232" s="1"/>
      <c r="N232" s="1"/>
      <c r="O232" s="1"/>
      <c r="P232" s="1"/>
      <c r="Q232" s="1"/>
      <c r="R232" s="1"/>
      <c r="S232" s="1"/>
    </row>
    <row r="233" spans="1:19">
      <c r="A233" s="17" t="s">
        <v>225</v>
      </c>
      <c r="B233" s="105">
        <v>572905.22985999996</v>
      </c>
      <c r="C233" s="105">
        <v>576481.94209999999</v>
      </c>
      <c r="D233" s="105">
        <v>1171064.2491300001</v>
      </c>
      <c r="E233" s="105">
        <v>97673.829769999997</v>
      </c>
      <c r="F233" s="105">
        <v>2321.2432699999999</v>
      </c>
      <c r="G233" s="105">
        <v>198340.59449000002</v>
      </c>
      <c r="H233" s="105">
        <v>791.69500000000005</v>
      </c>
      <c r="I233" s="105">
        <v>440971.24988999998</v>
      </c>
      <c r="J233" s="105">
        <v>3060550.0335100004</v>
      </c>
      <c r="K233" s="1"/>
      <c r="L233" s="1"/>
      <c r="M233" s="1"/>
      <c r="N233" s="1"/>
      <c r="O233" s="1"/>
      <c r="P233" s="1"/>
      <c r="Q233" s="1"/>
      <c r="R233" s="1"/>
      <c r="S233" s="1"/>
    </row>
    <row r="234" spans="1:19">
      <c r="A234" s="17" t="s">
        <v>226</v>
      </c>
      <c r="B234" s="105">
        <v>0</v>
      </c>
      <c r="C234" s="105">
        <v>0</v>
      </c>
      <c r="D234" s="105">
        <v>0</v>
      </c>
      <c r="E234" s="105">
        <v>0</v>
      </c>
      <c r="F234" s="105">
        <v>0</v>
      </c>
      <c r="G234" s="105">
        <v>0</v>
      </c>
      <c r="H234" s="105">
        <v>0</v>
      </c>
      <c r="I234" s="105">
        <v>0</v>
      </c>
      <c r="J234" s="105">
        <v>0</v>
      </c>
      <c r="K234" s="1"/>
      <c r="L234" s="1"/>
      <c r="M234" s="1"/>
      <c r="N234" s="1"/>
      <c r="O234" s="1"/>
      <c r="P234" s="1"/>
      <c r="Q234" s="1"/>
      <c r="R234" s="1"/>
      <c r="S234" s="1"/>
    </row>
    <row r="235" spans="1:19">
      <c r="A235" s="17" t="s">
        <v>227</v>
      </c>
      <c r="B235" s="105">
        <v>310545.66904000001</v>
      </c>
      <c r="C235" s="105">
        <v>955778.86332</v>
      </c>
      <c r="D235" s="105">
        <v>0</v>
      </c>
      <c r="E235" s="105">
        <v>38421.740420000002</v>
      </c>
      <c r="F235" s="105">
        <v>36830.969499999999</v>
      </c>
      <c r="G235" s="105">
        <v>316537.69791000005</v>
      </c>
      <c r="H235" s="105">
        <v>6.7000000000000004E-2</v>
      </c>
      <c r="I235" s="105">
        <v>247336.54897999999</v>
      </c>
      <c r="J235" s="105">
        <v>1905451.55617</v>
      </c>
      <c r="K235" s="1"/>
      <c r="L235" s="1"/>
      <c r="M235" s="1"/>
      <c r="N235" s="1"/>
      <c r="O235" s="1"/>
      <c r="P235" s="1"/>
      <c r="Q235" s="1"/>
      <c r="R235" s="1"/>
      <c r="S235" s="1"/>
    </row>
    <row r="236" spans="1:19">
      <c r="A236" s="17" t="s">
        <v>228</v>
      </c>
      <c r="B236" s="105">
        <v>0</v>
      </c>
      <c r="C236" s="105">
        <v>0</v>
      </c>
      <c r="D236" s="105">
        <v>0</v>
      </c>
      <c r="E236" s="105">
        <v>0</v>
      </c>
      <c r="F236" s="105">
        <v>0</v>
      </c>
      <c r="G236" s="105">
        <v>0</v>
      </c>
      <c r="H236" s="105">
        <v>0</v>
      </c>
      <c r="I236" s="105">
        <v>0</v>
      </c>
      <c r="J236" s="105">
        <v>0</v>
      </c>
      <c r="K236" s="1"/>
      <c r="L236" s="1"/>
      <c r="M236" s="1"/>
      <c r="N236" s="1"/>
      <c r="O236" s="1"/>
      <c r="P236" s="1"/>
      <c r="Q236" s="1"/>
      <c r="R236" s="1"/>
      <c r="S236" s="1"/>
    </row>
    <row r="237" spans="1:19">
      <c r="A237" s="17" t="s">
        <v>229</v>
      </c>
      <c r="B237" s="105">
        <v>30</v>
      </c>
      <c r="C237" s="105">
        <v>214149.41324000002</v>
      </c>
      <c r="D237" s="105">
        <v>0</v>
      </c>
      <c r="E237" s="105">
        <v>0</v>
      </c>
      <c r="F237" s="105">
        <v>0</v>
      </c>
      <c r="G237" s="105">
        <v>0</v>
      </c>
      <c r="H237" s="105">
        <v>0</v>
      </c>
      <c r="I237" s="105">
        <v>0</v>
      </c>
      <c r="J237" s="105">
        <v>214179.41324000002</v>
      </c>
      <c r="K237" s="1"/>
      <c r="L237" s="1"/>
      <c r="M237" s="1"/>
      <c r="N237" s="1"/>
      <c r="O237" s="1"/>
      <c r="P237" s="1"/>
      <c r="Q237" s="1"/>
      <c r="R237" s="1"/>
      <c r="S237" s="1"/>
    </row>
    <row r="238" spans="1:19">
      <c r="A238" s="17" t="s">
        <v>230</v>
      </c>
      <c r="B238" s="105">
        <v>0</v>
      </c>
      <c r="C238" s="105">
        <v>0</v>
      </c>
      <c r="D238" s="105">
        <v>0</v>
      </c>
      <c r="E238" s="105">
        <v>0</v>
      </c>
      <c r="F238" s="105">
        <v>0</v>
      </c>
      <c r="G238" s="105">
        <v>0</v>
      </c>
      <c r="H238" s="105">
        <v>0</v>
      </c>
      <c r="I238" s="105">
        <v>0</v>
      </c>
      <c r="J238" s="105">
        <v>0</v>
      </c>
      <c r="K238" s="1"/>
      <c r="L238" s="1"/>
      <c r="M238" s="1"/>
      <c r="N238" s="1"/>
      <c r="O238" s="1"/>
      <c r="P238" s="1"/>
      <c r="Q238" s="1"/>
      <c r="R238" s="1"/>
      <c r="S238" s="1"/>
    </row>
    <row r="239" spans="1:19">
      <c r="A239" s="17" t="s">
        <v>231</v>
      </c>
      <c r="B239" s="105">
        <v>0</v>
      </c>
      <c r="C239" s="105">
        <v>0</v>
      </c>
      <c r="D239" s="105">
        <v>0</v>
      </c>
      <c r="E239" s="105">
        <v>0</v>
      </c>
      <c r="F239" s="105">
        <v>0</v>
      </c>
      <c r="G239" s="105">
        <v>0</v>
      </c>
      <c r="H239" s="105">
        <v>0</v>
      </c>
      <c r="I239" s="105">
        <v>0</v>
      </c>
      <c r="J239" s="105">
        <v>0</v>
      </c>
      <c r="K239" s="1"/>
      <c r="L239" s="1"/>
      <c r="M239" s="1"/>
      <c r="N239" s="1"/>
      <c r="O239" s="1"/>
      <c r="P239" s="1"/>
      <c r="Q239" s="1"/>
      <c r="R239" s="1"/>
      <c r="S239" s="1"/>
    </row>
    <row r="240" spans="1:19">
      <c r="A240" s="17" t="s">
        <v>232</v>
      </c>
      <c r="B240" s="105">
        <v>70677.596709999998</v>
      </c>
      <c r="C240" s="105">
        <v>124470.92417</v>
      </c>
      <c r="D240" s="105">
        <v>1821115.6487799999</v>
      </c>
      <c r="E240" s="105">
        <v>66415.776169999997</v>
      </c>
      <c r="F240" s="105">
        <v>0</v>
      </c>
      <c r="G240" s="105">
        <v>53791.307590000004</v>
      </c>
      <c r="H240" s="105">
        <v>641.05229000000008</v>
      </c>
      <c r="I240" s="105">
        <v>0</v>
      </c>
      <c r="J240" s="105">
        <v>2137112.30571</v>
      </c>
      <c r="K240" s="1"/>
      <c r="L240" s="1"/>
      <c r="M240" s="1"/>
      <c r="N240" s="1"/>
      <c r="O240" s="1"/>
      <c r="P240" s="1"/>
      <c r="Q240" s="1"/>
      <c r="R240" s="1"/>
      <c r="S240" s="1"/>
    </row>
    <row r="241" spans="1:19">
      <c r="A241" s="24" t="s">
        <v>233</v>
      </c>
      <c r="B241" s="105">
        <v>247014.20805000002</v>
      </c>
      <c r="C241" s="105">
        <v>1101048.18609</v>
      </c>
      <c r="D241" s="105">
        <v>201264.02308000001</v>
      </c>
      <c r="E241" s="105">
        <v>76340.215370000005</v>
      </c>
      <c r="F241" s="105">
        <v>245683.73986999999</v>
      </c>
      <c r="G241" s="105">
        <v>273847.17816000001</v>
      </c>
      <c r="H241" s="105">
        <v>2522.3031599999999</v>
      </c>
      <c r="I241" s="105">
        <v>711595.88326000003</v>
      </c>
      <c r="J241" s="105">
        <v>2859315.73704</v>
      </c>
      <c r="K241" s="1"/>
      <c r="L241" s="1"/>
      <c r="M241" s="1"/>
      <c r="N241" s="1"/>
      <c r="O241" s="1"/>
      <c r="P241" s="1"/>
      <c r="Q241" s="1"/>
      <c r="R241" s="1"/>
      <c r="S241" s="1"/>
    </row>
    <row r="242" spans="1:19">
      <c r="A242" s="17" t="s">
        <v>234</v>
      </c>
      <c r="B242" s="105">
        <v>23391.16329</v>
      </c>
      <c r="C242" s="105">
        <v>11248.28465</v>
      </c>
      <c r="D242" s="105">
        <v>38219.884439999994</v>
      </c>
      <c r="E242" s="105">
        <v>37761.441530000004</v>
      </c>
      <c r="F242" s="105">
        <v>0</v>
      </c>
      <c r="G242" s="105">
        <v>18236.616989999999</v>
      </c>
      <c r="H242" s="105">
        <v>0</v>
      </c>
      <c r="I242" s="105">
        <v>0</v>
      </c>
      <c r="J242" s="105">
        <v>128857.39090000001</v>
      </c>
      <c r="K242" s="1"/>
      <c r="L242" s="1"/>
      <c r="M242" s="1"/>
      <c r="N242" s="1"/>
      <c r="O242" s="1"/>
      <c r="P242" s="1"/>
      <c r="Q242" s="1"/>
      <c r="R242" s="1"/>
      <c r="S242" s="1"/>
    </row>
    <row r="243" spans="1:19">
      <c r="A243" s="17" t="s">
        <v>235</v>
      </c>
      <c r="B243" s="105">
        <v>40458.460209999997</v>
      </c>
      <c r="C243" s="105">
        <v>76439.247359999994</v>
      </c>
      <c r="D243" s="105">
        <v>76921.836280000003</v>
      </c>
      <c r="E243" s="105">
        <v>0</v>
      </c>
      <c r="F243" s="105">
        <v>0</v>
      </c>
      <c r="G243" s="105">
        <v>38908.582729999995</v>
      </c>
      <c r="H243" s="105">
        <v>0</v>
      </c>
      <c r="I243" s="105">
        <v>387115.68699999998</v>
      </c>
      <c r="J243" s="105">
        <v>619843.81358000007</v>
      </c>
      <c r="K243" s="1"/>
      <c r="L243" s="1"/>
      <c r="M243" s="1"/>
      <c r="N243" s="1"/>
      <c r="O243" s="1"/>
      <c r="P243" s="1"/>
      <c r="Q243" s="1"/>
      <c r="R243" s="1"/>
      <c r="S243" s="1"/>
    </row>
    <row r="244" spans="1:19">
      <c r="A244" s="17" t="s">
        <v>236</v>
      </c>
      <c r="B244" s="105">
        <v>87235.443200000009</v>
      </c>
      <c r="C244" s="105">
        <v>232902.06640000001</v>
      </c>
      <c r="D244" s="105">
        <v>62396.510310000005</v>
      </c>
      <c r="E244" s="105">
        <v>15512.653679999999</v>
      </c>
      <c r="F244" s="105">
        <v>32512.283670000001</v>
      </c>
      <c r="G244" s="105">
        <v>114220.1577</v>
      </c>
      <c r="H244" s="105">
        <v>2517.71009</v>
      </c>
      <c r="I244" s="105">
        <v>158682.19824</v>
      </c>
      <c r="J244" s="105">
        <v>705979.02328999992</v>
      </c>
      <c r="K244" s="1"/>
      <c r="L244" s="1"/>
      <c r="M244" s="1"/>
      <c r="N244" s="1"/>
      <c r="O244" s="1"/>
      <c r="P244" s="1"/>
      <c r="Q244" s="1"/>
      <c r="R244" s="1"/>
      <c r="S244" s="1"/>
    </row>
    <row r="245" spans="1:19">
      <c r="A245" s="17" t="s">
        <v>237</v>
      </c>
      <c r="B245" s="105">
        <v>12238.496880000001</v>
      </c>
      <c r="C245" s="105">
        <v>10438.51539</v>
      </c>
      <c r="D245" s="105">
        <v>15091.034079999999</v>
      </c>
      <c r="E245" s="105">
        <v>772.83819999999992</v>
      </c>
      <c r="F245" s="105">
        <v>2579.0275999999999</v>
      </c>
      <c r="G245" s="105">
        <v>7464.1406500000003</v>
      </c>
      <c r="H245" s="105">
        <v>4.0450699999999999</v>
      </c>
      <c r="I245" s="105">
        <v>20163.904039999998</v>
      </c>
      <c r="J245" s="105">
        <v>68752.001909999992</v>
      </c>
      <c r="K245" s="1"/>
      <c r="L245" s="1"/>
      <c r="M245" s="1"/>
      <c r="N245" s="1"/>
      <c r="O245" s="1"/>
      <c r="P245" s="1"/>
      <c r="Q245" s="1"/>
      <c r="R245" s="1"/>
      <c r="S245" s="1"/>
    </row>
    <row r="246" spans="1:19">
      <c r="A246" s="11" t="s">
        <v>238</v>
      </c>
      <c r="B246" s="105">
        <v>0</v>
      </c>
      <c r="C246" s="105">
        <v>0</v>
      </c>
      <c r="D246" s="105">
        <v>0</v>
      </c>
      <c r="E246" s="105">
        <v>0</v>
      </c>
      <c r="F246" s="105">
        <v>0</v>
      </c>
      <c r="G246" s="105">
        <v>0</v>
      </c>
      <c r="H246" s="105">
        <v>0</v>
      </c>
      <c r="I246" s="105">
        <v>0</v>
      </c>
      <c r="J246" s="105">
        <v>0</v>
      </c>
      <c r="K246" s="1"/>
      <c r="L246" s="1"/>
      <c r="M246" s="1"/>
      <c r="N246" s="1"/>
      <c r="O246" s="1"/>
      <c r="P246" s="1"/>
      <c r="Q246" s="1"/>
      <c r="R246" s="1"/>
      <c r="S246" s="1"/>
    </row>
    <row r="247" spans="1:19">
      <c r="A247" s="17" t="s">
        <v>239</v>
      </c>
      <c r="B247" s="105">
        <v>83690.644469999999</v>
      </c>
      <c r="C247" s="105">
        <v>770020.07228999992</v>
      </c>
      <c r="D247" s="105">
        <v>8634.7579700000006</v>
      </c>
      <c r="E247" s="105">
        <v>22293.28196</v>
      </c>
      <c r="F247" s="105">
        <v>210592.42859999998</v>
      </c>
      <c r="G247" s="105">
        <v>95017.680090000009</v>
      </c>
      <c r="H247" s="105">
        <v>0.54800000000000004</v>
      </c>
      <c r="I247" s="105">
        <v>145634.09397999998</v>
      </c>
      <c r="J247" s="105">
        <v>1335883.5073599999</v>
      </c>
      <c r="K247" s="1"/>
      <c r="L247" s="1"/>
      <c r="M247" s="1"/>
      <c r="N247" s="1"/>
      <c r="O247" s="1"/>
      <c r="P247" s="1"/>
      <c r="Q247" s="1"/>
      <c r="R247" s="1"/>
      <c r="S247" s="1"/>
    </row>
    <row r="248" spans="1:19">
      <c r="A248" s="24" t="s">
        <v>240</v>
      </c>
      <c r="B248" s="105">
        <v>0</v>
      </c>
      <c r="C248" s="105">
        <v>0</v>
      </c>
      <c r="D248" s="105">
        <v>0</v>
      </c>
      <c r="E248" s="105">
        <v>0</v>
      </c>
      <c r="F248" s="105">
        <v>0</v>
      </c>
      <c r="G248" s="105">
        <v>0</v>
      </c>
      <c r="H248" s="105">
        <v>0</v>
      </c>
      <c r="I248" s="105">
        <v>0</v>
      </c>
      <c r="J248" s="105">
        <v>0</v>
      </c>
      <c r="K248" s="1"/>
      <c r="L248" s="1"/>
      <c r="M248" s="1"/>
      <c r="N248" s="1"/>
      <c r="O248" s="1"/>
      <c r="P248" s="1"/>
      <c r="Q248" s="1"/>
      <c r="R248" s="1"/>
      <c r="S248" s="1"/>
    </row>
    <row r="249" spans="1:19">
      <c r="A249" s="17" t="s">
        <v>241</v>
      </c>
      <c r="B249" s="105">
        <v>0</v>
      </c>
      <c r="C249" s="105">
        <v>0</v>
      </c>
      <c r="D249" s="105">
        <v>0</v>
      </c>
      <c r="E249" s="105">
        <v>0</v>
      </c>
      <c r="F249" s="105">
        <v>0</v>
      </c>
      <c r="G249" s="105">
        <v>0</v>
      </c>
      <c r="H249" s="105">
        <v>0</v>
      </c>
      <c r="I249" s="105">
        <v>0</v>
      </c>
      <c r="J249" s="105">
        <v>0</v>
      </c>
      <c r="K249" s="1"/>
      <c r="L249" s="1"/>
      <c r="M249" s="1"/>
      <c r="N249" s="1"/>
      <c r="O249" s="1"/>
      <c r="P249" s="1"/>
      <c r="Q249" s="1"/>
      <c r="R249" s="1"/>
      <c r="S249" s="1"/>
    </row>
    <row r="250" spans="1:19">
      <c r="A250" s="17" t="s">
        <v>242</v>
      </c>
      <c r="B250" s="105">
        <v>0</v>
      </c>
      <c r="C250" s="105">
        <v>0</v>
      </c>
      <c r="D250" s="105">
        <v>0</v>
      </c>
      <c r="E250" s="105">
        <v>0</v>
      </c>
      <c r="F250" s="105">
        <v>0</v>
      </c>
      <c r="G250" s="105">
        <v>0</v>
      </c>
      <c r="H250" s="105">
        <v>0</v>
      </c>
      <c r="I250" s="105">
        <v>0</v>
      </c>
      <c r="J250" s="105">
        <v>0</v>
      </c>
      <c r="K250" s="1"/>
      <c r="L250" s="1"/>
      <c r="M250" s="1"/>
      <c r="N250" s="1"/>
      <c r="O250" s="1"/>
      <c r="P250" s="1"/>
      <c r="Q250" s="1"/>
      <c r="R250" s="1"/>
      <c r="S250" s="1"/>
    </row>
    <row r="251" spans="1:19">
      <c r="A251" s="24" t="s">
        <v>243</v>
      </c>
      <c r="B251" s="105">
        <v>307981.53249999997</v>
      </c>
      <c r="C251" s="105">
        <v>0</v>
      </c>
      <c r="D251" s="105">
        <v>0</v>
      </c>
      <c r="E251" s="105">
        <v>0</v>
      </c>
      <c r="F251" s="105">
        <v>0</v>
      </c>
      <c r="G251" s="105">
        <v>342696.67924000003</v>
      </c>
      <c r="H251" s="105">
        <v>0</v>
      </c>
      <c r="I251" s="105">
        <v>0</v>
      </c>
      <c r="J251" s="105">
        <v>650678.21174000006</v>
      </c>
      <c r="K251" s="1"/>
      <c r="L251" s="1"/>
      <c r="M251" s="1"/>
      <c r="N251" s="1"/>
      <c r="O251" s="1"/>
      <c r="P251" s="1"/>
      <c r="Q251" s="1"/>
      <c r="R251" s="1"/>
      <c r="S251" s="1"/>
    </row>
    <row r="252" spans="1:19">
      <c r="A252" s="17" t="s">
        <v>241</v>
      </c>
      <c r="B252" s="105">
        <v>299278.86879000004</v>
      </c>
      <c r="C252" s="105">
        <v>0</v>
      </c>
      <c r="D252" s="105">
        <v>0</v>
      </c>
      <c r="E252" s="105">
        <v>0</v>
      </c>
      <c r="F252" s="105">
        <v>0</v>
      </c>
      <c r="G252" s="105">
        <v>339093.21194000001</v>
      </c>
      <c r="H252" s="105">
        <v>0</v>
      </c>
      <c r="I252" s="105">
        <v>0</v>
      </c>
      <c r="J252" s="105">
        <v>638372.08073000005</v>
      </c>
      <c r="K252" s="1"/>
      <c r="L252" s="1"/>
      <c r="M252" s="1"/>
      <c r="N252" s="1"/>
      <c r="O252" s="1"/>
      <c r="P252" s="1"/>
      <c r="Q252" s="1"/>
      <c r="R252" s="1"/>
      <c r="S252" s="1"/>
    </row>
    <row r="253" spans="1:19">
      <c r="A253" s="17" t="s">
        <v>242</v>
      </c>
      <c r="B253" s="105">
        <v>8702.6637100000007</v>
      </c>
      <c r="C253" s="105">
        <v>0</v>
      </c>
      <c r="D253" s="105">
        <v>0</v>
      </c>
      <c r="E253" s="105">
        <v>0</v>
      </c>
      <c r="F253" s="105">
        <v>0</v>
      </c>
      <c r="G253" s="105">
        <v>3603.4672999999998</v>
      </c>
      <c r="H253" s="105">
        <v>0</v>
      </c>
      <c r="I253" s="105">
        <v>0</v>
      </c>
      <c r="J253" s="105">
        <v>12306.131009999999</v>
      </c>
      <c r="K253" s="1"/>
      <c r="L253" s="1"/>
      <c r="M253" s="1"/>
      <c r="N253" s="1"/>
      <c r="O253" s="1"/>
      <c r="P253" s="1"/>
      <c r="Q253" s="1"/>
      <c r="R253" s="1"/>
      <c r="S253" s="1"/>
    </row>
    <row r="254" spans="1:19">
      <c r="A254" s="15" t="s">
        <v>244</v>
      </c>
      <c r="B254" s="106">
        <v>79206.998290000003</v>
      </c>
      <c r="C254" s="106">
        <v>355146.75876999996</v>
      </c>
      <c r="D254" s="106">
        <v>189795.31005</v>
      </c>
      <c r="E254" s="106">
        <v>7332.9890500000001</v>
      </c>
      <c r="F254" s="106">
        <v>60470.233260000001</v>
      </c>
      <c r="G254" s="106">
        <v>106804.67823</v>
      </c>
      <c r="H254" s="106">
        <v>3620.7071700000001</v>
      </c>
      <c r="I254" s="106">
        <v>175266.94293000002</v>
      </c>
      <c r="J254" s="106">
        <v>977644.61774999998</v>
      </c>
      <c r="K254" s="1"/>
      <c r="L254" s="1"/>
      <c r="M254" s="1"/>
      <c r="N254" s="1"/>
      <c r="O254" s="1"/>
      <c r="P254" s="1"/>
      <c r="Q254" s="1"/>
      <c r="R254" s="1"/>
      <c r="S254" s="1"/>
    </row>
    <row r="255" spans="1:19">
      <c r="A255" s="17" t="s">
        <v>245</v>
      </c>
      <c r="B255" s="105">
        <v>3.8685100000000001</v>
      </c>
      <c r="C255" s="105">
        <v>683.30673000000002</v>
      </c>
      <c r="D255" s="105">
        <v>1917.15293</v>
      </c>
      <c r="E255" s="105">
        <v>33.895470000000003</v>
      </c>
      <c r="F255" s="105">
        <v>162.96106</v>
      </c>
      <c r="G255" s="105">
        <v>0.79546000000000006</v>
      </c>
      <c r="H255" s="105">
        <v>0.69877999999999996</v>
      </c>
      <c r="I255" s="105">
        <v>1035.4744599999999</v>
      </c>
      <c r="J255" s="105">
        <v>3838.1533999999997</v>
      </c>
      <c r="K255" s="1"/>
      <c r="L255" s="1"/>
      <c r="M255" s="1"/>
      <c r="N255" s="1"/>
      <c r="O255" s="1"/>
      <c r="P255" s="1"/>
      <c r="Q255" s="1"/>
      <c r="R255" s="1"/>
      <c r="S255" s="1"/>
    </row>
    <row r="256" spans="1:19">
      <c r="A256" s="17" t="s">
        <v>246</v>
      </c>
      <c r="B256" s="105">
        <v>436.52719000000002</v>
      </c>
      <c r="C256" s="105">
        <v>1746.61384</v>
      </c>
      <c r="D256" s="105">
        <v>1990.9323200000001</v>
      </c>
      <c r="E256" s="105">
        <v>31.6386</v>
      </c>
      <c r="F256" s="105">
        <v>4.5676999999999994</v>
      </c>
      <c r="G256" s="105">
        <v>697.36698000000001</v>
      </c>
      <c r="H256" s="105">
        <v>686.94983999999999</v>
      </c>
      <c r="I256" s="105">
        <v>1620.8737100000001</v>
      </c>
      <c r="J256" s="105">
        <v>7215.4701799999993</v>
      </c>
      <c r="K256" s="1"/>
      <c r="L256" s="1"/>
      <c r="M256" s="1"/>
      <c r="N256" s="1"/>
      <c r="O256" s="1"/>
      <c r="P256" s="1"/>
      <c r="Q256" s="1"/>
      <c r="R256" s="1"/>
      <c r="S256" s="1"/>
    </row>
    <row r="257" spans="1:19">
      <c r="A257" s="17" t="s">
        <v>247</v>
      </c>
      <c r="B257" s="105">
        <v>60844.559740000004</v>
      </c>
      <c r="C257" s="105">
        <v>335821.29566</v>
      </c>
      <c r="D257" s="105">
        <v>170722.2604</v>
      </c>
      <c r="E257" s="105">
        <v>5024.1837599999999</v>
      </c>
      <c r="F257" s="105">
        <v>58359.592700000001</v>
      </c>
      <c r="G257" s="105">
        <v>89769.069589999999</v>
      </c>
      <c r="H257" s="105">
        <v>2502.25207</v>
      </c>
      <c r="I257" s="105">
        <v>159987.70581000001</v>
      </c>
      <c r="J257" s="105">
        <v>883030.91972999997</v>
      </c>
      <c r="K257" s="1"/>
      <c r="L257" s="1"/>
      <c r="M257" s="1"/>
      <c r="N257" s="1"/>
      <c r="O257" s="1"/>
      <c r="P257" s="1"/>
      <c r="Q257" s="1"/>
      <c r="R257" s="1"/>
      <c r="S257" s="1"/>
    </row>
    <row r="258" spans="1:19">
      <c r="A258" s="17" t="s">
        <v>248</v>
      </c>
      <c r="B258" s="105">
        <v>11837.093500000001</v>
      </c>
      <c r="C258" s="105">
        <v>12063.604220000001</v>
      </c>
      <c r="D258" s="105">
        <v>12456.614949999999</v>
      </c>
      <c r="E258" s="105">
        <v>2232.2977500000002</v>
      </c>
      <c r="F258" s="105">
        <v>1037.9322299999999</v>
      </c>
      <c r="G258" s="105">
        <v>12843.314</v>
      </c>
      <c r="H258" s="105">
        <v>103.04282000000001</v>
      </c>
      <c r="I258" s="105">
        <v>4471.0486799999999</v>
      </c>
      <c r="J258" s="105">
        <v>57044.948149999997</v>
      </c>
      <c r="K258" s="1"/>
      <c r="L258" s="1"/>
      <c r="M258" s="1"/>
      <c r="N258" s="1"/>
      <c r="O258" s="1"/>
      <c r="P258" s="1"/>
      <c r="Q258" s="1"/>
      <c r="R258" s="1"/>
      <c r="S258" s="1"/>
    </row>
    <row r="259" spans="1:19">
      <c r="A259" s="17" t="s">
        <v>249</v>
      </c>
      <c r="B259" s="105">
        <v>3256.4303</v>
      </c>
      <c r="C259" s="105">
        <v>1706.1948600000001</v>
      </c>
      <c r="D259" s="105">
        <v>1174.1374799999999</v>
      </c>
      <c r="E259" s="105">
        <v>5.0584600000000002</v>
      </c>
      <c r="F259" s="105">
        <v>308.22228000000001</v>
      </c>
      <c r="G259" s="105">
        <v>1348.5160900000001</v>
      </c>
      <c r="H259" s="105">
        <v>327.76365999999996</v>
      </c>
      <c r="I259" s="105">
        <v>5595.5685100000001</v>
      </c>
      <c r="J259" s="105">
        <v>13721.89164</v>
      </c>
      <c r="K259" s="1"/>
      <c r="L259" s="1"/>
      <c r="M259" s="1"/>
      <c r="N259" s="1"/>
      <c r="O259" s="1"/>
      <c r="P259" s="1"/>
      <c r="Q259" s="1"/>
      <c r="R259" s="1"/>
      <c r="S259" s="1"/>
    </row>
    <row r="260" spans="1:19">
      <c r="A260" s="17" t="s">
        <v>250</v>
      </c>
      <c r="B260" s="105">
        <v>2693.2952099999998</v>
      </c>
      <c r="C260" s="105">
        <v>268.75754000000001</v>
      </c>
      <c r="D260" s="105">
        <v>403.54240999999996</v>
      </c>
      <c r="E260" s="105">
        <v>5.90733</v>
      </c>
      <c r="F260" s="105">
        <v>61.231290000000001</v>
      </c>
      <c r="G260" s="105">
        <v>1046.24206</v>
      </c>
      <c r="H260" s="105">
        <v>0</v>
      </c>
      <c r="I260" s="105">
        <v>1018.08683</v>
      </c>
      <c r="J260" s="105">
        <v>5497.0626700000003</v>
      </c>
      <c r="K260" s="1"/>
      <c r="L260" s="1"/>
      <c r="M260" s="1"/>
      <c r="N260" s="1"/>
      <c r="O260" s="1"/>
      <c r="P260" s="1"/>
      <c r="Q260" s="1"/>
      <c r="R260" s="1"/>
      <c r="S260" s="1"/>
    </row>
    <row r="261" spans="1:19">
      <c r="A261" s="17" t="s">
        <v>251</v>
      </c>
      <c r="B261" s="105">
        <v>61.779470000000003</v>
      </c>
      <c r="C261" s="105">
        <v>1105.8642600000001</v>
      </c>
      <c r="D261" s="105">
        <v>707.08843000000002</v>
      </c>
      <c r="E261" s="105">
        <v>7.6799999999999993E-3</v>
      </c>
      <c r="F261" s="105">
        <v>450.72390000000001</v>
      </c>
      <c r="G261" s="105">
        <v>285.26413000000002</v>
      </c>
      <c r="H261" s="105">
        <v>0</v>
      </c>
      <c r="I261" s="105">
        <v>605.43031999999994</v>
      </c>
      <c r="J261" s="105">
        <v>3216.1581900000001</v>
      </c>
      <c r="K261" s="1"/>
      <c r="L261" s="1"/>
      <c r="M261" s="1"/>
      <c r="N261" s="1"/>
      <c r="O261" s="1"/>
      <c r="P261" s="1"/>
      <c r="Q261" s="1"/>
      <c r="R261" s="1"/>
      <c r="S261" s="1"/>
    </row>
    <row r="262" spans="1:19">
      <c r="A262" s="17" t="s">
        <v>252</v>
      </c>
      <c r="B262" s="105">
        <v>73.444369999999992</v>
      </c>
      <c r="C262" s="105">
        <v>438.09546999999998</v>
      </c>
      <c r="D262" s="105">
        <v>354.84381999999999</v>
      </c>
      <c r="E262" s="105">
        <v>0</v>
      </c>
      <c r="F262" s="105">
        <v>85.002100000000013</v>
      </c>
      <c r="G262" s="105">
        <v>429.24147999999997</v>
      </c>
      <c r="H262" s="105">
        <v>0</v>
      </c>
      <c r="I262" s="105">
        <v>178.06664000000001</v>
      </c>
      <c r="J262" s="105">
        <v>1558.6938799999998</v>
      </c>
      <c r="K262" s="1"/>
      <c r="L262" s="1"/>
      <c r="M262" s="1"/>
      <c r="N262" s="1"/>
      <c r="O262" s="1"/>
      <c r="P262" s="1"/>
      <c r="Q262" s="1"/>
      <c r="R262" s="1"/>
      <c r="S262" s="1"/>
    </row>
    <row r="263" spans="1:19">
      <c r="A263" s="17" t="s">
        <v>253</v>
      </c>
      <c r="B263" s="105">
        <v>0</v>
      </c>
      <c r="C263" s="105">
        <v>0</v>
      </c>
      <c r="D263" s="105">
        <v>0</v>
      </c>
      <c r="E263" s="105">
        <v>0</v>
      </c>
      <c r="F263" s="105">
        <v>0</v>
      </c>
      <c r="G263" s="105">
        <v>0</v>
      </c>
      <c r="H263" s="105">
        <v>0</v>
      </c>
      <c r="I263" s="105">
        <v>0</v>
      </c>
      <c r="J263" s="105">
        <v>0</v>
      </c>
      <c r="K263" s="1"/>
      <c r="L263" s="1"/>
      <c r="M263" s="1"/>
      <c r="N263" s="1"/>
      <c r="O263" s="1"/>
      <c r="P263" s="1"/>
      <c r="Q263" s="1"/>
      <c r="R263" s="1"/>
      <c r="S263" s="1"/>
    </row>
    <row r="264" spans="1:19">
      <c r="A264" s="17" t="s">
        <v>254</v>
      </c>
      <c r="B264" s="105">
        <v>0</v>
      </c>
      <c r="C264" s="105">
        <v>1313.02619</v>
      </c>
      <c r="D264" s="105">
        <v>68.737309999999994</v>
      </c>
      <c r="E264" s="105">
        <v>0</v>
      </c>
      <c r="F264" s="105">
        <v>0</v>
      </c>
      <c r="G264" s="105">
        <v>384.86844000000002</v>
      </c>
      <c r="H264" s="105">
        <v>0</v>
      </c>
      <c r="I264" s="105">
        <v>90</v>
      </c>
      <c r="J264" s="105">
        <v>1856.63194</v>
      </c>
      <c r="K264" s="1"/>
      <c r="L264" s="1"/>
      <c r="M264" s="1"/>
      <c r="N264" s="1"/>
      <c r="O264" s="1"/>
      <c r="P264" s="1"/>
      <c r="Q264" s="1"/>
      <c r="R264" s="1"/>
      <c r="S264" s="1"/>
    </row>
    <row r="265" spans="1:19">
      <c r="A265" s="17" t="s">
        <v>255</v>
      </c>
      <c r="B265" s="105">
        <v>0</v>
      </c>
      <c r="C265" s="105">
        <v>0</v>
      </c>
      <c r="D265" s="105">
        <v>0</v>
      </c>
      <c r="E265" s="105">
        <v>0</v>
      </c>
      <c r="F265" s="105">
        <v>0</v>
      </c>
      <c r="G265" s="105">
        <v>0</v>
      </c>
      <c r="H265" s="105">
        <v>0</v>
      </c>
      <c r="I265" s="105">
        <v>664.68796999999995</v>
      </c>
      <c r="J265" s="105">
        <v>664.68796999999995</v>
      </c>
      <c r="K265" s="1"/>
      <c r="L265" s="1"/>
      <c r="M265" s="1"/>
      <c r="N265" s="1"/>
      <c r="O265" s="1"/>
      <c r="P265" s="1"/>
      <c r="Q265" s="1"/>
      <c r="R265" s="1"/>
      <c r="S265" s="1"/>
    </row>
    <row r="266" spans="1:19">
      <c r="A266" s="15" t="s">
        <v>256</v>
      </c>
      <c r="B266" s="106">
        <v>-30765.886770000001</v>
      </c>
      <c r="C266" s="106">
        <v>-80589.213239999997</v>
      </c>
      <c r="D266" s="106">
        <v>-50987.031259999996</v>
      </c>
      <c r="E266" s="106">
        <v>-2199.4472900000001</v>
      </c>
      <c r="F266" s="106">
        <v>-15063.920699999999</v>
      </c>
      <c r="G266" s="106">
        <v>-31763.947940000002</v>
      </c>
      <c r="H266" s="106">
        <v>-1231.97902</v>
      </c>
      <c r="I266" s="106">
        <v>-37580.70235</v>
      </c>
      <c r="J266" s="106">
        <v>-250182.12857</v>
      </c>
      <c r="K266" s="1"/>
      <c r="L266" s="1"/>
      <c r="M266" s="1"/>
      <c r="N266" s="1"/>
      <c r="O266" s="1"/>
      <c r="P266" s="1"/>
      <c r="Q266" s="1"/>
      <c r="R266" s="1"/>
      <c r="S266" s="1"/>
    </row>
    <row r="267" spans="1:19">
      <c r="A267" s="17" t="s">
        <v>257</v>
      </c>
      <c r="B267" s="105">
        <v>-2149.7413099999999</v>
      </c>
      <c r="C267" s="105">
        <v>-16936.316620000001</v>
      </c>
      <c r="D267" s="105">
        <v>-8953.6544200000008</v>
      </c>
      <c r="E267" s="105">
        <v>0</v>
      </c>
      <c r="F267" s="105">
        <v>-1032.9079400000001</v>
      </c>
      <c r="G267" s="105">
        <v>-1001.72273</v>
      </c>
      <c r="H267" s="105">
        <v>0</v>
      </c>
      <c r="I267" s="105">
        <v>-4062.2116800000003</v>
      </c>
      <c r="J267" s="105">
        <v>-34136.554700000001</v>
      </c>
      <c r="K267" s="1"/>
      <c r="L267" s="1"/>
      <c r="M267" s="1"/>
      <c r="N267" s="1"/>
      <c r="O267" s="1"/>
      <c r="P267" s="1"/>
      <c r="Q267" s="1"/>
      <c r="R267" s="1"/>
      <c r="S267" s="1"/>
    </row>
    <row r="268" spans="1:19">
      <c r="A268" s="17" t="s">
        <v>258</v>
      </c>
      <c r="B268" s="105">
        <v>0</v>
      </c>
      <c r="C268" s="105">
        <v>0</v>
      </c>
      <c r="D268" s="105">
        <v>0</v>
      </c>
      <c r="E268" s="105">
        <v>0</v>
      </c>
      <c r="F268" s="105">
        <v>0</v>
      </c>
      <c r="G268" s="105">
        <v>0</v>
      </c>
      <c r="H268" s="105">
        <v>0</v>
      </c>
      <c r="I268" s="105">
        <v>0</v>
      </c>
      <c r="J268" s="105">
        <v>0</v>
      </c>
      <c r="K268" s="1"/>
      <c r="L268" s="1"/>
      <c r="M268" s="1"/>
      <c r="N268" s="1"/>
      <c r="O268" s="1"/>
      <c r="P268" s="1"/>
      <c r="Q268" s="1"/>
      <c r="R268" s="1"/>
      <c r="S268" s="1"/>
    </row>
    <row r="269" spans="1:19">
      <c r="A269" s="17" t="s">
        <v>259</v>
      </c>
      <c r="B269" s="105">
        <v>-19788.61492</v>
      </c>
      <c r="C269" s="105">
        <v>-39941.275929999996</v>
      </c>
      <c r="D269" s="105">
        <v>-29212.662840000001</v>
      </c>
      <c r="E269" s="105">
        <v>-2122.4015600000002</v>
      </c>
      <c r="F269" s="105">
        <v>-8190.2748899999997</v>
      </c>
      <c r="G269" s="105">
        <v>-24087.184269999998</v>
      </c>
      <c r="H269" s="105">
        <v>-1231.97902</v>
      </c>
      <c r="I269" s="105">
        <v>-14320.76873</v>
      </c>
      <c r="J269" s="105">
        <v>-138895.16216000001</v>
      </c>
      <c r="K269" s="1"/>
      <c r="L269" s="1"/>
      <c r="M269" s="1"/>
      <c r="N269" s="1"/>
      <c r="O269" s="1"/>
      <c r="P269" s="1"/>
      <c r="Q269" s="1"/>
      <c r="R269" s="1"/>
      <c r="S269" s="1"/>
    </row>
    <row r="270" spans="1:19">
      <c r="A270" s="17" t="s">
        <v>260</v>
      </c>
      <c r="B270" s="105">
        <v>-156.40799999999999</v>
      </c>
      <c r="C270" s="105">
        <v>-266.07713999999999</v>
      </c>
      <c r="D270" s="105">
        <v>-545.46825000000001</v>
      </c>
      <c r="E270" s="105">
        <v>-77.045729999999992</v>
      </c>
      <c r="F270" s="105">
        <v>-9.1658500000000007</v>
      </c>
      <c r="G270" s="105">
        <v>-137.19999999999999</v>
      </c>
      <c r="H270" s="105">
        <v>0</v>
      </c>
      <c r="I270" s="105">
        <v>-778.14134999999999</v>
      </c>
      <c r="J270" s="105">
        <v>-1969.50632</v>
      </c>
      <c r="K270" s="1"/>
      <c r="L270" s="1"/>
      <c r="M270" s="1"/>
      <c r="N270" s="1"/>
      <c r="O270" s="1"/>
      <c r="P270" s="1"/>
      <c r="Q270" s="1"/>
      <c r="R270" s="1"/>
      <c r="S270" s="1"/>
    </row>
    <row r="271" spans="1:19">
      <c r="A271" s="17" t="s">
        <v>261</v>
      </c>
      <c r="B271" s="105">
        <v>-7562.47397</v>
      </c>
      <c r="C271" s="105">
        <v>-17841.622100000001</v>
      </c>
      <c r="D271" s="105">
        <v>-12275.24575</v>
      </c>
      <c r="E271" s="105">
        <v>0</v>
      </c>
      <c r="F271" s="105">
        <v>-5831.5720199999996</v>
      </c>
      <c r="G271" s="105">
        <v>-6418.5997200000002</v>
      </c>
      <c r="H271" s="105">
        <v>0</v>
      </c>
      <c r="I271" s="105">
        <v>-14433.496630000001</v>
      </c>
      <c r="J271" s="105">
        <v>-64363.010190000001</v>
      </c>
      <c r="K271" s="1"/>
      <c r="L271" s="1"/>
      <c r="M271" s="1"/>
      <c r="N271" s="1"/>
      <c r="O271" s="1"/>
      <c r="P271" s="1"/>
      <c r="Q271" s="1"/>
      <c r="R271" s="1"/>
      <c r="S271" s="1"/>
    </row>
    <row r="272" spans="1:19">
      <c r="A272" s="18" t="s">
        <v>262</v>
      </c>
      <c r="B272" s="105">
        <v>-1107.35403</v>
      </c>
      <c r="C272" s="105">
        <v>-897.3809399999999</v>
      </c>
      <c r="D272" s="105">
        <v>0</v>
      </c>
      <c r="E272" s="105">
        <v>0</v>
      </c>
      <c r="F272" s="105">
        <v>0</v>
      </c>
      <c r="G272" s="105">
        <v>-119.24122</v>
      </c>
      <c r="H272" s="105">
        <v>0</v>
      </c>
      <c r="I272" s="105">
        <v>-1546.5624800000001</v>
      </c>
      <c r="J272" s="105">
        <v>-3670.5386699999999</v>
      </c>
      <c r="K272" s="1"/>
      <c r="L272" s="1"/>
      <c r="M272" s="1"/>
      <c r="N272" s="1"/>
      <c r="O272" s="1"/>
      <c r="P272" s="1"/>
      <c r="Q272" s="1"/>
      <c r="R272" s="1"/>
      <c r="S272" s="1"/>
    </row>
    <row r="273" spans="1:19">
      <c r="A273" s="18" t="s">
        <v>263</v>
      </c>
      <c r="B273" s="105">
        <v>-1.29454</v>
      </c>
      <c r="C273" s="105">
        <v>-4706.5405099999998</v>
      </c>
      <c r="D273" s="105">
        <v>0</v>
      </c>
      <c r="E273" s="105">
        <v>0</v>
      </c>
      <c r="F273" s="105">
        <v>0</v>
      </c>
      <c r="G273" s="105">
        <v>0</v>
      </c>
      <c r="H273" s="105">
        <v>0</v>
      </c>
      <c r="I273" s="105">
        <v>-2439.5214799999999</v>
      </c>
      <c r="J273" s="105">
        <v>-7147.35653</v>
      </c>
      <c r="K273" s="1"/>
      <c r="L273" s="1"/>
      <c r="M273" s="1"/>
      <c r="N273" s="1"/>
      <c r="O273" s="1"/>
      <c r="P273" s="1"/>
      <c r="Q273" s="1"/>
      <c r="R273" s="1"/>
      <c r="S273" s="1"/>
    </row>
    <row r="274" spans="1:19">
      <c r="A274" s="15" t="s">
        <v>264</v>
      </c>
      <c r="B274" s="106">
        <v>48441.111520000006</v>
      </c>
      <c r="C274" s="106">
        <v>274557.54552999994</v>
      </c>
      <c r="D274" s="106">
        <v>138808.27878999998</v>
      </c>
      <c r="E274" s="106">
        <v>5133.5417600000001</v>
      </c>
      <c r="F274" s="106">
        <v>45406.312560000006</v>
      </c>
      <c r="G274" s="106">
        <v>75040.730290000007</v>
      </c>
      <c r="H274" s="106">
        <v>2388.7281499999999</v>
      </c>
      <c r="I274" s="106">
        <v>137686.24058000001</v>
      </c>
      <c r="J274" s="106">
        <v>727462.48917999992</v>
      </c>
      <c r="K274" s="1"/>
      <c r="L274" s="1"/>
      <c r="M274" s="1"/>
      <c r="N274" s="1"/>
      <c r="O274" s="1"/>
      <c r="P274" s="1"/>
      <c r="Q274" s="1"/>
      <c r="R274" s="1"/>
      <c r="S274" s="1"/>
    </row>
    <row r="275" spans="1:19">
      <c r="A275" s="14" t="s">
        <v>265</v>
      </c>
      <c r="B275" s="106">
        <v>14483.05287</v>
      </c>
      <c r="C275" s="106">
        <v>4468.7159800000009</v>
      </c>
      <c r="D275" s="106">
        <v>8776.8023200000007</v>
      </c>
      <c r="E275" s="106">
        <v>339.47730999999999</v>
      </c>
      <c r="F275" s="106">
        <v>1464.7040099999999</v>
      </c>
      <c r="G275" s="106">
        <v>4341.2055</v>
      </c>
      <c r="H275" s="106">
        <v>583.73203000000001</v>
      </c>
      <c r="I275" s="106">
        <v>800.92331000000001</v>
      </c>
      <c r="J275" s="106">
        <v>35258.61333</v>
      </c>
      <c r="K275" s="1"/>
      <c r="L275" s="1"/>
      <c r="M275" s="1"/>
      <c r="N275" s="1"/>
      <c r="O275" s="1"/>
      <c r="P275" s="1"/>
      <c r="Q275" s="1"/>
      <c r="R275" s="1"/>
      <c r="S275" s="1"/>
    </row>
    <row r="276" spans="1:19">
      <c r="A276" s="17" t="s">
        <v>266</v>
      </c>
      <c r="B276" s="105">
        <v>2652.7644700000001</v>
      </c>
      <c r="C276" s="105">
        <v>1432.8344299999999</v>
      </c>
      <c r="D276" s="105">
        <v>6907.5770899999998</v>
      </c>
      <c r="E276" s="105">
        <v>278.23995000000002</v>
      </c>
      <c r="F276" s="105">
        <v>1363.6675</v>
      </c>
      <c r="G276" s="105">
        <v>3864.1507499999998</v>
      </c>
      <c r="H276" s="105">
        <v>47.579230000000003</v>
      </c>
      <c r="I276" s="105">
        <v>283.91795999999999</v>
      </c>
      <c r="J276" s="105">
        <v>16830.731379999997</v>
      </c>
      <c r="K276" s="1"/>
      <c r="L276" s="1"/>
      <c r="M276" s="1"/>
      <c r="N276" s="1"/>
      <c r="O276" s="1"/>
      <c r="P276" s="1"/>
      <c r="Q276" s="1"/>
      <c r="R276" s="1"/>
      <c r="S276" s="1"/>
    </row>
    <row r="277" spans="1:19">
      <c r="A277" s="17" t="s">
        <v>267</v>
      </c>
      <c r="B277" s="105">
        <v>486.70008000000001</v>
      </c>
      <c r="C277" s="105">
        <v>647.97695999999996</v>
      </c>
      <c r="D277" s="105">
        <v>10.33609</v>
      </c>
      <c r="E277" s="105">
        <v>9.7107500000000009</v>
      </c>
      <c r="F277" s="105">
        <v>0.12636</v>
      </c>
      <c r="G277" s="105">
        <v>339.54788000000002</v>
      </c>
      <c r="H277" s="105">
        <v>216.33928</v>
      </c>
      <c r="I277" s="105">
        <v>1.85324</v>
      </c>
      <c r="J277" s="105">
        <v>1712.5906399999999</v>
      </c>
      <c r="K277" s="1"/>
      <c r="L277" s="1"/>
      <c r="M277" s="1"/>
      <c r="N277" s="1"/>
      <c r="O277" s="1"/>
      <c r="P277" s="1"/>
      <c r="Q277" s="1"/>
      <c r="R277" s="1"/>
      <c r="S277" s="1"/>
    </row>
    <row r="278" spans="1:19">
      <c r="A278" s="17" t="s">
        <v>268</v>
      </c>
      <c r="B278" s="105">
        <v>8373.76</v>
      </c>
      <c r="C278" s="105">
        <v>36.941069999999996</v>
      </c>
      <c r="D278" s="105">
        <v>82.137789999999995</v>
      </c>
      <c r="E278" s="105">
        <v>8.6999999999999994E-2</v>
      </c>
      <c r="F278" s="105">
        <v>0</v>
      </c>
      <c r="G278" s="105">
        <v>23.48911</v>
      </c>
      <c r="H278" s="105">
        <v>0</v>
      </c>
      <c r="I278" s="105">
        <v>0</v>
      </c>
      <c r="J278" s="105">
        <v>8516.4149699999998</v>
      </c>
      <c r="K278" s="1"/>
      <c r="L278" s="1"/>
      <c r="M278" s="1"/>
      <c r="N278" s="1"/>
      <c r="O278" s="1"/>
      <c r="P278" s="1"/>
      <c r="Q278" s="1"/>
      <c r="R278" s="1"/>
      <c r="S278" s="1"/>
    </row>
    <row r="279" spans="1:19">
      <c r="A279" s="17" t="s">
        <v>269</v>
      </c>
      <c r="B279" s="105">
        <v>0</v>
      </c>
      <c r="C279" s="105">
        <v>0</v>
      </c>
      <c r="D279" s="105">
        <v>74.099999999999994</v>
      </c>
      <c r="E279" s="105">
        <v>0</v>
      </c>
      <c r="F279" s="105">
        <v>0</v>
      </c>
      <c r="G279" s="105">
        <v>0</v>
      </c>
      <c r="H279" s="105">
        <v>0</v>
      </c>
      <c r="I279" s="105">
        <v>0</v>
      </c>
      <c r="J279" s="105">
        <v>74.099999999999994</v>
      </c>
      <c r="K279" s="1"/>
      <c r="L279" s="1"/>
      <c r="M279" s="1"/>
      <c r="N279" s="1"/>
      <c r="O279" s="1"/>
      <c r="P279" s="1"/>
      <c r="Q279" s="1"/>
      <c r="R279" s="1"/>
      <c r="S279" s="1"/>
    </row>
    <row r="280" spans="1:19">
      <c r="A280" s="119" t="s">
        <v>270</v>
      </c>
      <c r="B280" s="105">
        <v>2969.8283199999996</v>
      </c>
      <c r="C280" s="105">
        <v>2350.9635200000002</v>
      </c>
      <c r="D280" s="105">
        <v>1702.6513500000001</v>
      </c>
      <c r="E280" s="105">
        <v>51.439610000000002</v>
      </c>
      <c r="F280" s="105">
        <v>100.91014999999999</v>
      </c>
      <c r="G280" s="105">
        <v>114.01776</v>
      </c>
      <c r="H280" s="105">
        <v>319.81352000000004</v>
      </c>
      <c r="I280" s="105">
        <v>515.15210999999999</v>
      </c>
      <c r="J280" s="105">
        <v>8124.7763399999994</v>
      </c>
      <c r="K280" s="1"/>
      <c r="L280" s="1"/>
      <c r="M280" s="1"/>
      <c r="N280" s="1"/>
      <c r="O280" s="1"/>
      <c r="P280" s="1"/>
      <c r="Q280" s="1"/>
      <c r="R280" s="1"/>
      <c r="S280" s="1"/>
    </row>
    <row r="281" spans="1:19">
      <c r="A281" s="119" t="s">
        <v>271</v>
      </c>
      <c r="B281" s="105">
        <v>0</v>
      </c>
      <c r="C281" s="105">
        <v>0</v>
      </c>
      <c r="D281" s="105">
        <v>0</v>
      </c>
      <c r="E281" s="105">
        <v>0</v>
      </c>
      <c r="F281" s="105">
        <v>0</v>
      </c>
      <c r="G281" s="105">
        <v>0</v>
      </c>
      <c r="H281" s="105">
        <v>0</v>
      </c>
      <c r="I281" s="105">
        <v>0</v>
      </c>
      <c r="J281" s="105">
        <v>0</v>
      </c>
      <c r="K281" s="1"/>
      <c r="L281" s="1"/>
      <c r="M281" s="1"/>
      <c r="N281" s="1"/>
      <c r="O281" s="1"/>
      <c r="P281" s="1"/>
      <c r="Q281" s="1"/>
      <c r="R281" s="1"/>
      <c r="S281" s="1"/>
    </row>
    <row r="282" spans="1:19">
      <c r="A282" s="15" t="s">
        <v>272</v>
      </c>
      <c r="B282" s="106">
        <v>-14999.641900000001</v>
      </c>
      <c r="C282" s="106">
        <v>-16781.768789999998</v>
      </c>
      <c r="D282" s="106">
        <v>-7642.5299000000005</v>
      </c>
      <c r="E282" s="106">
        <v>-159.94092999999998</v>
      </c>
      <c r="F282" s="106">
        <v>-231.46495999999999</v>
      </c>
      <c r="G282" s="106">
        <v>-5391.03017</v>
      </c>
      <c r="H282" s="106">
        <v>-1138.0119299999999</v>
      </c>
      <c r="I282" s="106">
        <v>-3485.3258599999999</v>
      </c>
      <c r="J282" s="106">
        <v>-49829.714439999996</v>
      </c>
      <c r="K282" s="1"/>
      <c r="L282" s="1"/>
      <c r="M282" s="1"/>
      <c r="N282" s="1"/>
      <c r="O282" s="1"/>
      <c r="P282" s="1"/>
      <c r="Q282" s="1"/>
      <c r="R282" s="1"/>
      <c r="S282" s="1"/>
    </row>
    <row r="283" spans="1:19">
      <c r="A283" s="17" t="s">
        <v>266</v>
      </c>
      <c r="B283" s="105">
        <v>-5897.66471</v>
      </c>
      <c r="C283" s="105">
        <v>-4316.1474600000001</v>
      </c>
      <c r="D283" s="105">
        <v>-2849.5847999999996</v>
      </c>
      <c r="E283" s="105">
        <v>-113.0617</v>
      </c>
      <c r="F283" s="105">
        <v>-151.74573999999998</v>
      </c>
      <c r="G283" s="105">
        <v>-3642.9683399999999</v>
      </c>
      <c r="H283" s="105">
        <v>-665.07007999999996</v>
      </c>
      <c r="I283" s="105">
        <v>-1882.65355</v>
      </c>
      <c r="J283" s="105">
        <v>-19518.896379999998</v>
      </c>
      <c r="K283" s="1"/>
      <c r="L283" s="1"/>
      <c r="M283" s="1"/>
      <c r="N283" s="1"/>
      <c r="O283" s="1"/>
      <c r="P283" s="1"/>
      <c r="Q283" s="1"/>
      <c r="R283" s="1"/>
      <c r="S283" s="1"/>
    </row>
    <row r="284" spans="1:19">
      <c r="A284" s="17" t="s">
        <v>273</v>
      </c>
      <c r="B284" s="105">
        <v>-7418.8767199999993</v>
      </c>
      <c r="C284" s="105">
        <v>-60.33596</v>
      </c>
      <c r="D284" s="105">
        <v>-99.831220000000002</v>
      </c>
      <c r="E284" s="105">
        <v>-7.9053699999999996</v>
      </c>
      <c r="F284" s="105">
        <v>0</v>
      </c>
      <c r="G284" s="105">
        <v>-29.618209999999998</v>
      </c>
      <c r="H284" s="105">
        <v>0</v>
      </c>
      <c r="I284" s="105">
        <v>-379.67005999999998</v>
      </c>
      <c r="J284" s="105">
        <v>-7996.2375400000001</v>
      </c>
      <c r="K284" s="1"/>
      <c r="L284" s="1"/>
      <c r="M284" s="1"/>
      <c r="N284" s="1"/>
      <c r="O284" s="1"/>
      <c r="P284" s="1"/>
      <c r="Q284" s="1"/>
      <c r="R284" s="1"/>
      <c r="S284" s="1"/>
    </row>
    <row r="285" spans="1:19">
      <c r="A285" s="17" t="s">
        <v>274</v>
      </c>
      <c r="B285" s="105">
        <v>0</v>
      </c>
      <c r="C285" s="105">
        <v>0</v>
      </c>
      <c r="D285" s="105">
        <v>0</v>
      </c>
      <c r="E285" s="105">
        <v>0</v>
      </c>
      <c r="F285" s="105">
        <v>0</v>
      </c>
      <c r="G285" s="105">
        <v>0</v>
      </c>
      <c r="H285" s="105">
        <v>0</v>
      </c>
      <c r="I285" s="105">
        <v>0</v>
      </c>
      <c r="J285" s="105">
        <v>0</v>
      </c>
      <c r="K285" s="1"/>
      <c r="L285" s="1"/>
      <c r="M285" s="1"/>
      <c r="N285" s="1"/>
      <c r="O285" s="1"/>
      <c r="P285" s="1"/>
      <c r="Q285" s="1"/>
      <c r="R285" s="1"/>
      <c r="S285" s="1"/>
    </row>
    <row r="286" spans="1:19">
      <c r="A286" s="17" t="s">
        <v>275</v>
      </c>
      <c r="B286" s="105">
        <v>0</v>
      </c>
      <c r="C286" s="105">
        <v>0</v>
      </c>
      <c r="D286" s="105">
        <v>0</v>
      </c>
      <c r="E286" s="105">
        <v>0</v>
      </c>
      <c r="F286" s="105">
        <v>0</v>
      </c>
      <c r="G286" s="105">
        <v>0</v>
      </c>
      <c r="H286" s="105">
        <v>0</v>
      </c>
      <c r="I286" s="105">
        <v>0</v>
      </c>
      <c r="J286" s="105">
        <v>0</v>
      </c>
      <c r="K286" s="1"/>
      <c r="L286" s="1"/>
      <c r="M286" s="1"/>
      <c r="N286" s="1"/>
      <c r="O286" s="1"/>
      <c r="P286" s="1"/>
      <c r="Q286" s="1"/>
      <c r="R286" s="1"/>
      <c r="S286" s="1"/>
    </row>
    <row r="287" spans="1:19">
      <c r="A287" s="18" t="s">
        <v>276</v>
      </c>
      <c r="B287" s="105">
        <v>-1683.1004699999999</v>
      </c>
      <c r="C287" s="105">
        <v>-12405.28537</v>
      </c>
      <c r="D287" s="105">
        <v>-4693.1138799999999</v>
      </c>
      <c r="E287" s="105">
        <v>-38.973860000000002</v>
      </c>
      <c r="F287" s="105">
        <v>-79.719220000000007</v>
      </c>
      <c r="G287" s="105">
        <v>-1718.44362</v>
      </c>
      <c r="H287" s="105">
        <v>-472.94184999999999</v>
      </c>
      <c r="I287" s="105">
        <v>-1223.00225</v>
      </c>
      <c r="J287" s="105">
        <v>-22314.58052</v>
      </c>
      <c r="K287" s="1"/>
      <c r="L287" s="1"/>
      <c r="M287" s="1"/>
      <c r="N287" s="1"/>
      <c r="O287" s="1"/>
      <c r="P287" s="1"/>
      <c r="Q287" s="1"/>
      <c r="R287" s="1"/>
      <c r="S287" s="1"/>
    </row>
    <row r="288" spans="1:19">
      <c r="A288" s="18" t="s">
        <v>277</v>
      </c>
      <c r="B288" s="105">
        <v>0</v>
      </c>
      <c r="C288" s="105">
        <v>0</v>
      </c>
      <c r="D288" s="105">
        <v>0</v>
      </c>
      <c r="E288" s="105">
        <v>0</v>
      </c>
      <c r="F288" s="105">
        <v>0</v>
      </c>
      <c r="G288" s="105">
        <v>0</v>
      </c>
      <c r="H288" s="105">
        <v>0</v>
      </c>
      <c r="I288" s="105">
        <v>0</v>
      </c>
      <c r="J288" s="105">
        <v>0</v>
      </c>
      <c r="K288" s="1"/>
      <c r="L288" s="1"/>
      <c r="M288" s="1"/>
      <c r="N288" s="1"/>
      <c r="O288" s="1"/>
      <c r="P288" s="1"/>
      <c r="Q288" s="1"/>
      <c r="R288" s="1"/>
      <c r="S288" s="1"/>
    </row>
    <row r="289" spans="1:19">
      <c r="A289" s="15" t="s">
        <v>278</v>
      </c>
      <c r="B289" s="106">
        <v>47924.522490000003</v>
      </c>
      <c r="C289" s="106">
        <v>262244.49271999998</v>
      </c>
      <c r="D289" s="106">
        <v>139942.55121000001</v>
      </c>
      <c r="E289" s="106">
        <v>5313.0781399999996</v>
      </c>
      <c r="F289" s="106">
        <v>46639.551610000002</v>
      </c>
      <c r="G289" s="106">
        <v>73990.905620000005</v>
      </c>
      <c r="H289" s="106">
        <v>1834.4482499999999</v>
      </c>
      <c r="I289" s="106">
        <v>135001.83803000001</v>
      </c>
      <c r="J289" s="106">
        <v>712891.3880700001</v>
      </c>
      <c r="K289" s="1"/>
      <c r="L289" s="1"/>
      <c r="M289" s="1"/>
      <c r="N289" s="1"/>
      <c r="O289" s="1"/>
      <c r="P289" s="1"/>
      <c r="Q289" s="1"/>
      <c r="R289" s="1"/>
      <c r="S289" s="1"/>
    </row>
    <row r="290" spans="1:19">
      <c r="A290" s="17" t="s">
        <v>279</v>
      </c>
      <c r="B290" s="105">
        <v>56396.939319999998</v>
      </c>
      <c r="C290" s="105">
        <v>49553.838109999997</v>
      </c>
      <c r="D290" s="105">
        <v>5666.8068200000007</v>
      </c>
      <c r="E290" s="105">
        <v>631.40310999999997</v>
      </c>
      <c r="F290" s="105">
        <v>11989.970210000001</v>
      </c>
      <c r="G290" s="105">
        <v>24113.89156</v>
      </c>
      <c r="H290" s="105">
        <v>114.17036</v>
      </c>
      <c r="I290" s="105">
        <v>65578.749519999998</v>
      </c>
      <c r="J290" s="105">
        <v>214045.76900999999</v>
      </c>
      <c r="K290" s="1"/>
      <c r="L290" s="1"/>
      <c r="M290" s="1"/>
      <c r="N290" s="1"/>
      <c r="O290" s="1"/>
      <c r="P290" s="1"/>
      <c r="Q290" s="1"/>
      <c r="R290" s="1"/>
      <c r="S290" s="1"/>
    </row>
    <row r="291" spans="1:19">
      <c r="A291" s="17" t="s">
        <v>280</v>
      </c>
      <c r="B291" s="105">
        <v>925.54739000000006</v>
      </c>
      <c r="C291" s="105">
        <v>6435.8364800000008</v>
      </c>
      <c r="D291" s="105">
        <v>1408.5848999999998</v>
      </c>
      <c r="E291" s="105">
        <v>168.10532999999998</v>
      </c>
      <c r="F291" s="105">
        <v>701.96818999999994</v>
      </c>
      <c r="G291" s="105">
        <v>1179.9653400000002</v>
      </c>
      <c r="H291" s="105">
        <v>27.964839999999999</v>
      </c>
      <c r="I291" s="105">
        <v>4799.8487100000002</v>
      </c>
      <c r="J291" s="105">
        <v>15647.821179999999</v>
      </c>
      <c r="K291" s="1"/>
      <c r="L291" s="1"/>
      <c r="M291" s="1"/>
      <c r="N291" s="1"/>
      <c r="O291" s="1"/>
      <c r="P291" s="1"/>
      <c r="Q291" s="1"/>
      <c r="R291" s="1"/>
      <c r="S291" s="1"/>
    </row>
    <row r="292" spans="1:19">
      <c r="A292" s="17" t="s">
        <v>281</v>
      </c>
      <c r="B292" s="105">
        <v>55471.391929999998</v>
      </c>
      <c r="C292" s="105">
        <v>43117.658630000005</v>
      </c>
      <c r="D292" s="105">
        <v>4258.22192</v>
      </c>
      <c r="E292" s="105">
        <v>463.29778000000005</v>
      </c>
      <c r="F292" s="105">
        <v>11288.00202</v>
      </c>
      <c r="G292" s="105">
        <v>22933.926219999998</v>
      </c>
      <c r="H292" s="105">
        <v>86.205520000000007</v>
      </c>
      <c r="I292" s="105">
        <v>60778.900809999999</v>
      </c>
      <c r="J292" s="105">
        <v>198397.60483000003</v>
      </c>
      <c r="K292" s="1"/>
      <c r="L292" s="1"/>
      <c r="M292" s="1"/>
      <c r="N292" s="1"/>
      <c r="O292" s="1"/>
      <c r="P292" s="1"/>
      <c r="Q292" s="1"/>
      <c r="R292" s="1"/>
      <c r="S292" s="1"/>
    </row>
    <row r="293" spans="1:19">
      <c r="A293" s="17" t="s">
        <v>282</v>
      </c>
      <c r="B293" s="105">
        <v>0</v>
      </c>
      <c r="C293" s="105">
        <v>0</v>
      </c>
      <c r="D293" s="105">
        <v>0</v>
      </c>
      <c r="E293" s="105">
        <v>0</v>
      </c>
      <c r="F293" s="105">
        <v>0</v>
      </c>
      <c r="G293" s="105">
        <v>0</v>
      </c>
      <c r="H293" s="105">
        <v>0</v>
      </c>
      <c r="I293" s="105">
        <v>0</v>
      </c>
      <c r="J293" s="105">
        <v>0</v>
      </c>
      <c r="K293" s="1"/>
      <c r="L293" s="1"/>
      <c r="M293" s="1"/>
      <c r="N293" s="1"/>
      <c r="O293" s="1"/>
      <c r="P293" s="1"/>
      <c r="Q293" s="1"/>
      <c r="R293" s="1"/>
      <c r="S293" s="1"/>
    </row>
    <row r="294" spans="1:19">
      <c r="A294" s="17" t="s">
        <v>283</v>
      </c>
      <c r="B294" s="105">
        <v>0</v>
      </c>
      <c r="C294" s="105">
        <v>0</v>
      </c>
      <c r="D294" s="105">
        <v>0</v>
      </c>
      <c r="E294" s="105">
        <v>0</v>
      </c>
      <c r="F294" s="105">
        <v>0</v>
      </c>
      <c r="G294" s="105">
        <v>0</v>
      </c>
      <c r="H294" s="105">
        <v>0</v>
      </c>
      <c r="I294" s="105">
        <v>0</v>
      </c>
      <c r="J294" s="105">
        <v>0</v>
      </c>
      <c r="K294" s="1"/>
      <c r="L294" s="1"/>
      <c r="M294" s="1"/>
      <c r="N294" s="1"/>
      <c r="O294" s="1"/>
      <c r="P294" s="1"/>
      <c r="Q294" s="1"/>
      <c r="R294" s="1"/>
      <c r="S294" s="1"/>
    </row>
    <row r="295" spans="1:19">
      <c r="A295" s="17" t="s">
        <v>284</v>
      </c>
      <c r="B295" s="105">
        <v>0</v>
      </c>
      <c r="C295" s="105">
        <v>0</v>
      </c>
      <c r="D295" s="105">
        <v>0</v>
      </c>
      <c r="E295" s="105">
        <v>0</v>
      </c>
      <c r="F295" s="105">
        <v>0</v>
      </c>
      <c r="G295" s="105">
        <v>0</v>
      </c>
      <c r="H295" s="105">
        <v>0</v>
      </c>
      <c r="I295" s="105">
        <v>0</v>
      </c>
      <c r="J295" s="105">
        <v>0</v>
      </c>
      <c r="K295" s="1"/>
      <c r="L295" s="1"/>
      <c r="M295" s="1"/>
      <c r="N295" s="1"/>
      <c r="O295" s="1"/>
      <c r="P295" s="1"/>
      <c r="Q295" s="1"/>
      <c r="R295" s="1"/>
      <c r="S295" s="1"/>
    </row>
    <row r="296" spans="1:19">
      <c r="A296" s="17" t="s">
        <v>285</v>
      </c>
      <c r="B296" s="105">
        <v>0</v>
      </c>
      <c r="C296" s="105">
        <v>0.34300000000000003</v>
      </c>
      <c r="D296" s="105">
        <v>0</v>
      </c>
      <c r="E296" s="105">
        <v>0</v>
      </c>
      <c r="F296" s="105">
        <v>0</v>
      </c>
      <c r="G296" s="105">
        <v>0</v>
      </c>
      <c r="H296" s="105">
        <v>0</v>
      </c>
      <c r="I296" s="105">
        <v>0</v>
      </c>
      <c r="J296" s="105">
        <v>0.34300000000000003</v>
      </c>
      <c r="K296" s="1"/>
      <c r="L296" s="1"/>
      <c r="M296" s="1"/>
      <c r="N296" s="1"/>
      <c r="O296" s="1"/>
      <c r="P296" s="1"/>
      <c r="Q296" s="1"/>
      <c r="R296" s="1"/>
      <c r="S296" s="1"/>
    </row>
    <row r="297" spans="1:19">
      <c r="A297" s="17" t="s">
        <v>286</v>
      </c>
      <c r="B297" s="105">
        <v>0</v>
      </c>
      <c r="C297" s="105">
        <v>0</v>
      </c>
      <c r="D297" s="105">
        <v>0</v>
      </c>
      <c r="E297" s="105">
        <v>0</v>
      </c>
      <c r="F297" s="105">
        <v>0</v>
      </c>
      <c r="G297" s="105">
        <v>0</v>
      </c>
      <c r="H297" s="105">
        <v>0</v>
      </c>
      <c r="I297" s="105">
        <v>0</v>
      </c>
      <c r="J297" s="105">
        <v>0</v>
      </c>
      <c r="K297" s="1"/>
      <c r="L297" s="1"/>
      <c r="M297" s="1"/>
      <c r="N297" s="1"/>
      <c r="O297" s="1"/>
      <c r="P297" s="1"/>
      <c r="Q297" s="1"/>
      <c r="R297" s="1"/>
      <c r="S297" s="1"/>
    </row>
    <row r="298" spans="1:19">
      <c r="A298" s="17" t="s">
        <v>287</v>
      </c>
      <c r="B298" s="105">
        <v>-62924.441180000002</v>
      </c>
      <c r="C298" s="105">
        <v>-104558.10149</v>
      </c>
      <c r="D298" s="105">
        <v>-29138.088199999998</v>
      </c>
      <c r="E298" s="105">
        <v>-617.72137999999995</v>
      </c>
      <c r="F298" s="105">
        <v>-20084.27043</v>
      </c>
      <c r="G298" s="105">
        <v>-36303.906940000001</v>
      </c>
      <c r="H298" s="105">
        <v>-294.82350000000002</v>
      </c>
      <c r="I298" s="105">
        <v>-101085.56015999999</v>
      </c>
      <c r="J298" s="105">
        <v>-355006.91327999998</v>
      </c>
      <c r="K298" s="1"/>
      <c r="L298" s="1"/>
      <c r="M298" s="1"/>
      <c r="N298" s="1"/>
      <c r="O298" s="1"/>
      <c r="P298" s="1"/>
      <c r="Q298" s="1"/>
      <c r="R298" s="1"/>
      <c r="S298" s="1"/>
    </row>
    <row r="299" spans="1:19">
      <c r="A299" s="17" t="s">
        <v>288</v>
      </c>
      <c r="B299" s="105">
        <v>-59105.527479999997</v>
      </c>
      <c r="C299" s="105">
        <v>-98371.446500000005</v>
      </c>
      <c r="D299" s="105">
        <v>-23224.395579999997</v>
      </c>
      <c r="E299" s="105">
        <v>-567.70044999999993</v>
      </c>
      <c r="F299" s="105">
        <v>-19833.990539999999</v>
      </c>
      <c r="G299" s="105">
        <v>-31453.69902</v>
      </c>
      <c r="H299" s="105">
        <v>-274.99301000000003</v>
      </c>
      <c r="I299" s="105">
        <v>-80890.019939999998</v>
      </c>
      <c r="J299" s="105">
        <v>-313721.77252</v>
      </c>
      <c r="K299" s="1"/>
      <c r="L299" s="1"/>
      <c r="M299" s="1"/>
      <c r="N299" s="1"/>
      <c r="O299" s="1"/>
      <c r="P299" s="1"/>
      <c r="Q299" s="1"/>
      <c r="R299" s="1"/>
      <c r="S299" s="1"/>
    </row>
    <row r="300" spans="1:19">
      <c r="A300" s="17" t="s">
        <v>289</v>
      </c>
      <c r="B300" s="105">
        <v>-565.34307999999999</v>
      </c>
      <c r="C300" s="105">
        <v>-50.192970000000003</v>
      </c>
      <c r="D300" s="105">
        <v>-16.475180000000002</v>
      </c>
      <c r="E300" s="105">
        <v>0</v>
      </c>
      <c r="F300" s="105">
        <v>-1.6799999999999999E-3</v>
      </c>
      <c r="G300" s="105">
        <v>0</v>
      </c>
      <c r="H300" s="105">
        <v>0</v>
      </c>
      <c r="I300" s="105">
        <v>-1227.9983500000001</v>
      </c>
      <c r="J300" s="105">
        <v>-1860.01126</v>
      </c>
      <c r="K300" s="1"/>
      <c r="L300" s="1"/>
      <c r="M300" s="1"/>
      <c r="N300" s="1"/>
      <c r="O300" s="1"/>
      <c r="P300" s="1"/>
      <c r="Q300" s="1"/>
      <c r="R300" s="1"/>
      <c r="S300" s="1"/>
    </row>
    <row r="301" spans="1:19">
      <c r="A301" s="17" t="s">
        <v>290</v>
      </c>
      <c r="B301" s="105">
        <v>0</v>
      </c>
      <c r="C301" s="105">
        <v>0</v>
      </c>
      <c r="D301" s="105">
        <v>0</v>
      </c>
      <c r="E301" s="105">
        <v>0</v>
      </c>
      <c r="F301" s="105">
        <v>0</v>
      </c>
      <c r="G301" s="105">
        <v>0</v>
      </c>
      <c r="H301" s="105">
        <v>0</v>
      </c>
      <c r="I301" s="105">
        <v>0</v>
      </c>
      <c r="J301" s="105">
        <v>0</v>
      </c>
      <c r="K301" s="1"/>
      <c r="L301" s="1"/>
      <c r="M301" s="1"/>
      <c r="N301" s="1"/>
      <c r="O301" s="1"/>
      <c r="P301" s="1"/>
      <c r="Q301" s="1"/>
      <c r="R301" s="1"/>
      <c r="S301" s="1"/>
    </row>
    <row r="302" spans="1:19">
      <c r="A302" s="18" t="s">
        <v>291</v>
      </c>
      <c r="B302" s="105">
        <v>-3253.57062</v>
      </c>
      <c r="C302" s="105">
        <v>-6136.1190199999992</v>
      </c>
      <c r="D302" s="105">
        <v>-5897.2174400000004</v>
      </c>
      <c r="E302" s="105">
        <v>-50.02093</v>
      </c>
      <c r="F302" s="105">
        <v>-250.27821</v>
      </c>
      <c r="G302" s="105">
        <v>-4850.2079199999998</v>
      </c>
      <c r="H302" s="105">
        <v>-19.830490000000001</v>
      </c>
      <c r="I302" s="105">
        <v>-18967.541870000001</v>
      </c>
      <c r="J302" s="105">
        <v>-39424.786500000002</v>
      </c>
      <c r="K302" s="1"/>
      <c r="L302" s="1"/>
      <c r="M302" s="1"/>
      <c r="N302" s="1"/>
      <c r="O302" s="1"/>
      <c r="P302" s="1"/>
      <c r="Q302" s="1"/>
      <c r="R302" s="1"/>
      <c r="S302" s="1"/>
    </row>
    <row r="303" spans="1:19">
      <c r="A303" s="11" t="s">
        <v>292</v>
      </c>
      <c r="B303" s="105">
        <v>0</v>
      </c>
      <c r="C303" s="105">
        <v>0</v>
      </c>
      <c r="D303" s="105">
        <v>0</v>
      </c>
      <c r="E303" s="105">
        <v>0</v>
      </c>
      <c r="F303" s="105">
        <v>0</v>
      </c>
      <c r="G303" s="105">
        <v>0</v>
      </c>
      <c r="H303" s="105">
        <v>0</v>
      </c>
      <c r="I303" s="105">
        <v>0</v>
      </c>
      <c r="J303" s="105">
        <v>0</v>
      </c>
      <c r="K303" s="1"/>
      <c r="L303" s="1"/>
      <c r="M303" s="1"/>
      <c r="N303" s="1"/>
      <c r="O303" s="1"/>
      <c r="P303" s="1"/>
      <c r="Q303" s="1"/>
      <c r="R303" s="1"/>
      <c r="S303" s="1"/>
    </row>
    <row r="304" spans="1:19">
      <c r="A304" s="17" t="s">
        <v>293</v>
      </c>
      <c r="B304" s="105">
        <v>0</v>
      </c>
      <c r="C304" s="105">
        <v>-0.34300000000000003</v>
      </c>
      <c r="D304" s="105">
        <v>0</v>
      </c>
      <c r="E304" s="105">
        <v>0</v>
      </c>
      <c r="F304" s="105">
        <v>0</v>
      </c>
      <c r="G304" s="105">
        <v>0</v>
      </c>
      <c r="H304" s="105">
        <v>0</v>
      </c>
      <c r="I304" s="105">
        <v>0</v>
      </c>
      <c r="J304" s="105">
        <v>-0.34300000000000003</v>
      </c>
      <c r="K304" s="1"/>
      <c r="L304" s="1"/>
      <c r="M304" s="1"/>
      <c r="N304" s="1"/>
      <c r="O304" s="1"/>
      <c r="P304" s="1"/>
      <c r="Q304" s="1"/>
      <c r="R304" s="1"/>
      <c r="S304" s="1"/>
    </row>
    <row r="305" spans="1:19">
      <c r="A305" s="15" t="s">
        <v>294</v>
      </c>
      <c r="B305" s="106">
        <v>41397.020629999999</v>
      </c>
      <c r="C305" s="106">
        <v>207240.22933999999</v>
      </c>
      <c r="D305" s="106">
        <v>116471.26983</v>
      </c>
      <c r="E305" s="106">
        <v>5326.7598699999999</v>
      </c>
      <c r="F305" s="106">
        <v>38545.251389999998</v>
      </c>
      <c r="G305" s="106">
        <v>61800.890240000001</v>
      </c>
      <c r="H305" s="106">
        <v>1653.79511</v>
      </c>
      <c r="I305" s="106">
        <v>99495.027390000003</v>
      </c>
      <c r="J305" s="106">
        <v>571930.24379999994</v>
      </c>
      <c r="K305" s="1"/>
      <c r="L305" s="1"/>
      <c r="M305" s="1"/>
      <c r="N305" s="1"/>
      <c r="O305" s="1"/>
      <c r="P305" s="1"/>
      <c r="Q305" s="1"/>
      <c r="R305" s="1"/>
      <c r="S305" s="1"/>
    </row>
    <row r="306" spans="1:19">
      <c r="A306" s="15" t="s">
        <v>295</v>
      </c>
      <c r="B306" s="106">
        <v>-39738.1371</v>
      </c>
      <c r="C306" s="106">
        <v>-179441.53602</v>
      </c>
      <c r="D306" s="106">
        <v>-113218.79240000001</v>
      </c>
      <c r="E306" s="106">
        <v>-5250.1723000000002</v>
      </c>
      <c r="F306" s="106">
        <v>-35369.459609999998</v>
      </c>
      <c r="G306" s="106">
        <v>-61888.475210000004</v>
      </c>
      <c r="H306" s="106">
        <v>-2880.0404800000001</v>
      </c>
      <c r="I306" s="106">
        <v>-94337.132379999995</v>
      </c>
      <c r="J306" s="106">
        <v>-532123.74549999996</v>
      </c>
      <c r="K306" s="1"/>
      <c r="L306" s="1"/>
      <c r="M306" s="1"/>
      <c r="N306" s="1"/>
      <c r="O306" s="1"/>
      <c r="P306" s="1"/>
      <c r="Q306" s="1"/>
      <c r="R306" s="1"/>
      <c r="S306" s="1"/>
    </row>
    <row r="307" spans="1:19">
      <c r="A307" s="17" t="s">
        <v>296</v>
      </c>
      <c r="B307" s="105">
        <v>-24340.564340000001</v>
      </c>
      <c r="C307" s="105">
        <v>-132653.98268000002</v>
      </c>
      <c r="D307" s="105">
        <v>-70854.010720000006</v>
      </c>
      <c r="E307" s="105">
        <v>-3215.53478</v>
      </c>
      <c r="F307" s="105">
        <v>-23554.8413</v>
      </c>
      <c r="G307" s="105">
        <v>-39887.693450000006</v>
      </c>
      <c r="H307" s="105">
        <v>-1919.36904</v>
      </c>
      <c r="I307" s="105">
        <v>-56842.719280000005</v>
      </c>
      <c r="J307" s="105">
        <v>-353268.71558999998</v>
      </c>
      <c r="K307" s="1"/>
      <c r="L307" s="1"/>
      <c r="M307" s="1"/>
      <c r="N307" s="1"/>
      <c r="O307" s="1"/>
      <c r="P307" s="1"/>
      <c r="Q307" s="1"/>
      <c r="R307" s="1"/>
      <c r="S307" s="1"/>
    </row>
    <row r="308" spans="1:19">
      <c r="A308" s="17" t="s">
        <v>297</v>
      </c>
      <c r="B308" s="105">
        <v>-2829.13859</v>
      </c>
      <c r="C308" s="105">
        <v>-7314.0894200000002</v>
      </c>
      <c r="D308" s="105">
        <v>-5548.7283399999997</v>
      </c>
      <c r="E308" s="105">
        <v>-601.15915000000007</v>
      </c>
      <c r="F308" s="105">
        <v>-1797.9499599999999</v>
      </c>
      <c r="G308" s="105">
        <v>-4847.2535699999999</v>
      </c>
      <c r="H308" s="105">
        <v>-239.22038000000001</v>
      </c>
      <c r="I308" s="105">
        <v>-14177.80229</v>
      </c>
      <c r="J308" s="105">
        <v>-37355.341700000004</v>
      </c>
      <c r="K308" s="1"/>
      <c r="L308" s="1"/>
      <c r="M308" s="1"/>
      <c r="N308" s="1"/>
      <c r="O308" s="1"/>
      <c r="P308" s="1"/>
      <c r="Q308" s="1"/>
      <c r="R308" s="1"/>
      <c r="S308" s="1"/>
    </row>
    <row r="309" spans="1:19">
      <c r="A309" s="17" t="s">
        <v>298</v>
      </c>
      <c r="B309" s="105">
        <v>-302.98163</v>
      </c>
      <c r="C309" s="105">
        <v>-1767.56702</v>
      </c>
      <c r="D309" s="105">
        <v>-761.64383999999995</v>
      </c>
      <c r="E309" s="105">
        <v>-102.90984</v>
      </c>
      <c r="F309" s="105">
        <v>-349.13524000000001</v>
      </c>
      <c r="G309" s="105">
        <v>-484.16816</v>
      </c>
      <c r="H309" s="105">
        <v>-38.649550000000005</v>
      </c>
      <c r="I309" s="105">
        <v>-493.40935999999999</v>
      </c>
      <c r="J309" s="105">
        <v>-4300.4646399999992</v>
      </c>
      <c r="K309" s="1"/>
      <c r="L309" s="1"/>
      <c r="M309" s="1"/>
      <c r="N309" s="1"/>
      <c r="O309" s="1"/>
      <c r="P309" s="1"/>
      <c r="Q309" s="1"/>
      <c r="R309" s="1"/>
      <c r="S309" s="1"/>
    </row>
    <row r="310" spans="1:19">
      <c r="A310" s="17" t="s">
        <v>299</v>
      </c>
      <c r="B310" s="105">
        <v>-1403.0021200000001</v>
      </c>
      <c r="C310" s="105">
        <v>-5816.2933800000001</v>
      </c>
      <c r="D310" s="105">
        <v>-3670.2952799999998</v>
      </c>
      <c r="E310" s="105">
        <v>-231.08602999999999</v>
      </c>
      <c r="F310" s="105">
        <v>-1745.3732600000001</v>
      </c>
      <c r="G310" s="105">
        <v>-2696.0032999999999</v>
      </c>
      <c r="H310" s="105">
        <v>-77.182140000000004</v>
      </c>
      <c r="I310" s="105">
        <v>-3547.1691800000003</v>
      </c>
      <c r="J310" s="105">
        <v>-19186.404690000003</v>
      </c>
      <c r="K310" s="1"/>
      <c r="L310" s="1"/>
      <c r="M310" s="1"/>
      <c r="N310" s="1"/>
      <c r="O310" s="1"/>
      <c r="P310" s="1"/>
      <c r="Q310" s="1"/>
      <c r="R310" s="1"/>
      <c r="S310" s="1"/>
    </row>
    <row r="311" spans="1:19">
      <c r="A311" s="17" t="s">
        <v>300</v>
      </c>
      <c r="B311" s="105">
        <v>-4183.4868299999998</v>
      </c>
      <c r="C311" s="105">
        <v>-3694.6243999999997</v>
      </c>
      <c r="D311" s="105">
        <v>-5329.6911900000005</v>
      </c>
      <c r="E311" s="105">
        <v>-264.19821999999999</v>
      </c>
      <c r="F311" s="105">
        <v>-2066.4275400000001</v>
      </c>
      <c r="G311" s="105">
        <v>-3666.56819</v>
      </c>
      <c r="H311" s="105">
        <v>-112.33607000000001</v>
      </c>
      <c r="I311" s="105">
        <v>-5566.4454699999997</v>
      </c>
      <c r="J311" s="105">
        <v>-24883.777910000001</v>
      </c>
      <c r="K311" s="1"/>
      <c r="L311" s="1"/>
      <c r="M311" s="1"/>
      <c r="N311" s="1"/>
      <c r="O311" s="1"/>
      <c r="P311" s="1"/>
      <c r="Q311" s="1"/>
      <c r="R311" s="1"/>
      <c r="S311" s="1"/>
    </row>
    <row r="312" spans="1:19">
      <c r="A312" s="17" t="s">
        <v>301</v>
      </c>
      <c r="B312" s="105">
        <v>-749.52725999999996</v>
      </c>
      <c r="C312" s="105">
        <v>-3374.9356699999998</v>
      </c>
      <c r="D312" s="105">
        <v>-1462.5548899999999</v>
      </c>
      <c r="E312" s="105">
        <v>-158.52254000000002</v>
      </c>
      <c r="F312" s="105">
        <v>-397.02787999999998</v>
      </c>
      <c r="G312" s="105">
        <v>-969.87919999999997</v>
      </c>
      <c r="H312" s="105">
        <v>-33.195790000000002</v>
      </c>
      <c r="I312" s="105">
        <v>-2210.5455200000001</v>
      </c>
      <c r="J312" s="105">
        <v>-9356.1887499999993</v>
      </c>
      <c r="K312" s="1"/>
      <c r="L312" s="1"/>
      <c r="M312" s="1"/>
      <c r="N312" s="1"/>
      <c r="O312" s="1"/>
      <c r="P312" s="1"/>
      <c r="Q312" s="1"/>
      <c r="R312" s="1"/>
      <c r="S312" s="1"/>
    </row>
    <row r="313" spans="1:19">
      <c r="A313" s="17" t="s">
        <v>302</v>
      </c>
      <c r="B313" s="105">
        <v>-936.48211000000003</v>
      </c>
      <c r="C313" s="105">
        <v>-4331.3335299999999</v>
      </c>
      <c r="D313" s="105">
        <v>-6845.3870199999992</v>
      </c>
      <c r="E313" s="105">
        <v>-102.23096000000001</v>
      </c>
      <c r="F313" s="105">
        <v>-974.91279000000009</v>
      </c>
      <c r="G313" s="105">
        <v>-1920.79702</v>
      </c>
      <c r="H313" s="105">
        <v>-110.53626</v>
      </c>
      <c r="I313" s="105">
        <v>-2066.5938999999998</v>
      </c>
      <c r="J313" s="105">
        <v>-17288.273590000001</v>
      </c>
      <c r="K313" s="1"/>
      <c r="L313" s="1"/>
      <c r="M313" s="1"/>
      <c r="N313" s="1"/>
      <c r="O313" s="1"/>
      <c r="P313" s="1"/>
      <c r="Q313" s="1"/>
      <c r="R313" s="1"/>
      <c r="S313" s="1"/>
    </row>
    <row r="314" spans="1:19">
      <c r="A314" s="17" t="s">
        <v>303</v>
      </c>
      <c r="B314" s="105">
        <v>-633.04777000000001</v>
      </c>
      <c r="C314" s="105">
        <v>-584.48560999999995</v>
      </c>
      <c r="D314" s="105">
        <v>-4872.1123399999997</v>
      </c>
      <c r="E314" s="105">
        <v>-49.687839999999994</v>
      </c>
      <c r="F314" s="105">
        <v>-153.88310000000001</v>
      </c>
      <c r="G314" s="105">
        <v>-768.32182</v>
      </c>
      <c r="H314" s="105">
        <v>-102.71758</v>
      </c>
      <c r="I314" s="105">
        <v>-1395.7821299999998</v>
      </c>
      <c r="J314" s="105">
        <v>-8560.0381899999993</v>
      </c>
      <c r="K314" s="1"/>
      <c r="L314" s="1"/>
      <c r="M314" s="1"/>
      <c r="N314" s="1"/>
      <c r="O314" s="1"/>
      <c r="P314" s="1"/>
      <c r="Q314" s="1"/>
      <c r="R314" s="1"/>
      <c r="S314" s="1"/>
    </row>
    <row r="315" spans="1:19">
      <c r="A315" s="17" t="s">
        <v>304</v>
      </c>
      <c r="B315" s="105">
        <v>-4359.9064500000004</v>
      </c>
      <c r="C315" s="105">
        <v>-19904.224309999998</v>
      </c>
      <c r="D315" s="105">
        <v>-13874.368779999999</v>
      </c>
      <c r="E315" s="105">
        <v>-524.84294</v>
      </c>
      <c r="F315" s="105">
        <v>-4329.9085400000004</v>
      </c>
      <c r="G315" s="105">
        <v>-6647.7905000000001</v>
      </c>
      <c r="H315" s="105">
        <v>-246.83367000000001</v>
      </c>
      <c r="I315" s="105">
        <v>-8036.66525</v>
      </c>
      <c r="J315" s="105">
        <v>-57924.540439999997</v>
      </c>
      <c r="K315" s="1"/>
      <c r="L315" s="1"/>
      <c r="M315" s="1"/>
      <c r="N315" s="1"/>
      <c r="O315" s="1"/>
      <c r="P315" s="1"/>
      <c r="Q315" s="1"/>
      <c r="R315" s="1"/>
      <c r="S315" s="1"/>
    </row>
    <row r="316" spans="1:19">
      <c r="A316" s="14" t="s">
        <v>305</v>
      </c>
      <c r="B316" s="106">
        <v>1658.8835300000001</v>
      </c>
      <c r="C316" s="106">
        <v>27798.693319999998</v>
      </c>
      <c r="D316" s="106">
        <v>3252.4774300000004</v>
      </c>
      <c r="E316" s="106">
        <v>76.587570000000014</v>
      </c>
      <c r="F316" s="106">
        <v>3175.79178</v>
      </c>
      <c r="G316" s="106">
        <v>-87.584969999999998</v>
      </c>
      <c r="H316" s="106">
        <v>-1226.2453700000001</v>
      </c>
      <c r="I316" s="106">
        <v>5157.8950100000002</v>
      </c>
      <c r="J316" s="106">
        <v>39806.498299999999</v>
      </c>
      <c r="K316" s="1"/>
      <c r="L316" s="1"/>
      <c r="M316" s="1"/>
      <c r="N316" s="1"/>
      <c r="O316" s="1"/>
      <c r="P316" s="1"/>
      <c r="Q316" s="1"/>
      <c r="R316" s="1"/>
      <c r="S316" s="1"/>
    </row>
    <row r="317" spans="1:19">
      <c r="A317" s="18" t="s">
        <v>306</v>
      </c>
      <c r="B317" s="105">
        <v>0</v>
      </c>
      <c r="C317" s="105">
        <v>1.7511700000000001</v>
      </c>
      <c r="D317" s="105">
        <v>1.0524500000000001</v>
      </c>
      <c r="E317" s="105">
        <v>0</v>
      </c>
      <c r="F317" s="105">
        <v>0</v>
      </c>
      <c r="G317" s="105">
        <v>0</v>
      </c>
      <c r="H317" s="105">
        <v>0</v>
      </c>
      <c r="I317" s="105">
        <v>0</v>
      </c>
      <c r="J317" s="105">
        <v>2.80362</v>
      </c>
      <c r="K317" s="1"/>
      <c r="L317" s="1"/>
      <c r="M317" s="1"/>
      <c r="N317" s="1"/>
      <c r="O317" s="1"/>
      <c r="P317" s="1"/>
      <c r="Q317" s="1"/>
      <c r="R317" s="1"/>
      <c r="S317" s="1"/>
    </row>
    <row r="318" spans="1:19">
      <c r="A318" s="18" t="s">
        <v>307</v>
      </c>
      <c r="B318" s="105">
        <v>0</v>
      </c>
      <c r="C318" s="105">
        <v>1.75115</v>
      </c>
      <c r="D318" s="105">
        <v>1.0524500000000001</v>
      </c>
      <c r="E318" s="105">
        <v>0</v>
      </c>
      <c r="F318" s="105">
        <v>0</v>
      </c>
      <c r="G318" s="105">
        <v>0</v>
      </c>
      <c r="H318" s="105">
        <v>0</v>
      </c>
      <c r="I318" s="105">
        <v>0</v>
      </c>
      <c r="J318" s="105">
        <v>2.8035999999999999</v>
      </c>
      <c r="K318" s="1"/>
      <c r="L318" s="1"/>
      <c r="M318" s="1"/>
      <c r="N318" s="1"/>
      <c r="O318" s="1"/>
      <c r="P318" s="1"/>
      <c r="Q318" s="1"/>
      <c r="R318" s="1"/>
      <c r="S318" s="1"/>
    </row>
    <row r="319" spans="1:19">
      <c r="A319" s="18" t="s">
        <v>308</v>
      </c>
      <c r="B319" s="105">
        <v>0</v>
      </c>
      <c r="C319" s="105">
        <v>2.0000000000000002E-5</v>
      </c>
      <c r="D319" s="105">
        <v>0</v>
      </c>
      <c r="E319" s="105">
        <v>0</v>
      </c>
      <c r="F319" s="105">
        <v>0</v>
      </c>
      <c r="G319" s="105">
        <v>0</v>
      </c>
      <c r="H319" s="105">
        <v>0</v>
      </c>
      <c r="I319" s="105">
        <v>0</v>
      </c>
      <c r="J319" s="105">
        <v>2.0000000000000002E-5</v>
      </c>
      <c r="K319" s="1"/>
      <c r="L319" s="1"/>
      <c r="M319" s="1"/>
      <c r="N319" s="1"/>
      <c r="O319" s="1"/>
      <c r="P319" s="1"/>
      <c r="Q319" s="1"/>
      <c r="R319" s="1"/>
      <c r="S319" s="1"/>
    </row>
    <row r="320" spans="1:19">
      <c r="A320" s="18" t="s">
        <v>309</v>
      </c>
      <c r="B320" s="105">
        <v>0</v>
      </c>
      <c r="C320" s="105">
        <v>-4.8600000000000004E-2</v>
      </c>
      <c r="D320" s="105">
        <v>-3.1156100000000002</v>
      </c>
      <c r="E320" s="105">
        <v>0</v>
      </c>
      <c r="F320" s="105">
        <v>0</v>
      </c>
      <c r="G320" s="105">
        <v>102.31807000000001</v>
      </c>
      <c r="H320" s="105">
        <v>0</v>
      </c>
      <c r="I320" s="105">
        <v>0</v>
      </c>
      <c r="J320" s="105">
        <v>99.153859999999995</v>
      </c>
      <c r="K320" s="1"/>
      <c r="L320" s="1"/>
      <c r="M320" s="1"/>
      <c r="N320" s="1"/>
      <c r="O320" s="1"/>
      <c r="P320" s="1"/>
      <c r="Q320" s="1"/>
      <c r="R320" s="1"/>
      <c r="S320" s="1"/>
    </row>
    <row r="321" spans="1:19">
      <c r="A321" s="18" t="s">
        <v>310</v>
      </c>
      <c r="B321" s="105">
        <v>0</v>
      </c>
      <c r="C321" s="105">
        <v>-4.8549999999999996E-2</v>
      </c>
      <c r="D321" s="105">
        <v>-3.1156100000000002</v>
      </c>
      <c r="E321" s="105">
        <v>0</v>
      </c>
      <c r="F321" s="105">
        <v>0</v>
      </c>
      <c r="G321" s="105">
        <v>-37.884</v>
      </c>
      <c r="H321" s="105">
        <v>0</v>
      </c>
      <c r="I321" s="105">
        <v>0</v>
      </c>
      <c r="J321" s="105">
        <v>-41.048160000000003</v>
      </c>
      <c r="K321" s="1"/>
      <c r="L321" s="1"/>
      <c r="M321" s="1"/>
      <c r="N321" s="1"/>
      <c r="O321" s="1"/>
      <c r="P321" s="1"/>
      <c r="Q321" s="1"/>
      <c r="R321" s="1"/>
      <c r="S321" s="1"/>
    </row>
    <row r="322" spans="1:19">
      <c r="A322" s="18" t="s">
        <v>311</v>
      </c>
      <c r="B322" s="105">
        <v>0</v>
      </c>
      <c r="C322" s="105">
        <v>-5.0000000000000002E-5</v>
      </c>
      <c r="D322" s="105">
        <v>0</v>
      </c>
      <c r="E322" s="105">
        <v>0</v>
      </c>
      <c r="F322" s="105">
        <v>0</v>
      </c>
      <c r="G322" s="105">
        <v>140.20207000000002</v>
      </c>
      <c r="H322" s="105">
        <v>0</v>
      </c>
      <c r="I322" s="105">
        <v>0</v>
      </c>
      <c r="J322" s="105">
        <v>140.20201999999998</v>
      </c>
      <c r="K322" s="1"/>
      <c r="L322" s="1"/>
      <c r="M322" s="1"/>
      <c r="N322" s="1"/>
      <c r="O322" s="1"/>
      <c r="P322" s="1"/>
      <c r="Q322" s="1"/>
      <c r="R322" s="1"/>
      <c r="S322" s="1"/>
    </row>
    <row r="323" spans="1:19">
      <c r="A323" s="14" t="s">
        <v>312</v>
      </c>
      <c r="B323" s="106">
        <v>1658.8835300000001</v>
      </c>
      <c r="C323" s="106">
        <v>27800.39589</v>
      </c>
      <c r="D323" s="106">
        <v>3250.4142700000002</v>
      </c>
      <c r="E323" s="106">
        <v>76.587570000000014</v>
      </c>
      <c r="F323" s="106">
        <v>3175.79178</v>
      </c>
      <c r="G323" s="106">
        <v>14.7331</v>
      </c>
      <c r="H323" s="106">
        <v>-1226.2453700000001</v>
      </c>
      <c r="I323" s="106">
        <v>5157.8950100000002</v>
      </c>
      <c r="J323" s="106">
        <v>39908.455780000004</v>
      </c>
      <c r="K323" s="1"/>
      <c r="L323" s="1"/>
      <c r="M323" s="1"/>
      <c r="N323" s="1"/>
      <c r="O323" s="1"/>
      <c r="P323" s="1"/>
      <c r="Q323" s="1"/>
      <c r="R323" s="1"/>
      <c r="S323" s="1"/>
    </row>
    <row r="324" spans="1:19">
      <c r="A324" s="18" t="s">
        <v>313</v>
      </c>
      <c r="B324" s="105">
        <v>7.2980000000000003E-2</v>
      </c>
      <c r="C324" s="105">
        <v>-1090.96966</v>
      </c>
      <c r="D324" s="105">
        <v>382.72586000000001</v>
      </c>
      <c r="E324" s="105">
        <v>0</v>
      </c>
      <c r="F324" s="105">
        <v>24.876909999999999</v>
      </c>
      <c r="G324" s="105">
        <v>0</v>
      </c>
      <c r="H324" s="105">
        <v>0</v>
      </c>
      <c r="I324" s="105">
        <v>0.70040000000000002</v>
      </c>
      <c r="J324" s="105">
        <v>-682.59351000000004</v>
      </c>
      <c r="K324" s="1"/>
      <c r="L324" s="1"/>
      <c r="M324" s="1"/>
      <c r="N324" s="1"/>
      <c r="O324" s="1"/>
      <c r="P324" s="1"/>
      <c r="Q324" s="1"/>
      <c r="R324" s="1"/>
      <c r="S324" s="1"/>
    </row>
    <row r="325" spans="1:19">
      <c r="A325" s="14" t="s">
        <v>314</v>
      </c>
      <c r="B325" s="106">
        <v>1658.95651</v>
      </c>
      <c r="C325" s="106">
        <v>26709.426230000001</v>
      </c>
      <c r="D325" s="106">
        <v>3633.1401299999998</v>
      </c>
      <c r="E325" s="106">
        <v>76.587570000000014</v>
      </c>
      <c r="F325" s="106">
        <v>3200.66869</v>
      </c>
      <c r="G325" s="106">
        <v>14.7331</v>
      </c>
      <c r="H325" s="106">
        <v>-1226.2453700000001</v>
      </c>
      <c r="I325" s="106">
        <v>5158.5954099999999</v>
      </c>
      <c r="J325" s="106">
        <v>39225.862270000005</v>
      </c>
      <c r="K325" s="1"/>
      <c r="L325" s="1"/>
      <c r="M325" s="1"/>
      <c r="N325" s="1"/>
      <c r="O325" s="1"/>
      <c r="P325" s="1"/>
      <c r="Q325" s="1"/>
      <c r="R325" s="1"/>
      <c r="S325" s="1"/>
    </row>
    <row r="326" spans="1:19">
      <c r="A326" s="17" t="s">
        <v>315</v>
      </c>
      <c r="B326" s="105">
        <v>-467.21658000000002</v>
      </c>
      <c r="C326" s="105">
        <v>1644.70928</v>
      </c>
      <c r="D326" s="105">
        <v>207.10016000000002</v>
      </c>
      <c r="E326" s="105">
        <v>-6.3261899999999995</v>
      </c>
      <c r="F326" s="105">
        <v>-50.369990000000001</v>
      </c>
      <c r="G326" s="105">
        <v>775.55853999999999</v>
      </c>
      <c r="H326" s="105">
        <v>-0.21199999999999999</v>
      </c>
      <c r="I326" s="105">
        <v>0</v>
      </c>
      <c r="J326" s="105">
        <v>2103.2432200000003</v>
      </c>
      <c r="K326" s="1"/>
      <c r="L326" s="1"/>
      <c r="M326" s="1"/>
      <c r="N326" s="1"/>
      <c r="O326" s="1"/>
      <c r="P326" s="1"/>
      <c r="Q326" s="1"/>
      <c r="R326" s="1"/>
      <c r="S326" s="1"/>
    </row>
    <row r="327" spans="1:19">
      <c r="A327" s="14" t="s">
        <v>316</v>
      </c>
      <c r="B327" s="106">
        <v>1191.73993</v>
      </c>
      <c r="C327" s="106">
        <v>28354.13551</v>
      </c>
      <c r="D327" s="106">
        <v>3840.2402900000002</v>
      </c>
      <c r="E327" s="106">
        <v>70.261380000000003</v>
      </c>
      <c r="F327" s="106">
        <v>3150.2987000000003</v>
      </c>
      <c r="G327" s="106">
        <v>790.29164000000003</v>
      </c>
      <c r="H327" s="106">
        <v>-1226.4573700000001</v>
      </c>
      <c r="I327" s="106">
        <v>5158.5954099999999</v>
      </c>
      <c r="J327" s="106">
        <v>41329.105490000002</v>
      </c>
      <c r="K327" s="1"/>
      <c r="L327" s="1"/>
      <c r="M327" s="1"/>
      <c r="N327" s="1"/>
      <c r="O327" s="1"/>
      <c r="P327" s="1"/>
      <c r="Q327" s="1"/>
      <c r="R327" s="1"/>
      <c r="S327" s="1"/>
    </row>
    <row r="328" spans="1:19">
      <c r="A328" s="17" t="s">
        <v>317</v>
      </c>
      <c r="B328" s="105">
        <v>0</v>
      </c>
      <c r="C328" s="105">
        <v>0</v>
      </c>
      <c r="D328" s="105">
        <v>0</v>
      </c>
      <c r="E328" s="105">
        <v>0</v>
      </c>
      <c r="F328" s="105">
        <v>0</v>
      </c>
      <c r="G328" s="105">
        <v>0</v>
      </c>
      <c r="H328" s="105">
        <v>0</v>
      </c>
      <c r="I328" s="105">
        <v>0</v>
      </c>
      <c r="J328" s="105">
        <v>0</v>
      </c>
      <c r="K328" s="1"/>
      <c r="L328" s="1"/>
      <c r="M328" s="1"/>
      <c r="N328" s="1"/>
      <c r="O328" s="1"/>
      <c r="P328" s="1"/>
      <c r="Q328" s="1"/>
      <c r="R328" s="1"/>
      <c r="S328" s="1"/>
    </row>
    <row r="329" spans="1:19">
      <c r="A329" s="14" t="s">
        <v>318</v>
      </c>
      <c r="B329" s="106">
        <v>1191.73993</v>
      </c>
      <c r="C329" s="106">
        <v>28354.13551</v>
      </c>
      <c r="D329" s="106">
        <v>3840.2402900000002</v>
      </c>
      <c r="E329" s="106">
        <v>70.261380000000003</v>
      </c>
      <c r="F329" s="106">
        <v>3150.2987000000003</v>
      </c>
      <c r="G329" s="106">
        <v>790.29164000000003</v>
      </c>
      <c r="H329" s="106">
        <v>-1226.4573700000001</v>
      </c>
      <c r="I329" s="106">
        <v>5158.5954099999999</v>
      </c>
      <c r="J329" s="106">
        <v>41329.105490000002</v>
      </c>
      <c r="K329" s="1"/>
      <c r="L329" s="1"/>
      <c r="M329" s="1"/>
      <c r="N329" s="1"/>
      <c r="O329" s="1"/>
      <c r="P329" s="1"/>
      <c r="Q329" s="1"/>
      <c r="R329" s="1"/>
      <c r="S329" s="1"/>
    </row>
    <row r="330" spans="1:19">
      <c r="A330" s="18" t="s">
        <v>319</v>
      </c>
      <c r="B330" s="105">
        <v>0</v>
      </c>
      <c r="C330" s="105">
        <v>-14241.421119999999</v>
      </c>
      <c r="D330" s="105">
        <v>-566.19200000000001</v>
      </c>
      <c r="E330" s="105">
        <v>0</v>
      </c>
      <c r="F330" s="105">
        <v>-815.09341000000006</v>
      </c>
      <c r="G330" s="105">
        <v>0</v>
      </c>
      <c r="H330" s="105">
        <v>0</v>
      </c>
      <c r="I330" s="105">
        <v>-2486</v>
      </c>
      <c r="J330" s="105">
        <v>-18108.706529999999</v>
      </c>
      <c r="K330" s="1"/>
      <c r="L330" s="1"/>
      <c r="M330" s="1"/>
      <c r="N330" s="1"/>
      <c r="O330" s="1"/>
      <c r="P330" s="1"/>
      <c r="Q330" s="1"/>
      <c r="R330" s="1"/>
      <c r="S330" s="1"/>
    </row>
    <row r="331" spans="1:19">
      <c r="A331" s="14" t="s">
        <v>320</v>
      </c>
      <c r="B331" s="106">
        <v>1191.73993</v>
      </c>
      <c r="C331" s="106">
        <v>14112.714390000001</v>
      </c>
      <c r="D331" s="106">
        <v>3274.0482900000002</v>
      </c>
      <c r="E331" s="106">
        <v>70.261380000000003</v>
      </c>
      <c r="F331" s="106">
        <v>2335.2052899999999</v>
      </c>
      <c r="G331" s="106">
        <v>790.29164000000003</v>
      </c>
      <c r="H331" s="106">
        <v>-1226.4573700000001</v>
      </c>
      <c r="I331" s="106">
        <v>2672.5954100000004</v>
      </c>
      <c r="J331" s="106">
        <v>23220.398960000002</v>
      </c>
      <c r="K331" s="1"/>
      <c r="L331" s="1"/>
      <c r="M331" s="1"/>
      <c r="N331" s="1"/>
      <c r="O331" s="1"/>
      <c r="P331" s="1"/>
      <c r="Q331" s="1"/>
      <c r="R331" s="1"/>
      <c r="S331" s="1"/>
    </row>
    <row r="332" spans="1:19" ht="3.75" customHeight="1" thickBot="1">
      <c r="A332" s="804"/>
      <c r="B332" s="804"/>
      <c r="C332" s="804"/>
      <c r="D332" s="804"/>
      <c r="E332" s="804"/>
      <c r="F332" s="804"/>
      <c r="G332" s="804"/>
      <c r="H332" s="804"/>
      <c r="I332" s="804"/>
      <c r="J332" s="804"/>
    </row>
  </sheetData>
  <mergeCells count="4">
    <mergeCell ref="A1:J1"/>
    <mergeCell ref="A2:J2"/>
    <mergeCell ref="A3:J3"/>
    <mergeCell ref="A4:J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7"/>
  <sheetViews>
    <sheetView workbookViewId="0">
      <selection sqref="A1:J3"/>
    </sheetView>
  </sheetViews>
  <sheetFormatPr baseColWidth="10" defaultColWidth="9.140625" defaultRowHeight="15"/>
  <cols>
    <col min="1" max="1" width="103.7109375" style="796" customWidth="1"/>
    <col min="2" max="2" width="9.28515625" style="796" bestFit="1" customWidth="1"/>
    <col min="3" max="3" width="8.28515625" style="796" bestFit="1" customWidth="1"/>
    <col min="4" max="4" width="9.28515625" style="796" bestFit="1" customWidth="1"/>
    <col min="5" max="5" width="10.28515625" style="796" bestFit="1" customWidth="1"/>
    <col min="6" max="6" width="9.28515625" style="796" bestFit="1" customWidth="1"/>
    <col min="7" max="7" width="10.28515625" style="796" bestFit="1" customWidth="1"/>
    <col min="8" max="8" width="8.28515625" style="796" bestFit="1" customWidth="1"/>
    <col min="9" max="9" width="10.28515625" style="796" bestFit="1" customWidth="1"/>
    <col min="10" max="10" width="12.7109375" style="796" customWidth="1"/>
    <col min="11" max="16384" width="9.140625" style="796"/>
  </cols>
  <sheetData>
    <row r="1" spans="1:10" ht="30" customHeight="1">
      <c r="A1" s="1057" t="s">
        <v>395</v>
      </c>
      <c r="B1" s="1057"/>
      <c r="C1" s="1057"/>
      <c r="D1" s="1057"/>
      <c r="E1" s="1057"/>
      <c r="F1" s="1057"/>
      <c r="G1" s="1057"/>
      <c r="H1" s="1057"/>
      <c r="I1" s="1057"/>
      <c r="J1" s="1057"/>
    </row>
    <row r="2" spans="1:10" ht="18">
      <c r="A2" s="1058" t="s">
        <v>830</v>
      </c>
      <c r="B2" s="1058"/>
      <c r="C2" s="1058"/>
      <c r="D2" s="1058"/>
      <c r="E2" s="1058"/>
      <c r="F2" s="1058"/>
      <c r="G2" s="1058"/>
      <c r="H2" s="1058"/>
      <c r="I2" s="1058"/>
      <c r="J2" s="1058"/>
    </row>
    <row r="3" spans="1:10" ht="30" customHeight="1">
      <c r="A3" s="1066" t="s">
        <v>712</v>
      </c>
      <c r="B3" s="1066"/>
      <c r="C3" s="1066"/>
      <c r="D3" s="1066"/>
      <c r="E3" s="1066"/>
      <c r="F3" s="1066"/>
      <c r="G3" s="1066"/>
      <c r="H3" s="1066"/>
      <c r="I3" s="1066"/>
      <c r="J3" s="1066"/>
    </row>
    <row r="4" spans="1:10">
      <c r="A4" s="132"/>
      <c r="B4" s="156"/>
      <c r="C4" s="156"/>
      <c r="D4" s="156"/>
      <c r="E4" s="156"/>
      <c r="F4" s="156"/>
      <c r="G4" s="1"/>
      <c r="H4" s="1"/>
      <c r="I4" s="1"/>
      <c r="J4" s="1"/>
    </row>
    <row r="5" spans="1:10" ht="30" customHeight="1">
      <c r="A5" s="159"/>
      <c r="B5" s="154" t="s">
        <v>396</v>
      </c>
      <c r="C5" s="154" t="s">
        <v>428</v>
      </c>
      <c r="D5" s="154" t="s">
        <v>429</v>
      </c>
      <c r="E5" s="154" t="s">
        <v>430</v>
      </c>
      <c r="F5" s="154" t="s">
        <v>431</v>
      </c>
      <c r="G5" s="154" t="s">
        <v>432</v>
      </c>
      <c r="H5" s="154" t="s">
        <v>433</v>
      </c>
      <c r="I5" s="154" t="s">
        <v>434</v>
      </c>
      <c r="J5" s="153" t="s">
        <v>713</v>
      </c>
    </row>
    <row r="6" spans="1:10">
      <c r="A6" s="132"/>
      <c r="B6" s="158"/>
      <c r="C6" s="158"/>
      <c r="D6" s="158"/>
      <c r="E6" s="158"/>
      <c r="F6" s="158"/>
      <c r="G6" s="158"/>
      <c r="H6" s="158"/>
      <c r="I6" s="158"/>
      <c r="J6" s="158"/>
    </row>
    <row r="7" spans="1:10">
      <c r="A7" s="25" t="s">
        <v>829</v>
      </c>
      <c r="B7" s="154"/>
      <c r="C7" s="154"/>
      <c r="D7" s="154"/>
      <c r="E7" s="154"/>
      <c r="F7" s="154"/>
      <c r="G7" s="154"/>
      <c r="H7" s="154"/>
      <c r="I7" s="154"/>
      <c r="J7" s="154"/>
    </row>
    <row r="8" spans="1:10">
      <c r="A8" s="132" t="s">
        <v>828</v>
      </c>
      <c r="B8" s="818">
        <v>1.7299999999999999E-2</v>
      </c>
      <c r="C8" s="818">
        <v>4.3700000000000003E-2</v>
      </c>
      <c r="D8" s="818">
        <v>8.5599999999999996E-2</v>
      </c>
      <c r="E8" s="818">
        <v>2.4E-2</v>
      </c>
      <c r="F8" s="818">
        <v>0.1313</v>
      </c>
      <c r="G8" s="676">
        <v>3.61E-2</v>
      </c>
      <c r="H8" s="676">
        <v>0.1479</v>
      </c>
      <c r="I8" s="676">
        <v>8.7099999999999997E-2</v>
      </c>
      <c r="J8" s="676">
        <v>6.0400000000000002E-2</v>
      </c>
    </row>
    <row r="9" spans="1:10">
      <c r="A9" s="132" t="s">
        <v>827</v>
      </c>
      <c r="B9" s="818">
        <v>0.80500000000000005</v>
      </c>
      <c r="C9" s="818">
        <v>0.8024</v>
      </c>
      <c r="D9" s="818">
        <v>0.75919999999999999</v>
      </c>
      <c r="E9" s="818">
        <v>0.86429999999999996</v>
      </c>
      <c r="F9" s="818">
        <v>0.84870000000000001</v>
      </c>
      <c r="G9" s="676">
        <v>0.70750000000000002</v>
      </c>
      <c r="H9" s="676">
        <v>0.41899999999999998</v>
      </c>
      <c r="I9" s="676">
        <v>0.79139999999999999</v>
      </c>
      <c r="J9" s="676">
        <v>0.78139999999999998</v>
      </c>
    </row>
    <row r="10" spans="1:10">
      <c r="A10" s="25" t="s">
        <v>826</v>
      </c>
      <c r="B10" s="819"/>
      <c r="C10" s="819"/>
      <c r="D10" s="819"/>
      <c r="E10" s="819"/>
      <c r="F10" s="819"/>
      <c r="G10" s="677"/>
      <c r="H10" s="677"/>
      <c r="I10" s="677"/>
      <c r="J10" s="677"/>
    </row>
    <row r="11" spans="1:10">
      <c r="A11" s="136" t="s">
        <v>825</v>
      </c>
      <c r="B11" s="818">
        <v>6.8199999999999997E-2</v>
      </c>
      <c r="C11" s="818">
        <v>0.24679999999999999</v>
      </c>
      <c r="D11" s="818">
        <v>0.14530000000000001</v>
      </c>
      <c r="E11" s="818">
        <v>5.9999999999999995E-4</v>
      </c>
      <c r="F11" s="818">
        <v>0.1246</v>
      </c>
      <c r="G11" s="676">
        <v>2.5399999999999999E-2</v>
      </c>
      <c r="H11" s="676">
        <v>0</v>
      </c>
      <c r="I11" s="676">
        <v>0.1865</v>
      </c>
      <c r="J11" s="676">
        <v>0.15859999999999999</v>
      </c>
    </row>
    <row r="12" spans="1:10">
      <c r="A12" s="136" t="s">
        <v>824</v>
      </c>
      <c r="B12" s="818">
        <v>6.8199999999999997E-2</v>
      </c>
      <c r="C12" s="818">
        <v>0.24679999999999999</v>
      </c>
      <c r="D12" s="818">
        <v>0.14530000000000001</v>
      </c>
      <c r="E12" s="818">
        <v>5.9999999999999995E-4</v>
      </c>
      <c r="F12" s="818">
        <v>0.1246</v>
      </c>
      <c r="G12" s="676">
        <v>2.5399999999999999E-2</v>
      </c>
      <c r="H12" s="676">
        <v>0</v>
      </c>
      <c r="I12" s="676">
        <v>0.1865</v>
      </c>
      <c r="J12" s="676">
        <v>0.15859999999999999</v>
      </c>
    </row>
    <row r="13" spans="1:10">
      <c r="A13" s="132" t="s">
        <v>823</v>
      </c>
      <c r="B13" s="818">
        <v>0.63590000000000002</v>
      </c>
      <c r="C13" s="818">
        <v>0.44409999999999999</v>
      </c>
      <c r="D13" s="818">
        <v>0.48110000000000003</v>
      </c>
      <c r="E13" s="818">
        <v>0.752</v>
      </c>
      <c r="F13" s="818">
        <v>0.43009999999999998</v>
      </c>
      <c r="G13" s="676">
        <v>0.71009999999999995</v>
      </c>
      <c r="H13" s="676">
        <v>0.88270000000000004</v>
      </c>
      <c r="I13" s="676">
        <v>0.41039999999999999</v>
      </c>
      <c r="J13" s="676">
        <v>0.50519999999999998</v>
      </c>
    </row>
    <row r="14" spans="1:10">
      <c r="A14" s="136" t="s">
        <v>822</v>
      </c>
      <c r="B14" s="818">
        <v>1.0999999999999999E-2</v>
      </c>
      <c r="C14" s="818">
        <v>6.4000000000000003E-3</v>
      </c>
      <c r="D14" s="818">
        <v>0</v>
      </c>
      <c r="E14" s="818">
        <v>3.49E-2</v>
      </c>
      <c r="F14" s="818">
        <v>0</v>
      </c>
      <c r="G14" s="676">
        <v>2.5000000000000001E-3</v>
      </c>
      <c r="H14" s="676">
        <v>0</v>
      </c>
      <c r="I14" s="676">
        <v>2.4400000000000002E-2</v>
      </c>
      <c r="J14" s="676">
        <v>7.4000000000000003E-3</v>
      </c>
    </row>
    <row r="15" spans="1:10">
      <c r="A15" s="135" t="s">
        <v>821</v>
      </c>
      <c r="B15" s="819"/>
      <c r="C15" s="819"/>
      <c r="D15" s="819"/>
      <c r="E15" s="819"/>
      <c r="F15" s="819"/>
      <c r="G15" s="677"/>
      <c r="H15" s="677"/>
      <c r="I15" s="677"/>
      <c r="J15" s="677"/>
    </row>
    <row r="16" spans="1:10">
      <c r="A16" s="136" t="s">
        <v>820</v>
      </c>
      <c r="B16" s="818">
        <v>0.4657</v>
      </c>
      <c r="C16" s="818">
        <v>0.87909999999999999</v>
      </c>
      <c r="D16" s="818">
        <v>0.3896</v>
      </c>
      <c r="E16" s="818">
        <v>0</v>
      </c>
      <c r="F16" s="818">
        <v>0.80049999999999999</v>
      </c>
      <c r="G16" s="676">
        <v>0.18759999999999999</v>
      </c>
      <c r="H16" s="676">
        <v>0</v>
      </c>
      <c r="I16" s="676">
        <v>0.96719999999999995</v>
      </c>
      <c r="J16" s="676">
        <v>0.79859999999999998</v>
      </c>
    </row>
    <row r="17" spans="1:10">
      <c r="A17" s="136" t="s">
        <v>819</v>
      </c>
      <c r="B17" s="818">
        <v>0.5343</v>
      </c>
      <c r="C17" s="818">
        <v>0.12089999999999999</v>
      </c>
      <c r="D17" s="818">
        <v>0.61040000000000005</v>
      </c>
      <c r="E17" s="818">
        <v>0</v>
      </c>
      <c r="F17" s="818">
        <v>0.19950000000000001</v>
      </c>
      <c r="G17" s="676">
        <v>0.81240000000000001</v>
      </c>
      <c r="H17" s="676">
        <v>0</v>
      </c>
      <c r="I17" s="676">
        <v>3.2800000000000003E-2</v>
      </c>
      <c r="J17" s="676">
        <v>0.2014</v>
      </c>
    </row>
    <row r="18" spans="1:10">
      <c r="A18" s="136" t="s">
        <v>818</v>
      </c>
      <c r="B18" s="150">
        <v>598.39200000000005</v>
      </c>
      <c r="C18" s="150">
        <v>541.48779999999999</v>
      </c>
      <c r="D18" s="150">
        <v>735.27369999999996</v>
      </c>
      <c r="E18" s="150">
        <v>0</v>
      </c>
      <c r="F18" s="150">
        <v>540.54579999999999</v>
      </c>
      <c r="G18" s="821">
        <v>398.72620000000001</v>
      </c>
      <c r="H18" s="821">
        <v>0</v>
      </c>
      <c r="I18" s="821">
        <v>539.52470000000005</v>
      </c>
      <c r="J18" s="821">
        <v>586.68039999999996</v>
      </c>
    </row>
    <row r="19" spans="1:10">
      <c r="A19" s="135" t="s">
        <v>817</v>
      </c>
      <c r="B19" s="149"/>
      <c r="C19" s="149"/>
      <c r="D19" s="149"/>
      <c r="E19" s="149"/>
      <c r="F19" s="149"/>
      <c r="G19" s="820"/>
      <c r="H19" s="820"/>
      <c r="I19" s="820"/>
      <c r="J19" s="820"/>
    </row>
    <row r="20" spans="1:10">
      <c r="A20" s="132" t="s">
        <v>816</v>
      </c>
      <c r="B20" s="818">
        <v>0.97209999999999996</v>
      </c>
      <c r="C20" s="818">
        <v>0.97850000000000004</v>
      </c>
      <c r="D20" s="818">
        <v>0.96909999999999996</v>
      </c>
      <c r="E20" s="818">
        <v>0.98370000000000002</v>
      </c>
      <c r="F20" s="818">
        <v>0.96330000000000005</v>
      </c>
      <c r="G20" s="676">
        <v>0.96489999999999998</v>
      </c>
      <c r="H20" s="676">
        <v>0.96860000000000002</v>
      </c>
      <c r="I20" s="676">
        <v>0.95589999999999997</v>
      </c>
      <c r="J20" s="676">
        <v>0.97019999999999995</v>
      </c>
    </row>
    <row r="21" spans="1:10">
      <c r="A21" s="132" t="s">
        <v>815</v>
      </c>
      <c r="B21" s="818">
        <v>0.18</v>
      </c>
      <c r="C21" s="818">
        <v>7.0599999999999996E-2</v>
      </c>
      <c r="D21" s="818">
        <v>7.7200000000000005E-2</v>
      </c>
      <c r="E21" s="818">
        <v>0.34770000000000001</v>
      </c>
      <c r="F21" s="818">
        <v>4.1799999999999997E-2</v>
      </c>
      <c r="G21" s="676">
        <v>0.19170000000000001</v>
      </c>
      <c r="H21" s="676">
        <v>7.7299999999999994E-2</v>
      </c>
      <c r="I21" s="676">
        <v>5.4600000000000003E-2</v>
      </c>
      <c r="J21" s="676">
        <v>9.4200000000000006E-2</v>
      </c>
    </row>
    <row r="22" spans="1:10">
      <c r="A22" s="136" t="s">
        <v>814</v>
      </c>
      <c r="B22" s="818">
        <v>2.7900000000000001E-2</v>
      </c>
      <c r="C22" s="818">
        <v>2.1499999999999998E-2</v>
      </c>
      <c r="D22" s="818">
        <v>3.09E-2</v>
      </c>
      <c r="E22" s="818">
        <v>1.6299999999999999E-2</v>
      </c>
      <c r="F22" s="818">
        <v>3.6700000000000003E-2</v>
      </c>
      <c r="G22" s="676">
        <v>3.5099999999999999E-2</v>
      </c>
      <c r="H22" s="676">
        <v>3.1399999999999997E-2</v>
      </c>
      <c r="I22" s="676">
        <v>4.41E-2</v>
      </c>
      <c r="J22" s="676">
        <v>2.98E-2</v>
      </c>
    </row>
    <row r="23" spans="1:10">
      <c r="A23" s="136" t="s">
        <v>813</v>
      </c>
      <c r="B23" s="818">
        <v>0.17510000000000001</v>
      </c>
      <c r="C23" s="818">
        <v>6.6000000000000003E-2</v>
      </c>
      <c r="D23" s="818">
        <v>6.8900000000000003E-2</v>
      </c>
      <c r="E23" s="818">
        <v>0.34079999999999999</v>
      </c>
      <c r="F23" s="818">
        <v>3.3700000000000001E-2</v>
      </c>
      <c r="G23" s="676">
        <v>0.1825</v>
      </c>
      <c r="H23" s="676">
        <v>7.4899999999999994E-2</v>
      </c>
      <c r="I23" s="676">
        <v>5.2900000000000003E-2</v>
      </c>
      <c r="J23" s="676">
        <v>8.8499999999999995E-2</v>
      </c>
    </row>
    <row r="24" spans="1:10">
      <c r="A24" s="136" t="s">
        <v>812</v>
      </c>
      <c r="B24" s="818">
        <v>5.4199999999999998E-2</v>
      </c>
      <c r="C24" s="818">
        <v>8.4699999999999998E-2</v>
      </c>
      <c r="D24" s="818">
        <v>0.13519999999999999</v>
      </c>
      <c r="E24" s="818">
        <v>3.5999999999999997E-2</v>
      </c>
      <c r="F24" s="818">
        <v>0.22239999999999999</v>
      </c>
      <c r="G24" s="676">
        <v>8.1699999999999995E-2</v>
      </c>
      <c r="H24" s="676">
        <v>6.2199999999999998E-2</v>
      </c>
      <c r="I24" s="676">
        <v>7.2900000000000006E-2</v>
      </c>
      <c r="J24" s="676">
        <v>8.8599999999999998E-2</v>
      </c>
    </row>
    <row r="25" spans="1:10">
      <c r="A25" s="136" t="s">
        <v>811</v>
      </c>
      <c r="B25" s="818">
        <v>0.16880000000000001</v>
      </c>
      <c r="C25" s="818">
        <v>3.2399999999999998E-2</v>
      </c>
      <c r="D25" s="818">
        <v>3.9E-2</v>
      </c>
      <c r="E25" s="818">
        <v>0.14030000000000001</v>
      </c>
      <c r="F25" s="818">
        <v>2.3699999999999999E-2</v>
      </c>
      <c r="G25" s="676">
        <v>8.5500000000000007E-2</v>
      </c>
      <c r="H25" s="676">
        <v>0.10100000000000001</v>
      </c>
      <c r="I25" s="676">
        <v>6.1899999999999997E-2</v>
      </c>
      <c r="J25" s="676">
        <v>5.8500000000000003E-2</v>
      </c>
    </row>
    <row r="26" spans="1:10">
      <c r="A26" s="136" t="s">
        <v>810</v>
      </c>
      <c r="B26" s="818">
        <v>5.3800000000000001E-2</v>
      </c>
      <c r="C26" s="818">
        <v>6.1899999999999997E-2</v>
      </c>
      <c r="D26" s="818">
        <v>5.4399999999999997E-2</v>
      </c>
      <c r="E26" s="818">
        <v>2.53E-2</v>
      </c>
      <c r="F26" s="818">
        <v>5.3600000000000002E-2</v>
      </c>
      <c r="G26" s="676">
        <v>3.9E-2</v>
      </c>
      <c r="H26" s="676">
        <v>0.13009999999999999</v>
      </c>
      <c r="I26" s="676">
        <v>7.6399999999999996E-2</v>
      </c>
      <c r="J26" s="676">
        <v>5.8400000000000001E-2</v>
      </c>
    </row>
    <row r="27" spans="1:10">
      <c r="A27" s="136" t="s">
        <v>809</v>
      </c>
      <c r="B27" s="818">
        <v>0.94810000000000005</v>
      </c>
      <c r="C27" s="818">
        <v>0.9647</v>
      </c>
      <c r="D27" s="818">
        <v>0.96279999999999999</v>
      </c>
      <c r="E27" s="818">
        <v>0.98140000000000005</v>
      </c>
      <c r="F27" s="818">
        <v>0.95650000000000002</v>
      </c>
      <c r="G27" s="676">
        <v>0.91639999999999999</v>
      </c>
      <c r="H27" s="676">
        <v>0.93120000000000003</v>
      </c>
      <c r="I27" s="676">
        <v>0.87409999999999999</v>
      </c>
      <c r="J27" s="676">
        <v>0.94399999999999995</v>
      </c>
    </row>
    <row r="28" spans="1:10">
      <c r="A28" s="136" t="s">
        <v>808</v>
      </c>
      <c r="B28" s="818">
        <v>2.3900000000000001E-2</v>
      </c>
      <c r="C28" s="818">
        <v>8.2000000000000007E-3</v>
      </c>
      <c r="D28" s="818">
        <v>4.8999999999999998E-3</v>
      </c>
      <c r="E28" s="818">
        <v>2.3E-3</v>
      </c>
      <c r="F28" s="818">
        <v>6.8999999999999999E-3</v>
      </c>
      <c r="G28" s="676">
        <v>5.1700000000000003E-2</v>
      </c>
      <c r="H28" s="676">
        <v>3.5700000000000003E-2</v>
      </c>
      <c r="I28" s="676">
        <v>6.3299999999999995E-2</v>
      </c>
      <c r="J28" s="676">
        <v>2.1499999999999998E-2</v>
      </c>
    </row>
    <row r="29" spans="1:10">
      <c r="A29" s="136" t="s">
        <v>807</v>
      </c>
      <c r="B29" s="818">
        <v>8.3000000000000001E-3</v>
      </c>
      <c r="C29" s="818">
        <v>3.5000000000000001E-3</v>
      </c>
      <c r="D29" s="818">
        <v>2.5999999999999999E-3</v>
      </c>
      <c r="E29" s="818">
        <v>5.0000000000000001E-4</v>
      </c>
      <c r="F29" s="818">
        <v>2.7000000000000001E-3</v>
      </c>
      <c r="G29" s="676">
        <v>1.24E-2</v>
      </c>
      <c r="H29" s="676">
        <v>2.5999999999999999E-3</v>
      </c>
      <c r="I29" s="676">
        <v>1.24E-2</v>
      </c>
      <c r="J29" s="676">
        <v>5.8999999999999999E-3</v>
      </c>
    </row>
    <row r="30" spans="1:10">
      <c r="A30" s="136" t="s">
        <v>806</v>
      </c>
      <c r="B30" s="818">
        <v>1.46E-2</v>
      </c>
      <c r="C30" s="818">
        <v>2.0999999999999999E-3</v>
      </c>
      <c r="D30" s="818">
        <v>1.6000000000000001E-3</v>
      </c>
      <c r="E30" s="818">
        <v>0</v>
      </c>
      <c r="F30" s="818">
        <v>1.2999999999999999E-3</v>
      </c>
      <c r="G30" s="676">
        <v>1.9E-3</v>
      </c>
      <c r="H30" s="676">
        <v>5.7000000000000002E-3</v>
      </c>
      <c r="I30" s="676">
        <v>5.1000000000000004E-3</v>
      </c>
      <c r="J30" s="676">
        <v>3.7000000000000002E-3</v>
      </c>
    </row>
    <row r="31" spans="1:10">
      <c r="A31" s="136" t="s">
        <v>805</v>
      </c>
      <c r="B31" s="818">
        <v>1.1999999999999999E-3</v>
      </c>
      <c r="C31" s="818">
        <v>3.0000000000000001E-3</v>
      </c>
      <c r="D31" s="818">
        <v>2.8E-3</v>
      </c>
      <c r="E31" s="818">
        <v>0</v>
      </c>
      <c r="F31" s="818">
        <v>2.5999999999999999E-3</v>
      </c>
      <c r="G31" s="676">
        <v>2E-3</v>
      </c>
      <c r="H31" s="676">
        <v>2.0999999999999999E-3</v>
      </c>
      <c r="I31" s="676">
        <v>9.2999999999999992E-3</v>
      </c>
      <c r="J31" s="676">
        <v>3.5000000000000001E-3</v>
      </c>
    </row>
    <row r="32" spans="1:10">
      <c r="A32" s="136" t="s">
        <v>804</v>
      </c>
      <c r="B32" s="818">
        <v>3.8999999999999998E-3</v>
      </c>
      <c r="C32" s="818">
        <v>1.8499999999999999E-2</v>
      </c>
      <c r="D32" s="818">
        <v>2.52E-2</v>
      </c>
      <c r="E32" s="818">
        <v>1.5699999999999999E-2</v>
      </c>
      <c r="F32" s="818">
        <v>3.0099999999999998E-2</v>
      </c>
      <c r="G32" s="676">
        <v>1.5599999999999999E-2</v>
      </c>
      <c r="H32" s="676">
        <v>2.2599999999999999E-2</v>
      </c>
      <c r="I32" s="676">
        <v>2.3900000000000001E-2</v>
      </c>
      <c r="J32" s="676">
        <v>1.9599999999999999E-2</v>
      </c>
    </row>
    <row r="33" spans="1:10">
      <c r="A33" s="135" t="s">
        <v>803</v>
      </c>
      <c r="B33" s="819"/>
      <c r="C33" s="819"/>
      <c r="D33" s="819"/>
      <c r="E33" s="819"/>
      <c r="F33" s="819"/>
      <c r="G33" s="677"/>
      <c r="H33" s="677"/>
      <c r="I33" s="677"/>
      <c r="J33" s="677"/>
    </row>
    <row r="34" spans="1:10">
      <c r="A34" s="136" t="s">
        <v>802</v>
      </c>
      <c r="B34" s="818">
        <v>0.85880000000000001</v>
      </c>
      <c r="C34" s="818">
        <v>0.48049999999999998</v>
      </c>
      <c r="D34" s="818">
        <v>1.9684999999999999</v>
      </c>
      <c r="E34" s="818">
        <v>41.332000000000001</v>
      </c>
      <c r="F34" s="818">
        <v>1.4629000000000001</v>
      </c>
      <c r="G34" s="676">
        <v>2.8748</v>
      </c>
      <c r="H34" s="676">
        <v>0</v>
      </c>
      <c r="I34" s="676">
        <v>1.1474</v>
      </c>
      <c r="J34" s="676">
        <v>1.0178</v>
      </c>
    </row>
    <row r="35" spans="1:10">
      <c r="A35" s="136" t="s">
        <v>801</v>
      </c>
      <c r="B35" s="818">
        <v>1.9398</v>
      </c>
      <c r="C35" s="818">
        <v>0.84099999999999997</v>
      </c>
      <c r="D35" s="818">
        <v>2.8778999999999999</v>
      </c>
      <c r="E35" s="818">
        <v>97.683599999999998</v>
      </c>
      <c r="F35" s="818">
        <v>1.4964999999999999</v>
      </c>
      <c r="G35" s="676">
        <v>5.3192000000000004</v>
      </c>
      <c r="H35" s="676">
        <v>0</v>
      </c>
      <c r="I35" s="676">
        <v>1.7382</v>
      </c>
      <c r="J35" s="676">
        <v>1.5848</v>
      </c>
    </row>
    <row r="36" spans="1:10">
      <c r="A36" s="136" t="s">
        <v>800</v>
      </c>
      <c r="B36" s="818">
        <v>5.16E-2</v>
      </c>
      <c r="C36" s="818">
        <v>0.10150000000000001</v>
      </c>
      <c r="D36" s="818">
        <v>0.18679999999999999</v>
      </c>
      <c r="E36" s="818">
        <v>6.9000000000000006E-2</v>
      </c>
      <c r="F36" s="818">
        <v>0.22289999999999999</v>
      </c>
      <c r="G36" s="676">
        <v>8.5300000000000001E-2</v>
      </c>
      <c r="H36" s="676">
        <v>0.39129999999999998</v>
      </c>
      <c r="I36" s="676">
        <v>0.19139999999999999</v>
      </c>
      <c r="J36" s="676">
        <v>0.13009999999999999</v>
      </c>
    </row>
    <row r="37" spans="1:10">
      <c r="A37" s="136" t="s">
        <v>799</v>
      </c>
      <c r="B37" s="818">
        <v>3.9100000000000003E-2</v>
      </c>
      <c r="C37" s="818">
        <v>7.6499999999999999E-2</v>
      </c>
      <c r="D37" s="818">
        <v>0.12520000000000001</v>
      </c>
      <c r="E37" s="818">
        <v>5.67E-2</v>
      </c>
      <c r="F37" s="818">
        <v>0.1343</v>
      </c>
      <c r="G37" s="676">
        <v>6.6900000000000001E-2</v>
      </c>
      <c r="H37" s="676">
        <v>0.36049999999999999</v>
      </c>
      <c r="I37" s="676">
        <v>0.13200000000000001</v>
      </c>
      <c r="J37" s="676">
        <v>9.4E-2</v>
      </c>
    </row>
    <row r="38" spans="1:10">
      <c r="A38" s="132" t="s">
        <v>798</v>
      </c>
      <c r="B38" s="818">
        <v>0.53080000000000005</v>
      </c>
      <c r="C38" s="818">
        <v>0.36209999999999998</v>
      </c>
      <c r="D38" s="818">
        <v>0.89980000000000004</v>
      </c>
      <c r="E38" s="818">
        <v>0.52780000000000005</v>
      </c>
      <c r="F38" s="818">
        <v>0.56799999999999995</v>
      </c>
      <c r="G38" s="676">
        <v>0.49209999999999998</v>
      </c>
      <c r="H38" s="676">
        <v>0.73870000000000002</v>
      </c>
      <c r="I38" s="676">
        <v>0.41010000000000002</v>
      </c>
      <c r="J38" s="676">
        <v>0.51039999999999996</v>
      </c>
    </row>
    <row r="39" spans="1:10">
      <c r="A39" s="25" t="s">
        <v>797</v>
      </c>
      <c r="B39" s="819"/>
      <c r="C39" s="819"/>
      <c r="D39" s="819"/>
      <c r="E39" s="819"/>
      <c r="F39" s="819"/>
      <c r="G39" s="677"/>
      <c r="H39" s="677"/>
      <c r="I39" s="677"/>
      <c r="J39" s="677"/>
    </row>
    <row r="40" spans="1:10">
      <c r="A40" s="136" t="s">
        <v>796</v>
      </c>
      <c r="B40" s="818">
        <v>0.24310000000000001</v>
      </c>
      <c r="C40" s="818">
        <v>0.24629999999999999</v>
      </c>
      <c r="D40" s="818">
        <v>0.32969999999999999</v>
      </c>
      <c r="E40" s="818">
        <v>0.17949999999999999</v>
      </c>
      <c r="F40" s="818">
        <v>0.3977</v>
      </c>
      <c r="G40" s="676">
        <v>0.216</v>
      </c>
      <c r="H40" s="676">
        <v>7.85E-2</v>
      </c>
      <c r="I40" s="676">
        <v>0.3105</v>
      </c>
      <c r="J40" s="676">
        <v>0.27729999999999999</v>
      </c>
    </row>
    <row r="41" spans="1:10">
      <c r="A41" s="136" t="s">
        <v>795</v>
      </c>
      <c r="B41" s="818">
        <v>0.24310000000000001</v>
      </c>
      <c r="C41" s="818">
        <v>0.24629999999999999</v>
      </c>
      <c r="D41" s="818">
        <v>0.3296</v>
      </c>
      <c r="E41" s="818">
        <v>0.17949999999999999</v>
      </c>
      <c r="F41" s="818">
        <v>0.3977</v>
      </c>
      <c r="G41" s="676">
        <v>0.216</v>
      </c>
      <c r="H41" s="676">
        <v>7.85E-2</v>
      </c>
      <c r="I41" s="676">
        <v>0.3075</v>
      </c>
      <c r="J41" s="676">
        <v>0.27689999999999998</v>
      </c>
    </row>
    <row r="42" spans="1:10">
      <c r="A42" s="136" t="s">
        <v>794</v>
      </c>
      <c r="B42" s="818">
        <v>8.1199999999999994E-2</v>
      </c>
      <c r="C42" s="818">
        <v>7.1599999999999997E-2</v>
      </c>
      <c r="D42" s="818">
        <v>7.2300000000000003E-2</v>
      </c>
      <c r="E42" s="818">
        <v>7.0599999999999996E-2</v>
      </c>
      <c r="F42" s="818">
        <v>8.0100000000000005E-2</v>
      </c>
      <c r="G42" s="676">
        <v>0.1091</v>
      </c>
      <c r="H42" s="676">
        <v>0.1726</v>
      </c>
      <c r="I42" s="676">
        <v>0.1134</v>
      </c>
      <c r="J42" s="676">
        <v>8.3500000000000005E-2</v>
      </c>
    </row>
    <row r="43" spans="1:10">
      <c r="A43" s="136" t="s">
        <v>793</v>
      </c>
      <c r="B43" s="818">
        <v>2.8400000000000002E-2</v>
      </c>
      <c r="C43" s="818">
        <v>0.02</v>
      </c>
      <c r="D43" s="818">
        <v>2.4400000000000002E-2</v>
      </c>
      <c r="E43" s="818">
        <v>5.4100000000000002E-2</v>
      </c>
      <c r="F43" s="818">
        <v>2.0299999999999999E-2</v>
      </c>
      <c r="G43" s="676">
        <v>4.8599999999999997E-2</v>
      </c>
      <c r="H43" s="676">
        <v>2.64E-2</v>
      </c>
      <c r="I43" s="676">
        <v>1.0200000000000001E-2</v>
      </c>
      <c r="J43" s="676">
        <v>2.3400000000000001E-2</v>
      </c>
    </row>
    <row r="44" spans="1:10">
      <c r="A44" s="136" t="s">
        <v>792</v>
      </c>
      <c r="B44" s="818">
        <v>6.2899999999999998E-2</v>
      </c>
      <c r="C44" s="818">
        <v>2.3599999999999999E-2</v>
      </c>
      <c r="D44" s="818">
        <v>1.9800000000000002E-2</v>
      </c>
      <c r="E44" s="818">
        <v>3.6600000000000001E-2</v>
      </c>
      <c r="F44" s="818">
        <v>1.84E-2</v>
      </c>
      <c r="G44" s="676">
        <v>6.0999999999999999E-2</v>
      </c>
      <c r="H44" s="676">
        <v>2.9899999999999999E-2</v>
      </c>
      <c r="I44" s="676">
        <v>4.0899999999999999E-2</v>
      </c>
      <c r="J44" s="676">
        <v>3.2399999999999998E-2</v>
      </c>
    </row>
    <row r="45" spans="1:10">
      <c r="A45" s="136" t="s">
        <v>791</v>
      </c>
      <c r="B45" s="818">
        <v>0.1406</v>
      </c>
      <c r="C45" s="818">
        <v>0.17230000000000001</v>
      </c>
      <c r="D45" s="818">
        <v>0.27660000000000001</v>
      </c>
      <c r="E45" s="818">
        <v>0.20300000000000001</v>
      </c>
      <c r="F45" s="818">
        <v>0.1633</v>
      </c>
      <c r="G45" s="676">
        <v>0.12139999999999999</v>
      </c>
      <c r="H45" s="676">
        <v>0.12089999999999999</v>
      </c>
      <c r="I45" s="676">
        <v>0.1978</v>
      </c>
      <c r="J45" s="676">
        <v>0.1888</v>
      </c>
    </row>
    <row r="46" spans="1:10">
      <c r="A46" s="135" t="s">
        <v>790</v>
      </c>
      <c r="B46" s="819"/>
      <c r="C46" s="819"/>
      <c r="D46" s="819"/>
      <c r="E46" s="819"/>
      <c r="F46" s="819"/>
      <c r="G46" s="819"/>
      <c r="H46" s="819"/>
      <c r="I46" s="819"/>
      <c r="J46" s="819"/>
    </row>
    <row r="47" spans="1:10">
      <c r="A47" s="136" t="s">
        <v>789</v>
      </c>
      <c r="B47" s="818">
        <v>0.84350000000000003</v>
      </c>
      <c r="C47" s="818">
        <v>0.92190000000000005</v>
      </c>
      <c r="D47" s="818">
        <v>0.85509999999999997</v>
      </c>
      <c r="E47" s="818">
        <v>0.8054</v>
      </c>
      <c r="F47" s="818">
        <v>0.83489999999999998</v>
      </c>
      <c r="G47" s="676">
        <v>0.86180000000000001</v>
      </c>
      <c r="H47" s="676">
        <v>0.67700000000000005</v>
      </c>
      <c r="I47" s="676">
        <v>0.85019999999999996</v>
      </c>
      <c r="J47" s="676">
        <v>0.87370000000000003</v>
      </c>
    </row>
    <row r="48" spans="1:10">
      <c r="A48" s="136" t="s">
        <v>788</v>
      </c>
      <c r="B48" s="818">
        <v>0.94930000000000003</v>
      </c>
      <c r="C48" s="818">
        <v>0.91859999999999997</v>
      </c>
      <c r="D48" s="818">
        <v>0.94469999999999998</v>
      </c>
      <c r="E48" s="818">
        <v>0.93500000000000005</v>
      </c>
      <c r="F48" s="818">
        <v>0.94169999999999998</v>
      </c>
      <c r="G48" s="676">
        <v>0.94210000000000005</v>
      </c>
      <c r="H48" s="676">
        <v>0.95309999999999995</v>
      </c>
      <c r="I48" s="676">
        <v>0.90080000000000005</v>
      </c>
      <c r="J48" s="676">
        <v>0.92989999999999995</v>
      </c>
    </row>
    <row r="49" spans="1:10">
      <c r="A49" s="136" t="s">
        <v>787</v>
      </c>
      <c r="B49" s="818">
        <v>-2.86E-2</v>
      </c>
      <c r="C49" s="818">
        <v>0.1741</v>
      </c>
      <c r="D49" s="818">
        <v>0.15110000000000001</v>
      </c>
      <c r="E49" s="818">
        <v>4.9799999999999997E-2</v>
      </c>
      <c r="F49" s="818">
        <v>3.6600000000000001E-2</v>
      </c>
      <c r="G49" s="676">
        <v>1.6999999999999999E-3</v>
      </c>
      <c r="H49" s="676">
        <v>-0.2291</v>
      </c>
      <c r="I49" s="676">
        <v>9.0700000000000003E-2</v>
      </c>
      <c r="J49" s="676">
        <v>9.9599999999999994E-2</v>
      </c>
    </row>
    <row r="50" spans="1:10" ht="15.75" thickBot="1">
      <c r="A50" s="705" t="s">
        <v>786</v>
      </c>
      <c r="B50" s="817">
        <v>0.64400000000000002</v>
      </c>
      <c r="C50" s="817">
        <v>0.31719999999999998</v>
      </c>
      <c r="D50" s="817">
        <v>0.4395</v>
      </c>
      <c r="E50" s="817">
        <v>1.0844</v>
      </c>
      <c r="F50" s="817">
        <v>0.41520000000000001</v>
      </c>
      <c r="G50" s="816">
        <v>0.63980000000000004</v>
      </c>
      <c r="H50" s="816">
        <v>4.1136999999999997</v>
      </c>
      <c r="I50" s="816">
        <v>0.48720000000000002</v>
      </c>
      <c r="J50" s="816">
        <v>0.45600000000000002</v>
      </c>
    </row>
    <row r="51" spans="1:10" ht="15.75" thickTop="1">
      <c r="A51" s="1144" t="s">
        <v>785</v>
      </c>
      <c r="B51" s="1144"/>
      <c r="C51" s="1144"/>
      <c r="D51" s="1144"/>
      <c r="E51" s="1144"/>
      <c r="F51" s="1144"/>
      <c r="G51" s="1144"/>
      <c r="H51" s="1144"/>
      <c r="I51" s="1144"/>
      <c r="J51" s="1144"/>
    </row>
    <row r="52" spans="1:10" ht="48.75" customHeight="1">
      <c r="A52" s="1068" t="s">
        <v>784</v>
      </c>
      <c r="B52" s="1068"/>
      <c r="C52" s="1068"/>
      <c r="D52" s="1068"/>
      <c r="E52" s="1068"/>
      <c r="F52" s="1068"/>
      <c r="G52" s="1068"/>
      <c r="H52" s="1068"/>
      <c r="I52" s="1068"/>
      <c r="J52" s="1068"/>
    </row>
    <row r="53" spans="1:10" ht="50.25" customHeight="1">
      <c r="A53" s="1068" t="s">
        <v>783</v>
      </c>
      <c r="B53" s="1068"/>
      <c r="C53" s="1068"/>
      <c r="D53" s="1068"/>
      <c r="E53" s="1068"/>
      <c r="F53" s="1068"/>
      <c r="G53" s="1068"/>
      <c r="H53" s="1068"/>
      <c r="I53" s="1068"/>
      <c r="J53" s="1068"/>
    </row>
    <row r="54" spans="1:10">
      <c r="A54" s="1065" t="s">
        <v>782</v>
      </c>
      <c r="B54" s="1065"/>
      <c r="C54" s="1065"/>
      <c r="D54" s="1065"/>
      <c r="E54" s="1065"/>
      <c r="F54" s="1065"/>
      <c r="G54" s="1065"/>
      <c r="H54" s="1065"/>
      <c r="I54" s="1065"/>
      <c r="J54" s="1065"/>
    </row>
    <row r="55" spans="1:10">
      <c r="A55" s="1065" t="s">
        <v>781</v>
      </c>
      <c r="B55" s="1065"/>
      <c r="C55" s="1065"/>
      <c r="D55" s="1065"/>
      <c r="E55" s="1065"/>
      <c r="F55" s="1065"/>
      <c r="G55" s="1065"/>
      <c r="H55" s="1065"/>
      <c r="I55" s="1065"/>
      <c r="J55" s="1065"/>
    </row>
    <row r="56" spans="1:10">
      <c r="A56" s="1142" t="s">
        <v>1274</v>
      </c>
      <c r="B56" s="1142"/>
      <c r="C56" s="1142"/>
      <c r="D56" s="1142"/>
      <c r="E56" s="1142"/>
      <c r="F56" s="1142"/>
      <c r="G56" s="1142"/>
      <c r="H56" s="1142"/>
      <c r="I56" s="1142"/>
      <c r="J56" s="1142"/>
    </row>
    <row r="57" spans="1:10">
      <c r="A57" s="815"/>
      <c r="B57" s="126"/>
      <c r="C57" s="126"/>
      <c r="D57" s="126"/>
      <c r="E57" s="126"/>
      <c r="F57" s="126"/>
      <c r="G57" s="1"/>
      <c r="H57" s="1"/>
      <c r="I57" s="1"/>
      <c r="J57" s="1"/>
    </row>
    <row r="58" spans="1:10" ht="30" customHeight="1">
      <c r="A58" s="814"/>
      <c r="B58" s="142" t="s">
        <v>396</v>
      </c>
      <c r="C58" s="142" t="s">
        <v>428</v>
      </c>
      <c r="D58" s="142" t="s">
        <v>429</v>
      </c>
      <c r="E58" s="142" t="s">
        <v>430</v>
      </c>
      <c r="F58" s="142" t="s">
        <v>431</v>
      </c>
      <c r="G58" s="142" t="s">
        <v>432</v>
      </c>
      <c r="H58" s="142" t="s">
        <v>433</v>
      </c>
      <c r="I58" s="142" t="s">
        <v>434</v>
      </c>
      <c r="J58" s="153" t="s">
        <v>713</v>
      </c>
    </row>
    <row r="59" spans="1:10">
      <c r="A59" s="126"/>
      <c r="B59" s="126"/>
      <c r="C59" s="126"/>
      <c r="D59" s="126"/>
      <c r="E59" s="126"/>
      <c r="F59" s="126"/>
      <c r="G59" s="126"/>
      <c r="H59" s="126"/>
      <c r="I59" s="126"/>
      <c r="J59" s="126"/>
    </row>
    <row r="60" spans="1:10">
      <c r="A60" s="813" t="s">
        <v>779</v>
      </c>
      <c r="B60" s="702"/>
      <c r="C60" s="702"/>
      <c r="D60" s="702"/>
      <c r="E60" s="702"/>
      <c r="F60" s="702"/>
      <c r="G60" s="702"/>
      <c r="H60" s="702"/>
      <c r="I60" s="702"/>
      <c r="J60" s="702"/>
    </row>
    <row r="61" spans="1:10">
      <c r="A61" s="137" t="s">
        <v>778</v>
      </c>
      <c r="B61" s="676">
        <v>6.9199999999999998E-2</v>
      </c>
      <c r="C61" s="676">
        <v>0.13519999999999999</v>
      </c>
      <c r="D61" s="676">
        <v>0.10199999999999999</v>
      </c>
      <c r="E61" s="676">
        <v>0.1118</v>
      </c>
      <c r="F61" s="676">
        <v>0.14499999999999999</v>
      </c>
      <c r="G61" s="810">
        <v>0.13289999999999999</v>
      </c>
      <c r="H61" s="810">
        <v>0.1022</v>
      </c>
      <c r="I61" s="810">
        <v>0.16039999999999999</v>
      </c>
      <c r="J61" s="810">
        <v>0.1206</v>
      </c>
    </row>
    <row r="62" spans="1:10">
      <c r="A62" s="137" t="s">
        <v>777</v>
      </c>
      <c r="B62" s="676">
        <v>6.8400000000000002E-2</v>
      </c>
      <c r="C62" s="676">
        <v>0.12920000000000001</v>
      </c>
      <c r="D62" s="676">
        <v>0.10290000000000001</v>
      </c>
      <c r="E62" s="676">
        <v>0.1157</v>
      </c>
      <c r="F62" s="676">
        <v>0.1489</v>
      </c>
      <c r="G62" s="810">
        <v>0.13109999999999999</v>
      </c>
      <c r="H62" s="810">
        <v>7.85E-2</v>
      </c>
      <c r="I62" s="810">
        <v>0.1573</v>
      </c>
      <c r="J62" s="810">
        <v>0.1181</v>
      </c>
    </row>
    <row r="63" spans="1:10">
      <c r="A63" s="137" t="s">
        <v>776</v>
      </c>
      <c r="B63" s="676">
        <v>5.91E-2</v>
      </c>
      <c r="C63" s="676">
        <v>0.1021</v>
      </c>
      <c r="D63" s="676">
        <v>8.5599999999999996E-2</v>
      </c>
      <c r="E63" s="676">
        <v>0.11600000000000001</v>
      </c>
      <c r="F63" s="676">
        <v>0.1231</v>
      </c>
      <c r="G63" s="810">
        <v>0.1095</v>
      </c>
      <c r="H63" s="810">
        <v>7.0800000000000002E-2</v>
      </c>
      <c r="I63" s="810">
        <v>0.1159</v>
      </c>
      <c r="J63" s="810">
        <v>9.4799999999999995E-2</v>
      </c>
    </row>
    <row r="64" spans="1:10">
      <c r="A64" s="137" t="s">
        <v>775</v>
      </c>
      <c r="B64" s="676">
        <v>2.3999999999999998E-3</v>
      </c>
      <c r="C64" s="676">
        <v>1.37E-2</v>
      </c>
      <c r="D64" s="676">
        <v>2.3999999999999998E-3</v>
      </c>
      <c r="E64" s="676">
        <v>1.6999999999999999E-3</v>
      </c>
      <c r="F64" s="676">
        <v>1.01E-2</v>
      </c>
      <c r="G64" s="810">
        <v>-2.0000000000000001E-4</v>
      </c>
      <c r="H64" s="810">
        <v>-5.2499999999999998E-2</v>
      </c>
      <c r="I64" s="810">
        <v>6.0000000000000001E-3</v>
      </c>
      <c r="J64" s="810">
        <v>6.6E-3</v>
      </c>
    </row>
    <row r="65" spans="1:10">
      <c r="A65" s="137" t="s">
        <v>774</v>
      </c>
      <c r="B65" s="676">
        <v>1.6999999999999999E-3</v>
      </c>
      <c r="C65" s="676">
        <v>1.4E-2</v>
      </c>
      <c r="D65" s="676">
        <v>2.8E-3</v>
      </c>
      <c r="E65" s="676">
        <v>1.5E-3</v>
      </c>
      <c r="F65" s="676">
        <v>1.01E-2</v>
      </c>
      <c r="G65" s="810">
        <v>1.4E-3</v>
      </c>
      <c r="H65" s="810">
        <v>-5.2499999999999998E-2</v>
      </c>
      <c r="I65" s="810">
        <v>6.0000000000000001E-3</v>
      </c>
      <c r="J65" s="810">
        <v>6.7999999999999996E-3</v>
      </c>
    </row>
    <row r="66" spans="1:10">
      <c r="A66" s="137" t="s">
        <v>773</v>
      </c>
      <c r="B66" s="676">
        <v>1.6999999999999999E-3</v>
      </c>
      <c r="C66" s="676">
        <v>7.0000000000000001E-3</v>
      </c>
      <c r="D66" s="676">
        <v>2.3999999999999998E-3</v>
      </c>
      <c r="E66" s="676">
        <v>1.5E-3</v>
      </c>
      <c r="F66" s="676">
        <v>7.4999999999999997E-3</v>
      </c>
      <c r="G66" s="810">
        <v>1.4E-3</v>
      </c>
      <c r="H66" s="810">
        <v>-5.2499999999999998E-2</v>
      </c>
      <c r="I66" s="810">
        <v>3.0999999999999999E-3</v>
      </c>
      <c r="J66" s="810">
        <v>3.8E-3</v>
      </c>
    </row>
    <row r="67" spans="1:10" ht="15.75" thickBot="1">
      <c r="A67" s="137" t="s">
        <v>772</v>
      </c>
      <c r="B67" s="676">
        <v>2.0400000000000001E-2</v>
      </c>
      <c r="C67" s="676">
        <v>5.0200000000000002E-2</v>
      </c>
      <c r="D67" s="676">
        <v>1.1299999999999999E-2</v>
      </c>
      <c r="E67" s="676">
        <v>8.6E-3</v>
      </c>
      <c r="F67" s="676">
        <v>5.1400000000000001E-2</v>
      </c>
      <c r="G67" s="810">
        <v>1.6400000000000001E-2</v>
      </c>
      <c r="H67" s="810">
        <v>-0.53979999999999995</v>
      </c>
      <c r="I67" s="810">
        <v>2.3900000000000001E-2</v>
      </c>
      <c r="J67" s="810">
        <v>2.7099999999999999E-2</v>
      </c>
    </row>
    <row r="68" spans="1:10" ht="16.5" thickTop="1" thickBot="1">
      <c r="A68" s="135" t="s">
        <v>771</v>
      </c>
      <c r="B68" s="811"/>
      <c r="C68" s="811"/>
      <c r="D68" s="811"/>
      <c r="E68" s="811"/>
      <c r="F68" s="811"/>
      <c r="G68" s="811"/>
      <c r="H68" s="811"/>
      <c r="I68" s="811"/>
      <c r="J68" s="811"/>
    </row>
    <row r="69" spans="1:10" ht="15.75" thickTop="1">
      <c r="A69" s="137" t="s">
        <v>770</v>
      </c>
      <c r="B69" s="676">
        <v>0.11310000000000001</v>
      </c>
      <c r="C69" s="676">
        <v>0.1749</v>
      </c>
      <c r="D69" s="676">
        <v>0.13950000000000001</v>
      </c>
      <c r="E69" s="676">
        <v>0.15970000000000001</v>
      </c>
      <c r="F69" s="676">
        <v>0.19309999999999999</v>
      </c>
      <c r="G69" s="810">
        <v>0.18920000000000001</v>
      </c>
      <c r="H69" s="810">
        <v>0.155</v>
      </c>
      <c r="I69" s="810">
        <v>0.20419999999999999</v>
      </c>
      <c r="J69" s="810">
        <v>0.16200000000000001</v>
      </c>
    </row>
    <row r="70" spans="1:10">
      <c r="A70" s="137" t="s">
        <v>769</v>
      </c>
      <c r="B70" s="676">
        <v>-4.3900000000000002E-2</v>
      </c>
      <c r="C70" s="676">
        <v>-3.9699999999999999E-2</v>
      </c>
      <c r="D70" s="676">
        <v>-3.7499999999999999E-2</v>
      </c>
      <c r="E70" s="676">
        <v>-4.7899999999999998E-2</v>
      </c>
      <c r="F70" s="676">
        <v>-4.8099999999999997E-2</v>
      </c>
      <c r="G70" s="810">
        <v>-5.6300000000000003E-2</v>
      </c>
      <c r="H70" s="810">
        <v>-5.2699999999999997E-2</v>
      </c>
      <c r="I70" s="810">
        <v>-4.3799999999999999E-2</v>
      </c>
      <c r="J70" s="810">
        <v>-4.1500000000000002E-2</v>
      </c>
    </row>
    <row r="71" spans="1:10">
      <c r="A71" s="137" t="s">
        <v>768</v>
      </c>
      <c r="B71" s="676">
        <v>5.0299999999999997E-2</v>
      </c>
      <c r="C71" s="676">
        <v>4.99E-2</v>
      </c>
      <c r="D71" s="676">
        <v>5.0500000000000003E-2</v>
      </c>
      <c r="E71" s="676">
        <v>6.2100000000000002E-2</v>
      </c>
      <c r="F71" s="676">
        <v>5.9900000000000002E-2</v>
      </c>
      <c r="G71" s="810">
        <v>6.5100000000000005E-2</v>
      </c>
      <c r="H71" s="810">
        <v>6.1400000000000003E-2</v>
      </c>
      <c r="I71" s="810">
        <v>5.5899999999999998E-2</v>
      </c>
      <c r="J71" s="810">
        <v>5.1900000000000002E-2</v>
      </c>
    </row>
    <row r="72" spans="1:10">
      <c r="A72" s="137" t="s">
        <v>767</v>
      </c>
      <c r="B72" s="676">
        <v>0</v>
      </c>
      <c r="C72" s="676">
        <v>0</v>
      </c>
      <c r="D72" s="676">
        <v>0</v>
      </c>
      <c r="E72" s="676">
        <v>0</v>
      </c>
      <c r="F72" s="676">
        <v>0</v>
      </c>
      <c r="G72" s="810">
        <v>2.0000000000000001E-4</v>
      </c>
      <c r="H72" s="810">
        <v>0</v>
      </c>
      <c r="I72" s="810">
        <v>0</v>
      </c>
      <c r="J72" s="810">
        <v>0</v>
      </c>
    </row>
    <row r="73" spans="1:10">
      <c r="A73" s="137" t="s">
        <v>766</v>
      </c>
      <c r="B73" s="676">
        <v>-9.2999999999999992E-3</v>
      </c>
      <c r="C73" s="676">
        <v>-2.7099999999999999E-2</v>
      </c>
      <c r="D73" s="676">
        <v>-1.7299999999999999E-2</v>
      </c>
      <c r="E73" s="676">
        <v>2.9999999999999997E-4</v>
      </c>
      <c r="F73" s="676">
        <v>-2.58E-2</v>
      </c>
      <c r="G73" s="810">
        <v>-2.1600000000000001E-2</v>
      </c>
      <c r="H73" s="810">
        <v>-7.7000000000000002E-3</v>
      </c>
      <c r="I73" s="810">
        <v>-4.1399999999999999E-2</v>
      </c>
      <c r="J73" s="810">
        <v>-2.3400000000000001E-2</v>
      </c>
    </row>
    <row r="74" spans="1:10">
      <c r="A74" s="137" t="s">
        <v>765</v>
      </c>
      <c r="B74" s="676">
        <v>-6.9999999999999999E-4</v>
      </c>
      <c r="C74" s="676">
        <v>-6.1000000000000004E-3</v>
      </c>
      <c r="D74" s="676">
        <v>8.0000000000000004E-4</v>
      </c>
      <c r="E74" s="676">
        <v>3.8999999999999998E-3</v>
      </c>
      <c r="F74" s="676">
        <v>3.8999999999999998E-3</v>
      </c>
      <c r="G74" s="810">
        <v>-1.9E-3</v>
      </c>
      <c r="H74" s="810">
        <v>-2.3699999999999999E-2</v>
      </c>
      <c r="I74" s="810">
        <v>-3.0999999999999999E-3</v>
      </c>
      <c r="J74" s="810">
        <v>-2.3999999999999998E-3</v>
      </c>
    </row>
    <row r="75" spans="1:10">
      <c r="A75" s="137" t="s">
        <v>764</v>
      </c>
      <c r="B75" s="676">
        <v>-5.67E-2</v>
      </c>
      <c r="C75" s="676">
        <v>-8.8400000000000006E-2</v>
      </c>
      <c r="D75" s="676">
        <v>-8.3199999999999996E-2</v>
      </c>
      <c r="E75" s="676">
        <v>-0.1144</v>
      </c>
      <c r="F75" s="676">
        <v>-0.1129</v>
      </c>
      <c r="G75" s="810">
        <v>-0.1096</v>
      </c>
      <c r="H75" s="810">
        <v>-0.12330000000000001</v>
      </c>
      <c r="I75" s="810">
        <v>-0.1099</v>
      </c>
      <c r="J75" s="810">
        <v>-8.8200000000000001E-2</v>
      </c>
    </row>
    <row r="76" spans="1:10">
      <c r="A76" s="137" t="s">
        <v>763</v>
      </c>
      <c r="B76" s="676">
        <v>-6.9999999999999999E-4</v>
      </c>
      <c r="C76" s="676">
        <v>2.9999999999999997E-4</v>
      </c>
      <c r="D76" s="676">
        <v>4.0000000000000002E-4</v>
      </c>
      <c r="E76" s="676">
        <v>-1E-4</v>
      </c>
      <c r="F76" s="676">
        <v>-1E-4</v>
      </c>
      <c r="G76" s="810">
        <v>1.4E-3</v>
      </c>
      <c r="H76" s="810">
        <v>0</v>
      </c>
      <c r="I76" s="810">
        <v>0</v>
      </c>
      <c r="J76" s="810">
        <v>2.0000000000000001E-4</v>
      </c>
    </row>
    <row r="77" spans="1:10" ht="15.75" thickBot="1">
      <c r="A77" s="137" t="s">
        <v>762</v>
      </c>
      <c r="B77" s="676">
        <v>0.18890000000000001</v>
      </c>
      <c r="C77" s="676">
        <v>0.15820000000000001</v>
      </c>
      <c r="D77" s="676">
        <v>0.214</v>
      </c>
      <c r="E77" s="676">
        <v>8.6900000000000005E-2</v>
      </c>
      <c r="F77" s="676">
        <v>0.32040000000000002</v>
      </c>
      <c r="G77" s="810">
        <v>0.41349999999999998</v>
      </c>
      <c r="H77" s="810">
        <v>0.19889999999999999</v>
      </c>
      <c r="I77" s="810">
        <v>0.29949999999999999</v>
      </c>
      <c r="J77" s="810">
        <v>0.20860000000000001</v>
      </c>
    </row>
    <row r="78" spans="1:10" ht="16.5" thickTop="1" thickBot="1">
      <c r="A78" s="135" t="s">
        <v>761</v>
      </c>
      <c r="B78" s="811"/>
      <c r="C78" s="811"/>
      <c r="D78" s="811"/>
      <c r="E78" s="811"/>
      <c r="F78" s="811"/>
      <c r="G78" s="811"/>
      <c r="H78" s="811"/>
      <c r="I78" s="811"/>
      <c r="J78" s="811"/>
    </row>
    <row r="79" spans="1:10" ht="15.75" thickTop="1">
      <c r="A79" s="137" t="s">
        <v>760</v>
      </c>
      <c r="B79" s="676">
        <v>0.1532</v>
      </c>
      <c r="C79" s="676">
        <v>0.22090000000000001</v>
      </c>
      <c r="D79" s="676">
        <v>0.18160000000000001</v>
      </c>
      <c r="E79" s="676">
        <v>0.2122</v>
      </c>
      <c r="F79" s="676">
        <v>0.23080000000000001</v>
      </c>
      <c r="G79" s="810">
        <v>0.29220000000000002</v>
      </c>
      <c r="H79" s="810">
        <v>0.2112</v>
      </c>
      <c r="I79" s="810">
        <v>0.26419999999999999</v>
      </c>
      <c r="J79" s="810">
        <v>0.21379999999999999</v>
      </c>
    </row>
    <row r="80" spans="1:10">
      <c r="A80" s="137" t="s">
        <v>759</v>
      </c>
      <c r="B80" s="676">
        <v>0.14599999999999999</v>
      </c>
      <c r="C80" s="676">
        <v>0.10589999999999999</v>
      </c>
      <c r="D80" s="676">
        <v>0.16300000000000001</v>
      </c>
      <c r="E80" s="676">
        <v>0.2016</v>
      </c>
      <c r="F80" s="676">
        <v>0.10150000000000001</v>
      </c>
      <c r="G80" s="810">
        <v>0.20610000000000001</v>
      </c>
      <c r="H80" s="810">
        <v>0.1237</v>
      </c>
      <c r="I80" s="810">
        <v>0.1323</v>
      </c>
      <c r="J80" s="810">
        <v>0.14080000000000001</v>
      </c>
    </row>
    <row r="81" spans="1:10">
      <c r="A81" s="137" t="s">
        <v>758</v>
      </c>
      <c r="B81" s="676">
        <v>0.3982</v>
      </c>
      <c r="C81" s="676">
        <v>0.1245</v>
      </c>
      <c r="D81" s="676">
        <v>0.1014</v>
      </c>
      <c r="E81" s="676">
        <v>3.73E-2</v>
      </c>
      <c r="F81" s="676">
        <v>9.3899999999999997E-2</v>
      </c>
      <c r="G81" s="810">
        <v>0.22789999999999999</v>
      </c>
      <c r="H81" s="810">
        <v>1.3240000000000001</v>
      </c>
      <c r="I81" s="810">
        <v>0.2344</v>
      </c>
      <c r="J81" s="810">
        <v>0.182</v>
      </c>
    </row>
    <row r="82" spans="1:10">
      <c r="A82" s="137" t="s">
        <v>757</v>
      </c>
      <c r="B82" s="676">
        <v>0.62949999999999995</v>
      </c>
      <c r="C82" s="676">
        <v>7.3200000000000001E-2</v>
      </c>
      <c r="D82" s="676">
        <v>7.5600000000000001E-2</v>
      </c>
      <c r="E82" s="676">
        <v>1.3299999999999999E-2</v>
      </c>
      <c r="F82" s="676">
        <v>6.25E-2</v>
      </c>
      <c r="G82" s="810">
        <v>0.28210000000000002</v>
      </c>
      <c r="H82" s="810">
        <v>0</v>
      </c>
      <c r="I82" s="810">
        <v>0.39629999999999999</v>
      </c>
      <c r="J82" s="810">
        <v>0.19539999999999999</v>
      </c>
    </row>
    <row r="83" spans="1:10">
      <c r="A83" s="137" t="s">
        <v>756</v>
      </c>
      <c r="B83" s="676">
        <v>1.6000000000000001E-3</v>
      </c>
      <c r="C83" s="676">
        <v>1.29E-2</v>
      </c>
      <c r="D83" s="676">
        <v>4.3200000000000002E-2</v>
      </c>
      <c r="E83" s="676">
        <v>3.73E-2</v>
      </c>
      <c r="F83" s="676">
        <v>2.2700000000000001E-2</v>
      </c>
      <c r="G83" s="810">
        <v>5.4000000000000003E-3</v>
      </c>
      <c r="H83" s="810">
        <v>0</v>
      </c>
      <c r="I83" s="810">
        <v>4.0000000000000002E-4</v>
      </c>
      <c r="J83" s="810">
        <v>6.6E-3</v>
      </c>
    </row>
    <row r="84" spans="1:10">
      <c r="A84" s="137" t="s">
        <v>755</v>
      </c>
      <c r="B84" s="676">
        <v>1.5800000000000002E-2</v>
      </c>
      <c r="C84" s="676">
        <v>0.13200000000000001</v>
      </c>
      <c r="D84" s="676">
        <v>5.3E-3</v>
      </c>
      <c r="E84" s="676">
        <v>1</v>
      </c>
      <c r="F84" s="676">
        <v>2.1000000000000001E-2</v>
      </c>
      <c r="G84" s="810">
        <v>2.2000000000000001E-3</v>
      </c>
      <c r="H84" s="810">
        <v>0</v>
      </c>
      <c r="I84" s="810">
        <v>1.4E-3</v>
      </c>
      <c r="J84" s="810">
        <v>4.7199999999999999E-2</v>
      </c>
    </row>
    <row r="85" spans="1:10">
      <c r="A85" s="137" t="s">
        <v>754</v>
      </c>
      <c r="B85" s="676">
        <v>1.9E-3</v>
      </c>
      <c r="C85" s="676">
        <v>6.5100000000000005E-2</v>
      </c>
      <c r="D85" s="676">
        <v>2.7900000000000001E-2</v>
      </c>
      <c r="E85" s="676">
        <v>3.7999999999999999E-2</v>
      </c>
      <c r="F85" s="676">
        <v>2.1700000000000001E-2</v>
      </c>
      <c r="G85" s="810">
        <v>4.5999999999999999E-3</v>
      </c>
      <c r="H85" s="810">
        <v>0</v>
      </c>
      <c r="I85" s="810">
        <v>5.0000000000000001E-4</v>
      </c>
      <c r="J85" s="810">
        <v>1.47E-2</v>
      </c>
    </row>
    <row r="86" spans="1:10">
      <c r="A86" s="137" t="s">
        <v>753</v>
      </c>
      <c r="B86" s="676">
        <v>0</v>
      </c>
      <c r="C86" s="676">
        <v>0</v>
      </c>
      <c r="D86" s="676">
        <v>0</v>
      </c>
      <c r="E86" s="676">
        <v>0</v>
      </c>
      <c r="F86" s="676">
        <v>0</v>
      </c>
      <c r="G86" s="810">
        <v>0</v>
      </c>
      <c r="H86" s="810">
        <v>0</v>
      </c>
      <c r="I86" s="810">
        <v>0</v>
      </c>
      <c r="J86" s="810">
        <v>0</v>
      </c>
    </row>
    <row r="87" spans="1:10">
      <c r="A87" s="137" t="s">
        <v>752</v>
      </c>
      <c r="B87" s="676">
        <v>2.6599999999999999E-2</v>
      </c>
      <c r="C87" s="676">
        <v>3.0499999999999999E-2</v>
      </c>
      <c r="D87" s="676">
        <v>2.6800000000000001E-2</v>
      </c>
      <c r="E87" s="676">
        <v>0</v>
      </c>
      <c r="F87" s="676">
        <v>2.7400000000000001E-2</v>
      </c>
      <c r="G87" s="810">
        <v>9.2200000000000004E-2</v>
      </c>
      <c r="H87" s="810">
        <v>0</v>
      </c>
      <c r="I87" s="810">
        <v>2.1299999999999999E-2</v>
      </c>
      <c r="J87" s="810">
        <v>2.8899999999999999E-2</v>
      </c>
    </row>
    <row r="88" spans="1:10">
      <c r="A88" s="137" t="s">
        <v>751</v>
      </c>
      <c r="B88" s="676">
        <v>5.5800000000000002E-2</v>
      </c>
      <c r="C88" s="676">
        <v>5.1499999999999997E-2</v>
      </c>
      <c r="D88" s="676">
        <v>8.8400000000000006E-2</v>
      </c>
      <c r="E88" s="676">
        <v>0</v>
      </c>
      <c r="F88" s="676">
        <v>4.1700000000000001E-2</v>
      </c>
      <c r="G88" s="810">
        <v>6.8900000000000003E-2</v>
      </c>
      <c r="H88" s="810">
        <v>0</v>
      </c>
      <c r="I88" s="810">
        <v>5.9900000000000002E-2</v>
      </c>
      <c r="J88" s="810">
        <v>6.08E-2</v>
      </c>
    </row>
    <row r="89" spans="1:10">
      <c r="A89" s="137" t="s">
        <v>750</v>
      </c>
      <c r="B89" s="676">
        <v>1.0200000000000001E-2</v>
      </c>
      <c r="C89" s="676">
        <v>1.0466</v>
      </c>
      <c r="D89" s="676">
        <v>0</v>
      </c>
      <c r="E89" s="676">
        <v>0</v>
      </c>
      <c r="F89" s="676">
        <v>0</v>
      </c>
      <c r="G89" s="810">
        <v>0</v>
      </c>
      <c r="H89" s="810">
        <v>0</v>
      </c>
      <c r="I89" s="810">
        <v>11.406599999999999</v>
      </c>
      <c r="J89" s="810">
        <v>1.1692</v>
      </c>
    </row>
    <row r="90" spans="1:10" ht="15.75" thickBot="1">
      <c r="A90" s="137" t="s">
        <v>749</v>
      </c>
      <c r="B90" s="676">
        <v>0</v>
      </c>
      <c r="C90" s="676">
        <v>0</v>
      </c>
      <c r="D90" s="676">
        <v>0</v>
      </c>
      <c r="E90" s="676">
        <v>0</v>
      </c>
      <c r="F90" s="676">
        <v>0</v>
      </c>
      <c r="G90" s="810">
        <v>0</v>
      </c>
      <c r="H90" s="810">
        <v>0</v>
      </c>
      <c r="I90" s="810">
        <v>0</v>
      </c>
      <c r="J90" s="810">
        <v>0</v>
      </c>
    </row>
    <row r="91" spans="1:10" ht="16.5" thickTop="1" thickBot="1">
      <c r="A91" s="135" t="s">
        <v>748</v>
      </c>
      <c r="B91" s="812"/>
      <c r="C91" s="812"/>
      <c r="D91" s="812"/>
      <c r="E91" s="812"/>
      <c r="F91" s="812"/>
      <c r="G91" s="812"/>
      <c r="H91" s="812"/>
      <c r="I91" s="812"/>
      <c r="J91" s="812"/>
    </row>
    <row r="92" spans="1:10" ht="16.5" thickTop="1" thickBot="1">
      <c r="A92" s="135" t="s">
        <v>747</v>
      </c>
      <c r="B92" s="811"/>
      <c r="C92" s="811"/>
      <c r="D92" s="811"/>
      <c r="E92" s="811"/>
      <c r="F92" s="811"/>
      <c r="G92" s="811"/>
      <c r="H92" s="811"/>
      <c r="I92" s="811"/>
      <c r="J92" s="811"/>
    </row>
    <row r="93" spans="1:10" ht="15.75" thickTop="1">
      <c r="A93" s="137" t="s">
        <v>746</v>
      </c>
      <c r="B93" s="676">
        <v>5.67E-2</v>
      </c>
      <c r="C93" s="676">
        <v>8.8400000000000006E-2</v>
      </c>
      <c r="D93" s="676">
        <v>8.3199999999999996E-2</v>
      </c>
      <c r="E93" s="676">
        <v>0.1144</v>
      </c>
      <c r="F93" s="676">
        <v>0.1129</v>
      </c>
      <c r="G93" s="810">
        <v>0.1096</v>
      </c>
      <c r="H93" s="810">
        <v>0.12330000000000001</v>
      </c>
      <c r="I93" s="810">
        <v>0.1099</v>
      </c>
      <c r="J93" s="810">
        <v>8.8200000000000001E-2</v>
      </c>
    </row>
    <row r="94" spans="1:10">
      <c r="A94" s="137" t="s">
        <v>745</v>
      </c>
      <c r="B94" s="676">
        <v>6.7000000000000004E-2</v>
      </c>
      <c r="C94" s="676">
        <v>9.5500000000000002E-2</v>
      </c>
      <c r="D94" s="676">
        <v>9.7799999999999998E-2</v>
      </c>
      <c r="E94" s="676">
        <v>0.14099999999999999</v>
      </c>
      <c r="F94" s="676">
        <v>0.13469999999999999</v>
      </c>
      <c r="G94" s="810">
        <v>0.1265</v>
      </c>
      <c r="H94" s="810">
        <v>0.16389999999999999</v>
      </c>
      <c r="I94" s="810">
        <v>0.13070000000000001</v>
      </c>
      <c r="J94" s="810">
        <v>0.1008</v>
      </c>
    </row>
    <row r="95" spans="1:10">
      <c r="A95" s="137" t="s">
        <v>744</v>
      </c>
      <c r="B95" s="676">
        <v>8.09E-2</v>
      </c>
      <c r="C95" s="676">
        <v>0.1077</v>
      </c>
      <c r="D95" s="676">
        <v>0.10829999999999999</v>
      </c>
      <c r="E95" s="676">
        <v>0.14860000000000001</v>
      </c>
      <c r="F95" s="676">
        <v>0.1293</v>
      </c>
      <c r="G95" s="810">
        <v>0.16200000000000001</v>
      </c>
      <c r="H95" s="810">
        <v>0.22189999999999999</v>
      </c>
      <c r="I95" s="810">
        <v>0.1394</v>
      </c>
      <c r="J95" s="810">
        <v>0.1139</v>
      </c>
    </row>
    <row r="96" spans="1:10" ht="15.75" thickBot="1">
      <c r="A96" s="137" t="s">
        <v>743</v>
      </c>
      <c r="B96" s="676">
        <v>0.88790000000000002</v>
      </c>
      <c r="C96" s="676">
        <v>0.45019999999999999</v>
      </c>
      <c r="D96" s="676">
        <v>0.84140000000000004</v>
      </c>
      <c r="E96" s="676">
        <v>0</v>
      </c>
      <c r="F96" s="676">
        <v>1.0333000000000001</v>
      </c>
      <c r="G96" s="810">
        <v>4.8140999999999998</v>
      </c>
      <c r="H96" s="810">
        <v>0</v>
      </c>
      <c r="I96" s="810">
        <v>0.9083</v>
      </c>
      <c r="J96" s="810">
        <v>0.73009999999999997</v>
      </c>
    </row>
    <row r="97" spans="1:10" ht="16.5" thickTop="1" thickBot="1">
      <c r="A97" s="135" t="s">
        <v>742</v>
      </c>
      <c r="B97" s="811"/>
      <c r="C97" s="811"/>
      <c r="D97" s="811"/>
      <c r="E97" s="811"/>
      <c r="F97" s="811"/>
      <c r="G97" s="811"/>
      <c r="H97" s="811"/>
      <c r="I97" s="811"/>
      <c r="J97" s="811"/>
    </row>
    <row r="98" spans="1:10" ht="15.75" thickTop="1">
      <c r="A98" s="137" t="s">
        <v>741</v>
      </c>
      <c r="B98" s="676">
        <v>0.61250000000000004</v>
      </c>
      <c r="C98" s="676">
        <v>0.73929999999999996</v>
      </c>
      <c r="D98" s="676">
        <v>0.62580000000000002</v>
      </c>
      <c r="E98" s="676">
        <v>0.61250000000000004</v>
      </c>
      <c r="F98" s="676">
        <v>0.66600000000000004</v>
      </c>
      <c r="G98" s="810">
        <v>0.64449999999999996</v>
      </c>
      <c r="H98" s="810">
        <v>0.66639999999999999</v>
      </c>
      <c r="I98" s="810">
        <v>0.60250000000000004</v>
      </c>
      <c r="J98" s="810">
        <v>0.66390000000000005</v>
      </c>
    </row>
    <row r="99" spans="1:10">
      <c r="A99" s="137" t="s">
        <v>740</v>
      </c>
      <c r="B99" s="676">
        <v>3.95E-2</v>
      </c>
      <c r="C99" s="676">
        <v>2.7400000000000001E-2</v>
      </c>
      <c r="D99" s="676">
        <v>0.10349999999999999</v>
      </c>
      <c r="E99" s="676">
        <v>2.8899999999999999E-2</v>
      </c>
      <c r="F99" s="676">
        <v>3.1899999999999998E-2</v>
      </c>
      <c r="G99" s="810">
        <v>4.3499999999999997E-2</v>
      </c>
      <c r="H99" s="810">
        <v>7.3999999999999996E-2</v>
      </c>
      <c r="I99" s="810">
        <v>3.6700000000000003E-2</v>
      </c>
      <c r="J99" s="810">
        <v>4.8599999999999997E-2</v>
      </c>
    </row>
    <row r="100" spans="1:10">
      <c r="A100" s="137" t="s">
        <v>739</v>
      </c>
      <c r="B100" s="676">
        <v>0.34799999999999998</v>
      </c>
      <c r="C100" s="676">
        <v>0.23330000000000001</v>
      </c>
      <c r="D100" s="676">
        <v>0.2707</v>
      </c>
      <c r="E100" s="676">
        <v>0.35859999999999997</v>
      </c>
      <c r="F100" s="676">
        <v>0.30209999999999998</v>
      </c>
      <c r="G100" s="810">
        <v>0.312</v>
      </c>
      <c r="H100" s="810">
        <v>0.25950000000000001</v>
      </c>
      <c r="I100" s="810">
        <v>0.36070000000000002</v>
      </c>
      <c r="J100" s="810">
        <v>0.28749999999999998</v>
      </c>
    </row>
    <row r="101" spans="1:10" ht="15.75" thickBot="1">
      <c r="A101" s="137" t="s">
        <v>738</v>
      </c>
      <c r="B101" s="676">
        <v>0.26690000000000003</v>
      </c>
      <c r="C101" s="676">
        <v>0.44969999999999999</v>
      </c>
      <c r="D101" s="676">
        <v>0.56069999999999998</v>
      </c>
      <c r="E101" s="676">
        <v>0.63739999999999997</v>
      </c>
      <c r="F101" s="676">
        <v>0.49380000000000002</v>
      </c>
      <c r="G101" s="810">
        <v>0.45660000000000001</v>
      </c>
      <c r="H101" s="810">
        <v>0.51939999999999997</v>
      </c>
      <c r="I101" s="810">
        <v>0.39479999999999998</v>
      </c>
      <c r="J101" s="810">
        <v>0.43990000000000001</v>
      </c>
    </row>
    <row r="102" spans="1:10" ht="16.5" thickTop="1" thickBot="1">
      <c r="A102" s="135" t="s">
        <v>737</v>
      </c>
      <c r="B102" s="811"/>
      <c r="C102" s="811"/>
      <c r="D102" s="811"/>
      <c r="E102" s="811"/>
      <c r="F102" s="811"/>
      <c r="G102" s="811"/>
      <c r="H102" s="811"/>
      <c r="I102" s="811"/>
      <c r="J102" s="811"/>
    </row>
    <row r="103" spans="1:10" ht="15.75" thickTop="1">
      <c r="A103" s="136" t="s">
        <v>729</v>
      </c>
      <c r="B103" s="676">
        <v>6.3799999999999996E-2</v>
      </c>
      <c r="C103" s="676">
        <v>0.12609999999999999</v>
      </c>
      <c r="D103" s="676">
        <v>9.8500000000000004E-2</v>
      </c>
      <c r="E103" s="676">
        <v>0.11459999999999999</v>
      </c>
      <c r="F103" s="676">
        <v>0.14810000000000001</v>
      </c>
      <c r="G103" s="810">
        <v>0.1225</v>
      </c>
      <c r="H103" s="810">
        <v>7.7700000000000005E-2</v>
      </c>
      <c r="I103" s="810">
        <v>0.13650000000000001</v>
      </c>
      <c r="J103" s="810">
        <v>0.1118</v>
      </c>
    </row>
    <row r="104" spans="1:10">
      <c r="A104" s="136" t="s">
        <v>736</v>
      </c>
      <c r="B104" s="676">
        <v>6.4500000000000002E-2</v>
      </c>
      <c r="C104" s="676">
        <v>0.13220000000000001</v>
      </c>
      <c r="D104" s="676">
        <v>9.7799999999999998E-2</v>
      </c>
      <c r="E104" s="676">
        <v>0.11070000000000001</v>
      </c>
      <c r="F104" s="676">
        <v>0.14419999999999999</v>
      </c>
      <c r="G104" s="810">
        <v>0.1244</v>
      </c>
      <c r="H104" s="810">
        <v>0.1014</v>
      </c>
      <c r="I104" s="810">
        <v>0.14050000000000001</v>
      </c>
      <c r="J104" s="810">
        <v>0.1143</v>
      </c>
    </row>
    <row r="105" spans="1:10">
      <c r="A105" s="132" t="s">
        <v>735</v>
      </c>
      <c r="B105" s="676">
        <v>7.3899999999999993E-2</v>
      </c>
      <c r="C105" s="676">
        <v>0.1439</v>
      </c>
      <c r="D105" s="676">
        <v>0.1176</v>
      </c>
      <c r="E105" s="676">
        <v>0.14649999999999999</v>
      </c>
      <c r="F105" s="676">
        <v>0.17710000000000001</v>
      </c>
      <c r="G105" s="810">
        <v>0.14580000000000001</v>
      </c>
      <c r="H105" s="810">
        <v>0.13350000000000001</v>
      </c>
      <c r="I105" s="810">
        <v>0.1615</v>
      </c>
      <c r="J105" s="810">
        <v>0.13120000000000001</v>
      </c>
    </row>
    <row r="106" spans="1:10">
      <c r="A106" s="132" t="s">
        <v>734</v>
      </c>
      <c r="B106" s="676">
        <v>0.1178</v>
      </c>
      <c r="C106" s="676">
        <v>0.18360000000000001</v>
      </c>
      <c r="D106" s="676">
        <v>0.15490000000000001</v>
      </c>
      <c r="E106" s="676">
        <v>0.19439999999999999</v>
      </c>
      <c r="F106" s="676">
        <v>0.22520000000000001</v>
      </c>
      <c r="G106" s="810">
        <v>0.2021</v>
      </c>
      <c r="H106" s="810">
        <v>0.1862</v>
      </c>
      <c r="I106" s="810">
        <v>0.20480000000000001</v>
      </c>
      <c r="J106" s="810">
        <v>0.17249999999999999</v>
      </c>
    </row>
    <row r="107" spans="1:10">
      <c r="A107" s="132" t="s">
        <v>733</v>
      </c>
      <c r="B107" s="676">
        <v>-4.3900000000000002E-2</v>
      </c>
      <c r="C107" s="676">
        <v>-3.9699999999999999E-2</v>
      </c>
      <c r="D107" s="676">
        <v>-3.73E-2</v>
      </c>
      <c r="E107" s="676">
        <v>-4.7899999999999998E-2</v>
      </c>
      <c r="F107" s="676">
        <v>-4.8099999999999997E-2</v>
      </c>
      <c r="G107" s="810">
        <v>-5.6300000000000003E-2</v>
      </c>
      <c r="H107" s="810">
        <v>-5.2699999999999997E-2</v>
      </c>
      <c r="I107" s="810">
        <v>-4.3299999999999998E-2</v>
      </c>
      <c r="J107" s="810">
        <v>-4.1399999999999999E-2</v>
      </c>
    </row>
    <row r="108" spans="1:10">
      <c r="A108" s="132" t="s">
        <v>732</v>
      </c>
      <c r="B108" s="676">
        <v>-9.2999999999999992E-3</v>
      </c>
      <c r="C108" s="676">
        <v>-1.1599999999999999E-2</v>
      </c>
      <c r="D108" s="676">
        <v>-1.9800000000000002E-2</v>
      </c>
      <c r="E108" s="676">
        <v>-3.5799999999999998E-2</v>
      </c>
      <c r="F108" s="676">
        <v>-3.2899999999999999E-2</v>
      </c>
      <c r="G108" s="810">
        <v>-2.1499999999999998E-2</v>
      </c>
      <c r="H108" s="810">
        <v>-3.2099999999999997E-2</v>
      </c>
      <c r="I108" s="810">
        <v>-2.0899999999999998E-2</v>
      </c>
      <c r="J108" s="810">
        <v>-1.6799999999999999E-2</v>
      </c>
    </row>
    <row r="109" spans="1:10" ht="15.75" thickBot="1">
      <c r="A109" s="132" t="s">
        <v>731</v>
      </c>
      <c r="B109" s="676">
        <v>-6.9999999999999999E-4</v>
      </c>
      <c r="C109" s="676">
        <v>-6.1000000000000004E-3</v>
      </c>
      <c r="D109" s="676">
        <v>6.9999999999999999E-4</v>
      </c>
      <c r="E109" s="676">
        <v>3.8999999999999998E-3</v>
      </c>
      <c r="F109" s="676">
        <v>3.8999999999999998E-3</v>
      </c>
      <c r="G109" s="810">
        <v>-1.9E-3</v>
      </c>
      <c r="H109" s="810">
        <v>-2.3699999999999999E-2</v>
      </c>
      <c r="I109" s="810">
        <v>-4.0000000000000001E-3</v>
      </c>
      <c r="J109" s="810">
        <v>-2.5999999999999999E-3</v>
      </c>
    </row>
    <row r="110" spans="1:10" ht="16.5" thickTop="1" thickBot="1">
      <c r="A110" s="135" t="s">
        <v>730</v>
      </c>
      <c r="B110" s="812"/>
      <c r="C110" s="812"/>
      <c r="D110" s="812"/>
      <c r="E110" s="812"/>
      <c r="F110" s="812"/>
      <c r="G110" s="811"/>
      <c r="H110" s="811"/>
      <c r="I110" s="811"/>
      <c r="J110" s="811"/>
    </row>
    <row r="111" spans="1:10" ht="15.75" thickTop="1">
      <c r="A111" s="132" t="s">
        <v>729</v>
      </c>
      <c r="B111" s="810">
        <v>6.3799999999999996E-2</v>
      </c>
      <c r="C111" s="810">
        <v>0.12609999999999999</v>
      </c>
      <c r="D111" s="810">
        <v>9.8500000000000004E-2</v>
      </c>
      <c r="E111" s="810">
        <v>0.11459999999999999</v>
      </c>
      <c r="F111" s="810">
        <v>0.14810000000000001</v>
      </c>
      <c r="G111" s="810">
        <v>0.1225</v>
      </c>
      <c r="H111" s="810">
        <v>7.7700000000000005E-2</v>
      </c>
      <c r="I111" s="810">
        <v>0.13650000000000001</v>
      </c>
      <c r="J111" s="810">
        <v>0.1118</v>
      </c>
    </row>
    <row r="112" spans="1:10">
      <c r="A112" s="132" t="s">
        <v>728</v>
      </c>
      <c r="B112" s="810">
        <v>-4.7000000000000002E-3</v>
      </c>
      <c r="C112" s="810">
        <v>-2.41E-2</v>
      </c>
      <c r="D112" s="810">
        <v>-1.29E-2</v>
      </c>
      <c r="E112" s="810">
        <v>1.4E-3</v>
      </c>
      <c r="F112" s="810">
        <v>-2.5000000000000001E-2</v>
      </c>
      <c r="G112" s="810">
        <v>-1.2999999999999999E-2</v>
      </c>
      <c r="H112" s="810">
        <v>-6.8999999999999999E-3</v>
      </c>
      <c r="I112" s="810">
        <v>-1.95E-2</v>
      </c>
      <c r="J112" s="810">
        <v>-1.6799999999999999E-2</v>
      </c>
    </row>
    <row r="113" spans="1:10">
      <c r="A113" s="132" t="s">
        <v>727</v>
      </c>
      <c r="B113" s="810">
        <v>-5.67E-2</v>
      </c>
      <c r="C113" s="810">
        <v>-8.8400000000000006E-2</v>
      </c>
      <c r="D113" s="810">
        <v>-8.3199999999999996E-2</v>
      </c>
      <c r="E113" s="810">
        <v>-0.1144</v>
      </c>
      <c r="F113" s="810">
        <v>-0.1129</v>
      </c>
      <c r="G113" s="810">
        <v>-0.1096</v>
      </c>
      <c r="H113" s="810">
        <v>-0.12330000000000001</v>
      </c>
      <c r="I113" s="810">
        <v>-0.111</v>
      </c>
      <c r="J113" s="810">
        <v>-8.8300000000000003E-2</v>
      </c>
    </row>
    <row r="114" spans="1:10">
      <c r="A114" s="132" t="s">
        <v>726</v>
      </c>
      <c r="B114" s="810">
        <v>0</v>
      </c>
      <c r="C114" s="810">
        <v>-5.0000000000000001E-4</v>
      </c>
      <c r="D114" s="810">
        <v>2.9999999999999997E-4</v>
      </c>
      <c r="E114" s="810">
        <v>0</v>
      </c>
      <c r="F114" s="810">
        <v>1E-4</v>
      </c>
      <c r="G114" s="810">
        <v>0</v>
      </c>
      <c r="H114" s="810">
        <v>0</v>
      </c>
      <c r="I114" s="810">
        <v>0</v>
      </c>
      <c r="J114" s="810">
        <v>-1E-4</v>
      </c>
    </row>
    <row r="115" spans="1:10">
      <c r="A115" s="132" t="s">
        <v>725</v>
      </c>
      <c r="B115" s="810">
        <v>-6.9999999999999999E-4</v>
      </c>
      <c r="C115" s="810">
        <v>8.0000000000000004E-4</v>
      </c>
      <c r="D115" s="810">
        <v>2.0000000000000001E-4</v>
      </c>
      <c r="E115" s="810">
        <v>-1E-4</v>
      </c>
      <c r="F115" s="810">
        <v>-2.0000000000000001E-4</v>
      </c>
      <c r="G115" s="810">
        <v>1.4E-3</v>
      </c>
      <c r="H115" s="810">
        <v>0</v>
      </c>
      <c r="I115" s="810">
        <v>0</v>
      </c>
      <c r="J115" s="810">
        <v>2.9999999999999997E-4</v>
      </c>
    </row>
    <row r="116" spans="1:10" ht="15.75" thickBot="1">
      <c r="A116" s="132" t="s">
        <v>724</v>
      </c>
      <c r="B116" s="810">
        <v>0</v>
      </c>
      <c r="C116" s="810">
        <v>0</v>
      </c>
      <c r="D116" s="810">
        <v>0</v>
      </c>
      <c r="E116" s="810">
        <v>0</v>
      </c>
      <c r="F116" s="810">
        <v>0</v>
      </c>
      <c r="G116" s="810">
        <v>2.0000000000000001E-4</v>
      </c>
      <c r="H116" s="810">
        <v>0</v>
      </c>
      <c r="I116" s="810">
        <v>0</v>
      </c>
      <c r="J116" s="810">
        <v>0</v>
      </c>
    </row>
    <row r="117" spans="1:10" ht="16.5" thickTop="1" thickBot="1">
      <c r="A117" s="769" t="s">
        <v>723</v>
      </c>
      <c r="B117" s="809">
        <v>1.6999999999999999E-3</v>
      </c>
      <c r="C117" s="809">
        <v>1.4E-2</v>
      </c>
      <c r="D117" s="809">
        <v>2.8E-3</v>
      </c>
      <c r="E117" s="809">
        <v>1.5E-3</v>
      </c>
      <c r="F117" s="809">
        <v>1.01E-2</v>
      </c>
      <c r="G117" s="809">
        <v>1.4E-3</v>
      </c>
      <c r="H117" s="809">
        <v>-5.2499999999999998E-2</v>
      </c>
      <c r="I117" s="809">
        <v>6.1000000000000004E-3</v>
      </c>
      <c r="J117" s="809">
        <v>6.8999999999999999E-3</v>
      </c>
    </row>
    <row r="118" spans="1:10" ht="3.75" customHeight="1" thickTop="1" thickBot="1">
      <c r="A118" s="808"/>
      <c r="B118" s="807"/>
      <c r="C118" s="807"/>
      <c r="D118" s="807"/>
      <c r="E118" s="807"/>
      <c r="F118" s="807"/>
      <c r="G118" s="806"/>
      <c r="H118" s="806"/>
      <c r="I118" s="806"/>
      <c r="J118" s="806"/>
    </row>
    <row r="119" spans="1:10" ht="15.75" thickTop="1">
      <c r="A119" s="1143" t="s">
        <v>722</v>
      </c>
      <c r="B119" s="1143"/>
      <c r="C119" s="1143"/>
      <c r="D119" s="1143"/>
      <c r="E119" s="1143"/>
      <c r="F119" s="1143"/>
      <c r="G119" s="1143"/>
      <c r="H119" s="1143"/>
      <c r="I119" s="1143"/>
      <c r="J119" s="1143"/>
    </row>
    <row r="120" spans="1:10">
      <c r="A120" s="1069" t="s">
        <v>721</v>
      </c>
      <c r="B120" s="1069"/>
      <c r="C120" s="1069"/>
      <c r="D120" s="1069"/>
      <c r="E120" s="1069"/>
      <c r="F120" s="1069"/>
      <c r="G120" s="1069"/>
      <c r="H120" s="1069"/>
      <c r="I120" s="1069"/>
      <c r="J120" s="1069"/>
    </row>
    <row r="121" spans="1:10">
      <c r="A121" s="1069" t="s">
        <v>720</v>
      </c>
      <c r="B121" s="1069"/>
      <c r="C121" s="1069"/>
      <c r="D121" s="1069"/>
      <c r="E121" s="1069"/>
      <c r="F121" s="1069"/>
      <c r="G121" s="1069"/>
      <c r="H121" s="1069"/>
      <c r="I121" s="1069"/>
      <c r="J121" s="1069"/>
    </row>
    <row r="122" spans="1:10">
      <c r="A122" s="1069" t="s">
        <v>719</v>
      </c>
      <c r="B122" s="1069"/>
      <c r="C122" s="1069"/>
      <c r="D122" s="1069"/>
      <c r="E122" s="1069"/>
      <c r="F122" s="1069"/>
      <c r="G122" s="1069"/>
      <c r="H122" s="1069"/>
      <c r="I122" s="1069"/>
      <c r="J122" s="1069"/>
    </row>
    <row r="123" spans="1:10">
      <c r="A123" s="1069" t="s">
        <v>718</v>
      </c>
      <c r="B123" s="1069"/>
      <c r="C123" s="1069"/>
      <c r="D123" s="1069"/>
      <c r="E123" s="1069"/>
      <c r="F123" s="1069"/>
      <c r="G123" s="1069"/>
      <c r="H123" s="1069"/>
      <c r="I123" s="1069"/>
      <c r="J123" s="1069"/>
    </row>
    <row r="124" spans="1:10" ht="27.75" customHeight="1">
      <c r="A124" s="1070" t="s">
        <v>717</v>
      </c>
      <c r="B124" s="1070"/>
      <c r="C124" s="1070"/>
      <c r="D124" s="1070"/>
      <c r="E124" s="1070"/>
      <c r="F124" s="1070"/>
      <c r="G124" s="1070"/>
      <c r="H124" s="1070"/>
      <c r="I124" s="1070"/>
      <c r="J124" s="1070"/>
    </row>
    <row r="125" spans="1:10">
      <c r="A125" s="1069" t="s">
        <v>716</v>
      </c>
      <c r="B125" s="1069"/>
      <c r="C125" s="1069"/>
      <c r="D125" s="1069"/>
      <c r="E125" s="1069"/>
      <c r="F125" s="1069"/>
      <c r="G125" s="1069"/>
      <c r="H125" s="1069"/>
      <c r="I125" s="1069"/>
      <c r="J125" s="1069"/>
    </row>
    <row r="126" spans="1:10">
      <c r="A126" s="1071" t="s">
        <v>715</v>
      </c>
      <c r="B126" s="1071"/>
      <c r="C126" s="1071"/>
      <c r="D126" s="1071"/>
      <c r="E126" s="1071"/>
      <c r="F126" s="1071"/>
      <c r="G126" s="1071"/>
      <c r="H126" s="1071"/>
      <c r="I126" s="1071"/>
      <c r="J126" s="1071"/>
    </row>
    <row r="127" spans="1:10" ht="15.75">
      <c r="A127" s="805"/>
      <c r="B127" s="126"/>
      <c r="C127" s="126"/>
      <c r="D127" s="126"/>
      <c r="E127" s="126"/>
      <c r="F127" s="126"/>
    </row>
  </sheetData>
  <mergeCells count="17">
    <mergeCell ref="A122:J122"/>
    <mergeCell ref="A123:J123"/>
    <mergeCell ref="A124:J124"/>
    <mergeCell ref="A125:J125"/>
    <mergeCell ref="A126:J126"/>
    <mergeCell ref="A121:J121"/>
    <mergeCell ref="A56:J56"/>
    <mergeCell ref="A1:J1"/>
    <mergeCell ref="A2:J2"/>
    <mergeCell ref="A3:J3"/>
    <mergeCell ref="A119:J119"/>
    <mergeCell ref="A120:J120"/>
    <mergeCell ref="A51:J51"/>
    <mergeCell ref="A52:J52"/>
    <mergeCell ref="A53:J53"/>
    <mergeCell ref="A54:J54"/>
    <mergeCell ref="A55:J5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85"/>
  <sheetViews>
    <sheetView zoomScaleNormal="100" workbookViewId="0">
      <selection sqref="A1:K3"/>
    </sheetView>
  </sheetViews>
  <sheetFormatPr baseColWidth="10" defaultColWidth="9.140625" defaultRowHeight="18"/>
  <cols>
    <col min="1" max="1" width="89.85546875" style="160" bestFit="1" customWidth="1"/>
    <col min="2" max="6" width="9.7109375" style="160" bestFit="1" customWidth="1"/>
    <col min="7" max="7" width="9.7109375" style="160" customWidth="1"/>
    <col min="8" max="8" width="10.7109375" style="160" bestFit="1" customWidth="1"/>
    <col min="9" max="10" width="10.7109375" style="160" customWidth="1"/>
    <col min="11" max="11" width="10.7109375" style="161" bestFit="1" customWidth="1"/>
    <col min="12" max="16384" width="9.140625" style="160"/>
  </cols>
  <sheetData>
    <row r="1" spans="1:22" ht="30" customHeight="1">
      <c r="A1" s="1073" t="s">
        <v>395</v>
      </c>
      <c r="B1" s="1073"/>
      <c r="C1" s="1073"/>
      <c r="D1" s="1073"/>
      <c r="E1" s="1073"/>
      <c r="F1" s="1073"/>
      <c r="G1" s="1073"/>
      <c r="H1" s="1073"/>
      <c r="I1" s="1073"/>
      <c r="J1" s="1073"/>
      <c r="K1" s="1073"/>
      <c r="L1" s="162"/>
      <c r="M1" s="162"/>
      <c r="N1" s="162"/>
      <c r="O1" s="162"/>
      <c r="P1" s="162"/>
      <c r="Q1" s="162"/>
      <c r="R1" s="162"/>
      <c r="S1" s="162"/>
      <c r="T1" s="162"/>
      <c r="U1" s="162"/>
      <c r="V1" s="162"/>
    </row>
    <row r="2" spans="1:22" ht="15" customHeight="1">
      <c r="A2" s="1074" t="s">
        <v>906</v>
      </c>
      <c r="B2" s="1074"/>
      <c r="C2" s="1074"/>
      <c r="D2" s="1074"/>
      <c r="E2" s="1074"/>
      <c r="F2" s="1074"/>
      <c r="G2" s="1074"/>
      <c r="H2" s="1074"/>
      <c r="I2" s="1074"/>
      <c r="J2" s="1074"/>
      <c r="K2" s="1074"/>
      <c r="L2" s="162"/>
      <c r="M2" s="162"/>
      <c r="N2" s="162"/>
      <c r="O2" s="162"/>
      <c r="P2" s="162"/>
      <c r="Q2" s="162"/>
      <c r="R2" s="162"/>
      <c r="S2" s="162"/>
      <c r="T2" s="162"/>
      <c r="U2" s="162"/>
      <c r="V2" s="162"/>
    </row>
    <row r="3" spans="1:22" ht="30" customHeight="1">
      <c r="A3" s="1075" t="s">
        <v>2</v>
      </c>
      <c r="B3" s="1075"/>
      <c r="C3" s="1075"/>
      <c r="D3" s="1075"/>
      <c r="E3" s="1075"/>
      <c r="F3" s="1075"/>
      <c r="G3" s="1075"/>
      <c r="H3" s="1075"/>
      <c r="I3" s="1075"/>
      <c r="J3" s="1075"/>
      <c r="K3" s="1075"/>
      <c r="L3" s="162"/>
      <c r="M3" s="162"/>
      <c r="N3" s="162"/>
      <c r="O3" s="162"/>
      <c r="P3" s="162"/>
      <c r="Q3" s="162"/>
      <c r="R3" s="162"/>
      <c r="S3" s="162"/>
      <c r="T3" s="162"/>
      <c r="U3" s="162"/>
      <c r="V3" s="162"/>
    </row>
    <row r="4" spans="1:22" ht="3.75" customHeight="1" thickBot="1">
      <c r="A4" s="162"/>
      <c r="B4" s="162"/>
      <c r="C4" s="162"/>
      <c r="D4" s="162"/>
      <c r="E4" s="162"/>
      <c r="F4" s="162"/>
      <c r="G4" s="162"/>
      <c r="H4" s="162"/>
      <c r="I4" s="162"/>
      <c r="J4" s="162"/>
      <c r="K4" s="162"/>
      <c r="L4" s="162"/>
      <c r="M4" s="162"/>
      <c r="N4" s="162"/>
      <c r="O4" s="162"/>
      <c r="P4" s="162"/>
      <c r="Q4" s="162"/>
      <c r="R4" s="162"/>
      <c r="S4" s="162"/>
      <c r="T4" s="162"/>
      <c r="U4" s="162"/>
      <c r="V4" s="162"/>
    </row>
    <row r="5" spans="1:22" s="183" customFormat="1" ht="30" customHeight="1" thickTop="1" thickBot="1">
      <c r="A5" s="186"/>
      <c r="B5" s="185" t="s">
        <v>903</v>
      </c>
      <c r="C5" s="185" t="s">
        <v>902</v>
      </c>
      <c r="D5" s="185" t="s">
        <v>901</v>
      </c>
      <c r="E5" s="185" t="s">
        <v>900</v>
      </c>
      <c r="F5" s="185" t="s">
        <v>899</v>
      </c>
      <c r="G5" s="185" t="s">
        <v>898</v>
      </c>
      <c r="H5" s="185" t="s">
        <v>897</v>
      </c>
      <c r="I5" s="185" t="s">
        <v>896</v>
      </c>
      <c r="J5" s="185" t="s">
        <v>895</v>
      </c>
      <c r="K5" s="185" t="s">
        <v>894</v>
      </c>
      <c r="L5" s="184"/>
      <c r="M5" s="184"/>
      <c r="N5" s="184"/>
      <c r="O5" s="184"/>
      <c r="P5" s="184"/>
      <c r="Q5" s="184"/>
      <c r="R5" s="184"/>
      <c r="S5" s="184"/>
      <c r="T5" s="184"/>
      <c r="U5" s="184"/>
      <c r="V5" s="184"/>
    </row>
    <row r="6" spans="1:22" ht="15" customHeight="1" thickTop="1" thickBot="1">
      <c r="A6" s="170" t="s">
        <v>893</v>
      </c>
      <c r="B6" s="465">
        <v>4033457.8172399998</v>
      </c>
      <c r="C6" s="465">
        <v>4474596.6765600005</v>
      </c>
      <c r="D6" s="465">
        <v>5432872.0645200005</v>
      </c>
      <c r="E6" s="465">
        <v>6231244.4709200002</v>
      </c>
      <c r="F6" s="465">
        <v>7901964.2556099994</v>
      </c>
      <c r="G6" s="465">
        <v>9581779.4965799991</v>
      </c>
      <c r="H6" s="465">
        <v>10434812.486129999</v>
      </c>
      <c r="I6" s="465">
        <v>10423663.412319999</v>
      </c>
      <c r="J6" s="465">
        <v>10497087.31514</v>
      </c>
      <c r="K6" s="465">
        <v>10163528.588510001</v>
      </c>
      <c r="L6" s="162"/>
      <c r="M6" s="162"/>
      <c r="N6" s="162"/>
      <c r="O6" s="162"/>
      <c r="P6" s="162"/>
      <c r="Q6" s="162"/>
      <c r="R6" s="162"/>
      <c r="S6" s="162"/>
      <c r="T6" s="162"/>
      <c r="U6" s="162"/>
      <c r="V6" s="162"/>
    </row>
    <row r="7" spans="1:22" s="181" customFormat="1" ht="15" customHeight="1" thickTop="1">
      <c r="A7" s="173" t="s">
        <v>9</v>
      </c>
      <c r="B7" s="466">
        <v>167653.16861000002</v>
      </c>
      <c r="C7" s="466">
        <v>198970.63688999999</v>
      </c>
      <c r="D7" s="466">
        <v>229045.20624</v>
      </c>
      <c r="E7" s="466">
        <v>229137.53441999998</v>
      </c>
      <c r="F7" s="466">
        <v>434587.40337000001</v>
      </c>
      <c r="G7" s="466">
        <v>545176.59058000008</v>
      </c>
      <c r="H7" s="466">
        <v>573746.33739999996</v>
      </c>
      <c r="I7" s="466">
        <v>695660.45686000003</v>
      </c>
      <c r="J7" s="466">
        <v>644735.52259000007</v>
      </c>
      <c r="K7" s="466">
        <v>613652.58580999996</v>
      </c>
      <c r="L7" s="162"/>
      <c r="M7" s="162"/>
      <c r="N7" s="162"/>
      <c r="O7" s="162"/>
      <c r="P7" s="162"/>
      <c r="Q7" s="162"/>
      <c r="R7" s="162"/>
      <c r="S7" s="162"/>
      <c r="T7" s="162"/>
      <c r="U7" s="162"/>
      <c r="V7" s="162"/>
    </row>
    <row r="8" spans="1:22" s="181" customFormat="1" ht="15" customHeight="1">
      <c r="A8" s="173" t="s">
        <v>18</v>
      </c>
      <c r="B8" s="466">
        <v>52894.738880000004</v>
      </c>
      <c r="C8" s="466">
        <v>60604.879860000001</v>
      </c>
      <c r="D8" s="466">
        <v>136397.93575999999</v>
      </c>
      <c r="E8" s="466">
        <v>79538.324200000003</v>
      </c>
      <c r="F8" s="466">
        <v>184966.36011000001</v>
      </c>
      <c r="G8" s="466">
        <v>228183.17246999999</v>
      </c>
      <c r="H8" s="466">
        <v>172867.4307</v>
      </c>
      <c r="I8" s="466">
        <v>249088.63441</v>
      </c>
      <c r="J8" s="466">
        <v>344112.72126999998</v>
      </c>
      <c r="K8" s="466">
        <v>341891.83581999998</v>
      </c>
      <c r="L8" s="162"/>
      <c r="M8" s="162"/>
      <c r="N8" s="162"/>
      <c r="O8" s="162"/>
      <c r="P8" s="162"/>
      <c r="Q8" s="162"/>
      <c r="R8" s="162"/>
      <c r="S8" s="162"/>
      <c r="T8" s="162"/>
      <c r="U8" s="162"/>
      <c r="V8" s="162"/>
    </row>
    <row r="9" spans="1:22" s="181" customFormat="1" ht="15" customHeight="1">
      <c r="A9" s="173" t="s">
        <v>27</v>
      </c>
      <c r="B9" s="466">
        <v>3650795.88864</v>
      </c>
      <c r="C9" s="466">
        <v>4017883.3179899999</v>
      </c>
      <c r="D9" s="466">
        <v>4823990.2233999996</v>
      </c>
      <c r="E9" s="466">
        <v>5603732.0973699996</v>
      </c>
      <c r="F9" s="466">
        <v>6803438.93621</v>
      </c>
      <c r="G9" s="466">
        <v>7343778.2615600005</v>
      </c>
      <c r="H9" s="466">
        <v>8218822.4450500002</v>
      </c>
      <c r="I9" s="466">
        <v>8054227.3349200003</v>
      </c>
      <c r="J9" s="466">
        <v>8182236.0536700003</v>
      </c>
      <c r="K9" s="466">
        <v>7941513.2804100001</v>
      </c>
      <c r="L9" s="162"/>
      <c r="M9" s="162"/>
      <c r="N9" s="162"/>
      <c r="O9" s="162"/>
      <c r="P9" s="162"/>
      <c r="Q9" s="162"/>
      <c r="R9" s="162"/>
      <c r="S9" s="162"/>
      <c r="T9" s="162"/>
      <c r="U9" s="162"/>
      <c r="V9" s="162"/>
    </row>
    <row r="10" spans="1:22" s="181" customFormat="1" ht="15" customHeight="1">
      <c r="A10" s="176" t="s">
        <v>892</v>
      </c>
      <c r="B10" s="466">
        <v>3699217.34485</v>
      </c>
      <c r="C10" s="466">
        <v>4071615.3467399999</v>
      </c>
      <c r="D10" s="466">
        <v>4910921.35513</v>
      </c>
      <c r="E10" s="466">
        <v>5683864.59241</v>
      </c>
      <c r="F10" s="466">
        <v>6334049.8495100001</v>
      </c>
      <c r="G10" s="466">
        <v>6920057.4871899998</v>
      </c>
      <c r="H10" s="466">
        <v>7865646.2810200006</v>
      </c>
      <c r="I10" s="466">
        <v>7731071.2721099993</v>
      </c>
      <c r="J10" s="466">
        <v>7892019.61558</v>
      </c>
      <c r="K10" s="466">
        <v>7655697.5623000003</v>
      </c>
      <c r="L10" s="162"/>
      <c r="M10" s="162"/>
      <c r="N10" s="162"/>
      <c r="O10" s="162"/>
      <c r="P10" s="162"/>
      <c r="Q10" s="162"/>
      <c r="R10" s="162"/>
      <c r="S10" s="162"/>
      <c r="T10" s="162"/>
      <c r="U10" s="162"/>
      <c r="V10" s="162"/>
    </row>
    <row r="11" spans="1:22" s="181" customFormat="1" ht="15" customHeight="1">
      <c r="A11" s="176" t="s">
        <v>891</v>
      </c>
      <c r="B11" s="466">
        <v>3637800.8045199998</v>
      </c>
      <c r="C11" s="466">
        <v>4001629.3086100002</v>
      </c>
      <c r="D11" s="466">
        <v>4834281.6162900003</v>
      </c>
      <c r="E11" s="466">
        <v>5565460.0044</v>
      </c>
      <c r="F11" s="466">
        <v>6209520.4820699999</v>
      </c>
      <c r="G11" s="466">
        <v>5988815.5118699996</v>
      </c>
      <c r="H11" s="466">
        <v>7076533.0847700005</v>
      </c>
      <c r="I11" s="466">
        <v>6990854.9250699999</v>
      </c>
      <c r="J11" s="466">
        <v>7180467.51774</v>
      </c>
      <c r="K11" s="466">
        <v>6978070.5718499999</v>
      </c>
      <c r="L11" s="162"/>
      <c r="M11" s="162"/>
      <c r="N11" s="162"/>
      <c r="O11" s="162"/>
      <c r="P11" s="162"/>
      <c r="Q11" s="162"/>
      <c r="R11" s="162"/>
      <c r="S11" s="162"/>
      <c r="T11" s="162"/>
      <c r="U11" s="162"/>
      <c r="V11" s="162"/>
    </row>
    <row r="12" spans="1:22" s="181" customFormat="1" ht="15" customHeight="1">
      <c r="A12" s="176" t="s">
        <v>890</v>
      </c>
      <c r="B12" s="466">
        <v>61416.540329999996</v>
      </c>
      <c r="C12" s="466">
        <v>69986.038130000001</v>
      </c>
      <c r="D12" s="466">
        <v>76639.738840000005</v>
      </c>
      <c r="E12" s="466">
        <v>118404.58801000001</v>
      </c>
      <c r="F12" s="466">
        <v>124529.36744</v>
      </c>
      <c r="G12" s="466">
        <v>931241.97532000009</v>
      </c>
      <c r="H12" s="466">
        <v>789113.19625000004</v>
      </c>
      <c r="I12" s="466">
        <v>740216.34703999991</v>
      </c>
      <c r="J12" s="466">
        <v>711552.09784000006</v>
      </c>
      <c r="K12" s="466">
        <v>677626.99045000004</v>
      </c>
      <c r="L12" s="162"/>
      <c r="M12" s="162"/>
      <c r="N12" s="162"/>
      <c r="O12" s="162"/>
      <c r="P12" s="162"/>
      <c r="Q12" s="162"/>
      <c r="R12" s="162"/>
      <c r="S12" s="162"/>
      <c r="T12" s="162"/>
      <c r="U12" s="162"/>
      <c r="V12" s="162"/>
    </row>
    <row r="13" spans="1:22" s="181" customFormat="1" ht="15" customHeight="1">
      <c r="A13" s="176" t="s">
        <v>889</v>
      </c>
      <c r="B13" s="466">
        <v>30095.301649999998</v>
      </c>
      <c r="C13" s="466">
        <v>35620.276669999999</v>
      </c>
      <c r="D13" s="466">
        <v>44006.29305</v>
      </c>
      <c r="E13" s="466">
        <v>48912.301439999996</v>
      </c>
      <c r="F13" s="466">
        <v>18276.403050000001</v>
      </c>
      <c r="G13" s="466">
        <v>53528.510040000001</v>
      </c>
      <c r="H13" s="466">
        <v>78035.802420000007</v>
      </c>
      <c r="I13" s="466">
        <v>89317.72451</v>
      </c>
      <c r="J13" s="466">
        <v>93724.681639999995</v>
      </c>
      <c r="K13" s="466">
        <v>111383.05847</v>
      </c>
      <c r="L13" s="162"/>
      <c r="M13" s="162"/>
      <c r="N13" s="162"/>
      <c r="O13" s="162"/>
      <c r="P13" s="162"/>
      <c r="Q13" s="162"/>
      <c r="R13" s="162"/>
      <c r="S13" s="162"/>
      <c r="T13" s="162"/>
      <c r="U13" s="162"/>
      <c r="V13" s="162"/>
    </row>
    <row r="14" spans="1:22" s="181" customFormat="1" ht="15" customHeight="1">
      <c r="A14" s="176" t="s">
        <v>888</v>
      </c>
      <c r="B14" s="466">
        <v>27758.771579999997</v>
      </c>
      <c r="C14" s="466">
        <v>33634.244119999996</v>
      </c>
      <c r="D14" s="466">
        <v>42132.066279999999</v>
      </c>
      <c r="E14" s="466">
        <v>45387.281329999998</v>
      </c>
      <c r="F14" s="466">
        <v>17433.83223</v>
      </c>
      <c r="G14" s="466">
        <v>42918.20534</v>
      </c>
      <c r="H14" s="466">
        <v>59156.182820000002</v>
      </c>
      <c r="I14" s="466">
        <v>68092.249450000003</v>
      </c>
      <c r="J14" s="466">
        <v>70727.308620000011</v>
      </c>
      <c r="K14" s="466">
        <v>83450.356419999996</v>
      </c>
      <c r="L14" s="162"/>
      <c r="M14" s="162"/>
      <c r="N14" s="162"/>
      <c r="O14" s="162"/>
      <c r="P14" s="162"/>
      <c r="Q14" s="162"/>
      <c r="R14" s="162"/>
      <c r="S14" s="162"/>
      <c r="T14" s="162"/>
      <c r="U14" s="162"/>
      <c r="V14" s="162"/>
    </row>
    <row r="15" spans="1:22" s="181" customFormat="1" ht="15" customHeight="1">
      <c r="A15" s="176" t="s">
        <v>887</v>
      </c>
      <c r="B15" s="466">
        <v>2336.5300699999998</v>
      </c>
      <c r="C15" s="466">
        <v>1986.0325500000001</v>
      </c>
      <c r="D15" s="466">
        <v>1874.22677</v>
      </c>
      <c r="E15" s="466">
        <v>3525.0201099999999</v>
      </c>
      <c r="F15" s="466">
        <v>842.57081999999991</v>
      </c>
      <c r="G15" s="466">
        <v>10610.304699999999</v>
      </c>
      <c r="H15" s="466">
        <v>18879.619600000002</v>
      </c>
      <c r="I15" s="466">
        <v>21225.475059999997</v>
      </c>
      <c r="J15" s="466">
        <v>22997.373019999999</v>
      </c>
      <c r="K15" s="466">
        <v>27932.70205</v>
      </c>
      <c r="L15" s="162"/>
      <c r="M15" s="162"/>
      <c r="N15" s="162"/>
      <c r="O15" s="162"/>
      <c r="P15" s="162"/>
      <c r="Q15" s="162"/>
      <c r="R15" s="162"/>
      <c r="S15" s="162"/>
      <c r="T15" s="162"/>
      <c r="U15" s="162"/>
      <c r="V15" s="162"/>
    </row>
    <row r="16" spans="1:22" s="181" customFormat="1" ht="15" customHeight="1">
      <c r="A16" s="176" t="s">
        <v>886</v>
      </c>
      <c r="B16" s="466">
        <v>38999.727869999995</v>
      </c>
      <c r="C16" s="466">
        <v>37554.837390000001</v>
      </c>
      <c r="D16" s="466">
        <v>50358.245619999994</v>
      </c>
      <c r="E16" s="466">
        <v>50482.565020000002</v>
      </c>
      <c r="F16" s="466">
        <v>43159.670239999999</v>
      </c>
      <c r="G16" s="466">
        <v>45977.541119999994</v>
      </c>
      <c r="H16" s="466">
        <v>78571.60742</v>
      </c>
      <c r="I16" s="466">
        <v>105687.18376999999</v>
      </c>
      <c r="J16" s="466">
        <v>113729.46931</v>
      </c>
      <c r="K16" s="466">
        <v>124063.33936</v>
      </c>
      <c r="L16" s="162"/>
      <c r="M16" s="162"/>
      <c r="N16" s="162"/>
      <c r="O16" s="162"/>
      <c r="P16" s="162"/>
      <c r="Q16" s="162"/>
      <c r="R16" s="162"/>
      <c r="S16" s="162"/>
      <c r="T16" s="162"/>
      <c r="U16" s="162"/>
      <c r="V16" s="162"/>
    </row>
    <row r="17" spans="1:22" s="181" customFormat="1" ht="15" customHeight="1">
      <c r="A17" s="176" t="s">
        <v>885</v>
      </c>
      <c r="B17" s="466">
        <v>32562.236209999999</v>
      </c>
      <c r="C17" s="466">
        <v>32264.638589999999</v>
      </c>
      <c r="D17" s="466">
        <v>41378.485679999998</v>
      </c>
      <c r="E17" s="466">
        <v>42441.834490000001</v>
      </c>
      <c r="F17" s="466">
        <v>35553.579010000001</v>
      </c>
      <c r="G17" s="466">
        <v>36134.13809</v>
      </c>
      <c r="H17" s="466">
        <v>57203.369829999996</v>
      </c>
      <c r="I17" s="466">
        <v>74657.620909999998</v>
      </c>
      <c r="J17" s="466">
        <v>78806.524609999993</v>
      </c>
      <c r="K17" s="466">
        <v>86138.660209999987</v>
      </c>
      <c r="L17" s="162"/>
      <c r="M17" s="162"/>
      <c r="N17" s="162"/>
      <c r="O17" s="162"/>
      <c r="P17" s="162"/>
      <c r="Q17" s="162"/>
      <c r="R17" s="162"/>
      <c r="S17" s="162"/>
      <c r="T17" s="162"/>
      <c r="U17" s="162"/>
      <c r="V17" s="162"/>
    </row>
    <row r="18" spans="1:22" s="181" customFormat="1" ht="15" customHeight="1">
      <c r="A18" s="176" t="s">
        <v>884</v>
      </c>
      <c r="B18" s="466">
        <v>6437.4916600000006</v>
      </c>
      <c r="C18" s="466">
        <v>5290.1988000000001</v>
      </c>
      <c r="D18" s="466">
        <v>8979.7599399999999</v>
      </c>
      <c r="E18" s="466">
        <v>8040.7305299999998</v>
      </c>
      <c r="F18" s="466">
        <v>7606.09123</v>
      </c>
      <c r="G18" s="466">
        <v>9843.4030299999995</v>
      </c>
      <c r="H18" s="466">
        <v>21368.237590000001</v>
      </c>
      <c r="I18" s="466">
        <v>31029.562859999998</v>
      </c>
      <c r="J18" s="466">
        <v>34922.9447</v>
      </c>
      <c r="K18" s="466">
        <v>37924.679149999996</v>
      </c>
      <c r="L18" s="162"/>
      <c r="M18" s="162"/>
      <c r="N18" s="162"/>
      <c r="O18" s="162"/>
      <c r="P18" s="162"/>
      <c r="Q18" s="162"/>
      <c r="R18" s="162"/>
      <c r="S18" s="162"/>
      <c r="T18" s="162"/>
      <c r="U18" s="162"/>
      <c r="V18" s="162"/>
    </row>
    <row r="19" spans="1:22" s="181" customFormat="1" ht="15" customHeight="1">
      <c r="A19" s="176" t="s">
        <v>40</v>
      </c>
      <c r="B19" s="466">
        <v>62099.027649999996</v>
      </c>
      <c r="C19" s="466">
        <v>64549.689130000006</v>
      </c>
      <c r="D19" s="466">
        <v>74435.349170000001</v>
      </c>
      <c r="E19" s="466">
        <v>87059.976060000001</v>
      </c>
      <c r="F19" s="466">
        <v>659131.64682000002</v>
      </c>
      <c r="G19" s="466">
        <v>614684.82927999995</v>
      </c>
      <c r="H19" s="466">
        <v>538174.81886</v>
      </c>
      <c r="I19" s="466">
        <v>490527.78474000003</v>
      </c>
      <c r="J19" s="466">
        <v>472487.37358999997</v>
      </c>
      <c r="K19" s="466">
        <v>461429.88860000001</v>
      </c>
      <c r="L19" s="162"/>
      <c r="M19" s="162"/>
      <c r="N19" s="162"/>
      <c r="O19" s="162"/>
      <c r="P19" s="162"/>
      <c r="Q19" s="162"/>
      <c r="R19" s="162"/>
      <c r="S19" s="162"/>
      <c r="T19" s="162"/>
      <c r="U19" s="162"/>
      <c r="V19" s="162"/>
    </row>
    <row r="20" spans="1:22" s="181" customFormat="1" ht="15" customHeight="1">
      <c r="A20" s="176" t="s">
        <v>883</v>
      </c>
      <c r="B20" s="466">
        <v>-179615.51337999999</v>
      </c>
      <c r="C20" s="466">
        <v>-191456.83194</v>
      </c>
      <c r="D20" s="466">
        <v>-255731.01957</v>
      </c>
      <c r="E20" s="466">
        <v>-266587.33756000001</v>
      </c>
      <c r="F20" s="466">
        <v>-251178.63341000001</v>
      </c>
      <c r="G20" s="466">
        <v>-290470.10606999998</v>
      </c>
      <c r="H20" s="466">
        <v>-341606.06466999999</v>
      </c>
      <c r="I20" s="466">
        <v>-362376.63020999997</v>
      </c>
      <c r="J20" s="466">
        <v>-389725.08645</v>
      </c>
      <c r="K20" s="466">
        <v>-411060.56832000002</v>
      </c>
      <c r="L20" s="162"/>
      <c r="M20" s="162"/>
      <c r="N20" s="162"/>
      <c r="O20" s="162"/>
      <c r="P20" s="162"/>
      <c r="Q20" s="162"/>
      <c r="R20" s="162"/>
      <c r="S20" s="162"/>
      <c r="T20" s="162"/>
      <c r="U20" s="162"/>
      <c r="V20" s="162"/>
    </row>
    <row r="21" spans="1:22" s="181" customFormat="1" ht="15" customHeight="1">
      <c r="A21" s="173" t="s">
        <v>70</v>
      </c>
      <c r="B21" s="466">
        <v>37145.192350000005</v>
      </c>
      <c r="C21" s="466">
        <v>40798.39849</v>
      </c>
      <c r="D21" s="466">
        <v>53844.791979999995</v>
      </c>
      <c r="E21" s="466">
        <v>64462.572959999998</v>
      </c>
      <c r="F21" s="466">
        <v>72009.969870000001</v>
      </c>
      <c r="G21" s="466">
        <v>76659.866190000001</v>
      </c>
      <c r="H21" s="466">
        <v>69851.534540000008</v>
      </c>
      <c r="I21" s="466">
        <v>75598.962489999991</v>
      </c>
      <c r="J21" s="466">
        <v>75812.598729999998</v>
      </c>
      <c r="K21" s="466">
        <v>85926.863280000005</v>
      </c>
      <c r="L21" s="162"/>
      <c r="M21" s="162"/>
      <c r="N21" s="162"/>
      <c r="O21" s="162"/>
      <c r="P21" s="162"/>
      <c r="Q21" s="162"/>
      <c r="R21" s="162"/>
      <c r="S21" s="162"/>
      <c r="T21" s="162"/>
      <c r="U21" s="162"/>
      <c r="V21" s="162"/>
    </row>
    <row r="22" spans="1:22" s="181" customFormat="1" ht="15" customHeight="1">
      <c r="A22" s="173" t="s">
        <v>76</v>
      </c>
      <c r="B22" s="466">
        <v>989.4274200000001</v>
      </c>
      <c r="C22" s="466">
        <v>912.89164000000005</v>
      </c>
      <c r="D22" s="466">
        <v>1062.1120600000002</v>
      </c>
      <c r="E22" s="466">
        <v>2877.1207100000001</v>
      </c>
      <c r="F22" s="466">
        <v>637.98235</v>
      </c>
      <c r="G22" s="466">
        <v>664.51229000000001</v>
      </c>
      <c r="H22" s="466">
        <v>878.26316000000008</v>
      </c>
      <c r="I22" s="466">
        <v>724.77826000000005</v>
      </c>
      <c r="J22" s="466">
        <v>943.36964</v>
      </c>
      <c r="K22" s="466">
        <v>1448.14994</v>
      </c>
      <c r="L22" s="162"/>
      <c r="M22" s="162"/>
      <c r="N22" s="162"/>
      <c r="O22" s="162"/>
      <c r="P22" s="162"/>
      <c r="Q22" s="162"/>
      <c r="R22" s="162"/>
      <c r="S22" s="162"/>
      <c r="T22" s="162"/>
      <c r="U22" s="162"/>
      <c r="V22" s="162"/>
    </row>
    <row r="23" spans="1:22" s="181" customFormat="1" ht="15" customHeight="1">
      <c r="A23" s="173" t="s">
        <v>882</v>
      </c>
      <c r="B23" s="466">
        <v>13457.860859999999</v>
      </c>
      <c r="C23" s="466">
        <v>24624.93823</v>
      </c>
      <c r="D23" s="466">
        <v>33323.506090000003</v>
      </c>
      <c r="E23" s="466">
        <v>52974.815950000004</v>
      </c>
      <c r="F23" s="466">
        <v>213182.56372000001</v>
      </c>
      <c r="G23" s="466">
        <v>1202678.12249</v>
      </c>
      <c r="H23" s="466">
        <v>1185592.16793</v>
      </c>
      <c r="I23" s="466">
        <v>1131885.2461900001</v>
      </c>
      <c r="J23" s="466">
        <v>1037082.18536</v>
      </c>
      <c r="K23" s="466">
        <v>979390.9818200001</v>
      </c>
      <c r="L23" s="162"/>
      <c r="M23" s="162"/>
      <c r="N23" s="162"/>
      <c r="O23" s="162"/>
      <c r="P23" s="162"/>
      <c r="Q23" s="162"/>
      <c r="R23" s="162"/>
      <c r="S23" s="162"/>
      <c r="T23" s="162"/>
      <c r="U23" s="162"/>
      <c r="V23" s="162"/>
    </row>
    <row r="24" spans="1:22" s="181" customFormat="1" ht="15" customHeight="1">
      <c r="A24" s="173" t="s">
        <v>86</v>
      </c>
      <c r="B24" s="466">
        <v>93378.84852</v>
      </c>
      <c r="C24" s="466">
        <v>110883.16448000001</v>
      </c>
      <c r="D24" s="466">
        <v>127605.06381000001</v>
      </c>
      <c r="E24" s="466">
        <v>170249.22097999998</v>
      </c>
      <c r="F24" s="466">
        <v>160427.28587999998</v>
      </c>
      <c r="G24" s="466">
        <v>157049.12966999999</v>
      </c>
      <c r="H24" s="466">
        <v>178584.03883</v>
      </c>
      <c r="I24" s="466">
        <v>179593.75202000001</v>
      </c>
      <c r="J24" s="466">
        <v>178972.65340000001</v>
      </c>
      <c r="K24" s="466">
        <v>165840.58677000002</v>
      </c>
      <c r="L24" s="162"/>
      <c r="M24" s="162"/>
      <c r="N24" s="162"/>
      <c r="O24" s="162"/>
      <c r="P24" s="162"/>
      <c r="Q24" s="162"/>
      <c r="R24" s="162"/>
      <c r="S24" s="162"/>
      <c r="T24" s="162"/>
      <c r="U24" s="162"/>
      <c r="V24" s="162"/>
    </row>
    <row r="25" spans="1:22" s="181" customFormat="1" ht="15" customHeight="1">
      <c r="A25" s="173" t="s">
        <v>881</v>
      </c>
      <c r="B25" s="466">
        <v>17142.69196</v>
      </c>
      <c r="C25" s="466">
        <v>19918.448980000001</v>
      </c>
      <c r="D25" s="466">
        <v>27603.225180000001</v>
      </c>
      <c r="E25" s="466">
        <v>28272.784329999999</v>
      </c>
      <c r="F25" s="466">
        <v>32713.754100000002</v>
      </c>
      <c r="G25" s="466">
        <v>27589.841329999999</v>
      </c>
      <c r="H25" s="466">
        <v>34470.268520000005</v>
      </c>
      <c r="I25" s="466">
        <v>36884.247170000002</v>
      </c>
      <c r="J25" s="466">
        <v>33192.210480000002</v>
      </c>
      <c r="K25" s="466">
        <v>33864.304659999994</v>
      </c>
      <c r="L25" s="162"/>
      <c r="M25" s="162"/>
      <c r="N25" s="162"/>
      <c r="O25" s="162"/>
      <c r="P25" s="162"/>
      <c r="Q25" s="162"/>
      <c r="R25" s="162"/>
      <c r="S25" s="162"/>
      <c r="T25" s="162"/>
      <c r="U25" s="162"/>
      <c r="V25" s="162"/>
    </row>
    <row r="26" spans="1:22" s="180" customFormat="1" ht="15" customHeight="1" thickBot="1">
      <c r="A26" s="173" t="s">
        <v>102</v>
      </c>
      <c r="B26" s="466">
        <v>0</v>
      </c>
      <c r="C26" s="466">
        <v>0</v>
      </c>
      <c r="D26" s="466">
        <v>0</v>
      </c>
      <c r="E26" s="466">
        <v>0</v>
      </c>
      <c r="F26" s="466">
        <v>0</v>
      </c>
      <c r="G26" s="466">
        <v>0</v>
      </c>
      <c r="H26" s="466">
        <v>0</v>
      </c>
      <c r="I26" s="466">
        <v>0</v>
      </c>
      <c r="J26" s="466">
        <v>0</v>
      </c>
      <c r="K26" s="466">
        <v>0</v>
      </c>
      <c r="L26" s="162"/>
      <c r="M26" s="162"/>
      <c r="N26" s="162"/>
      <c r="O26" s="162"/>
      <c r="P26" s="162"/>
      <c r="Q26" s="162"/>
      <c r="R26" s="162"/>
      <c r="S26" s="162"/>
      <c r="T26" s="162"/>
      <c r="U26" s="162"/>
      <c r="V26" s="162"/>
    </row>
    <row r="27" spans="1:22" ht="15" customHeight="1" thickTop="1" thickBot="1">
      <c r="A27" s="170" t="s">
        <v>880</v>
      </c>
      <c r="B27" s="465">
        <v>3162034.3268400002</v>
      </c>
      <c r="C27" s="465">
        <v>3542495.1760500004</v>
      </c>
      <c r="D27" s="465">
        <v>4303495.4396200003</v>
      </c>
      <c r="E27" s="465">
        <v>4951125.1679499997</v>
      </c>
      <c r="F27" s="465">
        <v>6572587.8021999998</v>
      </c>
      <c r="G27" s="465">
        <v>8235986.3786499994</v>
      </c>
      <c r="H27" s="465">
        <v>9016444.043610001</v>
      </c>
      <c r="I27" s="465">
        <v>8983726.0187999997</v>
      </c>
      <c r="J27" s="465">
        <v>9039527.8740300015</v>
      </c>
      <c r="K27" s="465">
        <v>8682748.7509400006</v>
      </c>
      <c r="L27" s="162"/>
      <c r="M27" s="162"/>
      <c r="N27" s="162"/>
      <c r="O27" s="162"/>
      <c r="P27" s="162"/>
      <c r="Q27" s="162"/>
      <c r="R27" s="162"/>
      <c r="S27" s="162"/>
      <c r="T27" s="162"/>
      <c r="U27" s="162"/>
      <c r="V27" s="162"/>
    </row>
    <row r="28" spans="1:22" s="181" customFormat="1" ht="15" customHeight="1" thickTop="1">
      <c r="A28" s="173" t="s">
        <v>879</v>
      </c>
      <c r="B28" s="466">
        <v>294.24556999999999</v>
      </c>
      <c r="C28" s="466">
        <v>342.54304999999999</v>
      </c>
      <c r="D28" s="466">
        <v>235.81457999999998</v>
      </c>
      <c r="E28" s="466">
        <v>188.90720999999999</v>
      </c>
      <c r="F28" s="466">
        <v>2697.0132100000001</v>
      </c>
      <c r="G28" s="466">
        <v>218795.19500000001</v>
      </c>
      <c r="H28" s="466">
        <v>1082598.2287699999</v>
      </c>
      <c r="I28" s="466">
        <v>1220370.9614300001</v>
      </c>
      <c r="J28" s="466">
        <v>948109.25002000004</v>
      </c>
      <c r="K28" s="466">
        <v>1612358.0099300002</v>
      </c>
      <c r="L28" s="162"/>
      <c r="M28" s="162"/>
      <c r="N28" s="162"/>
      <c r="O28" s="162"/>
      <c r="P28" s="162"/>
      <c r="Q28" s="162"/>
      <c r="R28" s="162"/>
      <c r="S28" s="162"/>
      <c r="T28" s="162"/>
      <c r="U28" s="162"/>
      <c r="V28" s="162"/>
    </row>
    <row r="29" spans="1:22" s="181" customFormat="1" ht="15" customHeight="1">
      <c r="A29" s="176" t="s">
        <v>878</v>
      </c>
      <c r="B29" s="466">
        <v>294.24556999999999</v>
      </c>
      <c r="C29" s="466">
        <v>342.54304999999999</v>
      </c>
      <c r="D29" s="466">
        <v>235.81457999999998</v>
      </c>
      <c r="E29" s="466">
        <v>188.90720999999999</v>
      </c>
      <c r="F29" s="466">
        <v>113.66438000000001</v>
      </c>
      <c r="G29" s="466">
        <v>93.094880000000003</v>
      </c>
      <c r="H29" s="466">
        <v>957.70365000000004</v>
      </c>
      <c r="I29" s="466">
        <v>545.48401000000001</v>
      </c>
      <c r="J29" s="466">
        <v>2231.6353599999998</v>
      </c>
      <c r="K29" s="466">
        <v>714.49635999999998</v>
      </c>
      <c r="L29" s="162"/>
      <c r="M29" s="162"/>
      <c r="N29" s="162"/>
      <c r="O29" s="162"/>
      <c r="P29" s="162"/>
      <c r="Q29" s="162"/>
      <c r="R29" s="162"/>
      <c r="S29" s="162"/>
      <c r="T29" s="162"/>
      <c r="U29" s="162"/>
      <c r="V29" s="162"/>
    </row>
    <row r="30" spans="1:22" s="181" customFormat="1" ht="15" customHeight="1">
      <c r="A30" s="176" t="s">
        <v>877</v>
      </c>
      <c r="B30" s="466">
        <v>0</v>
      </c>
      <c r="C30" s="466">
        <v>0</v>
      </c>
      <c r="D30" s="466">
        <v>0</v>
      </c>
      <c r="E30" s="466">
        <v>0</v>
      </c>
      <c r="F30" s="466">
        <v>86.106020000000001</v>
      </c>
      <c r="G30" s="466">
        <v>55099.786570000004</v>
      </c>
      <c r="H30" s="466">
        <v>321520.93037999998</v>
      </c>
      <c r="I30" s="466">
        <v>474517.05641000002</v>
      </c>
      <c r="J30" s="466">
        <v>498059.15883999999</v>
      </c>
      <c r="K30" s="466">
        <v>598703.77444000007</v>
      </c>
      <c r="L30" s="162"/>
      <c r="M30" s="162"/>
      <c r="N30" s="162"/>
      <c r="O30" s="162"/>
      <c r="P30" s="162"/>
      <c r="Q30" s="162"/>
      <c r="R30" s="162"/>
      <c r="S30" s="162"/>
      <c r="T30" s="162"/>
      <c r="U30" s="162"/>
      <c r="V30" s="162"/>
    </row>
    <row r="31" spans="1:22" s="181" customFormat="1" ht="15" customHeight="1">
      <c r="A31" s="176" t="s">
        <v>876</v>
      </c>
      <c r="B31" s="466">
        <v>0</v>
      </c>
      <c r="C31" s="466">
        <v>0</v>
      </c>
      <c r="D31" s="466">
        <v>0</v>
      </c>
      <c r="E31" s="466">
        <v>0</v>
      </c>
      <c r="F31" s="466">
        <v>2493.38</v>
      </c>
      <c r="G31" s="466">
        <v>32880.391100000001</v>
      </c>
      <c r="H31" s="466">
        <v>55853.521500000003</v>
      </c>
      <c r="I31" s="466">
        <v>60978.452270000002</v>
      </c>
      <c r="J31" s="466">
        <v>62879.54219</v>
      </c>
      <c r="K31" s="466">
        <v>77433.007849999995</v>
      </c>
      <c r="L31" s="162"/>
      <c r="M31" s="162"/>
      <c r="N31" s="162"/>
      <c r="O31" s="162"/>
      <c r="P31" s="162"/>
      <c r="Q31" s="162"/>
      <c r="R31" s="162"/>
      <c r="S31" s="162"/>
      <c r="T31" s="162"/>
      <c r="U31" s="162"/>
      <c r="V31" s="162"/>
    </row>
    <row r="32" spans="1:22" s="181" customFormat="1" ht="15" customHeight="1">
      <c r="A32" s="176" t="s">
        <v>875</v>
      </c>
      <c r="B32" s="466">
        <v>0</v>
      </c>
      <c r="C32" s="466">
        <v>0</v>
      </c>
      <c r="D32" s="466">
        <v>0</v>
      </c>
      <c r="E32" s="466">
        <v>0</v>
      </c>
      <c r="F32" s="466">
        <v>0</v>
      </c>
      <c r="G32" s="466">
        <v>0.76036999999999999</v>
      </c>
      <c r="H32" s="466">
        <v>821.25189999999998</v>
      </c>
      <c r="I32" s="466">
        <v>683.13307999999995</v>
      </c>
      <c r="J32" s="466">
        <v>844.45620999999994</v>
      </c>
      <c r="K32" s="466">
        <v>1725.3209399999998</v>
      </c>
      <c r="L32" s="162"/>
      <c r="M32" s="162"/>
      <c r="N32" s="162"/>
      <c r="O32" s="162"/>
      <c r="P32" s="162"/>
      <c r="Q32" s="162"/>
      <c r="R32" s="162"/>
      <c r="S32" s="162"/>
      <c r="T32" s="162"/>
      <c r="U32" s="162"/>
      <c r="V32" s="162"/>
    </row>
    <row r="33" spans="1:22" s="181" customFormat="1" ht="15" customHeight="1">
      <c r="A33" s="176" t="s">
        <v>874</v>
      </c>
      <c r="B33" s="466">
        <v>0</v>
      </c>
      <c r="C33" s="466">
        <v>0</v>
      </c>
      <c r="D33" s="466">
        <v>0</v>
      </c>
      <c r="E33" s="466">
        <v>0</v>
      </c>
      <c r="F33" s="466">
        <v>0</v>
      </c>
      <c r="G33" s="466">
        <v>129408.17202</v>
      </c>
      <c r="H33" s="466">
        <v>683637.05327000003</v>
      </c>
      <c r="I33" s="466">
        <v>658040.41278000001</v>
      </c>
      <c r="J33" s="466">
        <v>375653.51629</v>
      </c>
      <c r="K33" s="466">
        <v>886016.15838000004</v>
      </c>
      <c r="L33" s="162"/>
      <c r="M33" s="162"/>
      <c r="N33" s="162"/>
      <c r="O33" s="162"/>
      <c r="P33" s="162"/>
      <c r="Q33" s="162"/>
      <c r="R33" s="162"/>
      <c r="S33" s="162"/>
      <c r="T33" s="162"/>
      <c r="U33" s="162"/>
      <c r="V33" s="162"/>
    </row>
    <row r="34" spans="1:22" s="181" customFormat="1" ht="15" customHeight="1">
      <c r="A34" s="176" t="s">
        <v>873</v>
      </c>
      <c r="B34" s="466">
        <v>0</v>
      </c>
      <c r="C34" s="466">
        <v>0</v>
      </c>
      <c r="D34" s="466">
        <v>0</v>
      </c>
      <c r="E34" s="466">
        <v>0</v>
      </c>
      <c r="F34" s="466">
        <v>3.8628100000000001</v>
      </c>
      <c r="G34" s="466">
        <v>1312.9900600000001</v>
      </c>
      <c r="H34" s="466">
        <v>19807.768070000002</v>
      </c>
      <c r="I34" s="466">
        <v>25606.422879999998</v>
      </c>
      <c r="J34" s="466">
        <v>8440.9411300000011</v>
      </c>
      <c r="K34" s="466">
        <v>47765.251960000001</v>
      </c>
      <c r="L34" s="162"/>
      <c r="M34" s="162"/>
      <c r="N34" s="162"/>
      <c r="O34" s="162"/>
      <c r="P34" s="162"/>
      <c r="Q34" s="162"/>
      <c r="R34" s="162"/>
      <c r="S34" s="162"/>
      <c r="T34" s="162"/>
      <c r="U34" s="162"/>
      <c r="V34" s="162"/>
    </row>
    <row r="35" spans="1:22" s="181" customFormat="1" ht="15" customHeight="1">
      <c r="A35" s="173" t="s">
        <v>872</v>
      </c>
      <c r="B35" s="466">
        <v>0</v>
      </c>
      <c r="C35" s="466">
        <v>0</v>
      </c>
      <c r="D35" s="466">
        <v>0</v>
      </c>
      <c r="E35" s="466">
        <v>0</v>
      </c>
      <c r="F35" s="466">
        <v>373.82026000000002</v>
      </c>
      <c r="G35" s="466">
        <v>0</v>
      </c>
      <c r="H35" s="466">
        <v>0</v>
      </c>
      <c r="I35" s="466">
        <v>0</v>
      </c>
      <c r="J35" s="466">
        <v>26.93562</v>
      </c>
      <c r="K35" s="466">
        <v>18.605889999999999</v>
      </c>
      <c r="L35" s="162"/>
      <c r="M35" s="162"/>
      <c r="N35" s="162"/>
      <c r="O35" s="162"/>
      <c r="P35" s="162"/>
      <c r="Q35" s="162"/>
      <c r="R35" s="162"/>
      <c r="S35" s="162"/>
      <c r="T35" s="162"/>
      <c r="U35" s="162"/>
      <c r="V35" s="162"/>
    </row>
    <row r="36" spans="1:22" s="181" customFormat="1" ht="15" customHeight="1">
      <c r="A36" s="173" t="s">
        <v>871</v>
      </c>
      <c r="B36" s="466">
        <v>2953569.32039</v>
      </c>
      <c r="C36" s="466">
        <v>3283430.8400599998</v>
      </c>
      <c r="D36" s="466">
        <v>3948086.0904099997</v>
      </c>
      <c r="E36" s="466">
        <v>4380989.3709399998</v>
      </c>
      <c r="F36" s="466">
        <v>4198076.3662600005</v>
      </c>
      <c r="G36" s="466">
        <v>5540758.1034799991</v>
      </c>
      <c r="H36" s="466">
        <v>5703533.4702399997</v>
      </c>
      <c r="I36" s="466">
        <v>5284456.4546099994</v>
      </c>
      <c r="J36" s="466">
        <v>5279982.2512299996</v>
      </c>
      <c r="K36" s="466">
        <v>5134464.3420299999</v>
      </c>
      <c r="L36" s="162"/>
      <c r="M36" s="162"/>
      <c r="N36" s="162"/>
      <c r="O36" s="162"/>
      <c r="P36" s="162"/>
      <c r="Q36" s="162"/>
      <c r="R36" s="162"/>
      <c r="S36" s="162"/>
      <c r="T36" s="162"/>
      <c r="U36" s="162"/>
      <c r="V36" s="162"/>
    </row>
    <row r="37" spans="1:22" s="181" customFormat="1" ht="15" customHeight="1">
      <c r="A37" s="173" t="s">
        <v>870</v>
      </c>
      <c r="B37" s="466">
        <v>130956.26829000001</v>
      </c>
      <c r="C37" s="466">
        <v>158501.36709000001</v>
      </c>
      <c r="D37" s="466">
        <v>209383.23475999999</v>
      </c>
      <c r="E37" s="466">
        <v>257386.67238</v>
      </c>
      <c r="F37" s="466">
        <v>269879.69416000001</v>
      </c>
      <c r="G37" s="466">
        <v>193753.85512999998</v>
      </c>
      <c r="H37" s="466">
        <v>250515.79528999998</v>
      </c>
      <c r="I37" s="466">
        <v>233647.55055000001</v>
      </c>
      <c r="J37" s="466">
        <v>227321.69900999998</v>
      </c>
      <c r="K37" s="466">
        <v>230057.0429</v>
      </c>
      <c r="L37" s="162"/>
      <c r="M37" s="162"/>
      <c r="N37" s="162"/>
      <c r="O37" s="162"/>
      <c r="P37" s="162"/>
      <c r="Q37" s="162"/>
      <c r="R37" s="162"/>
      <c r="S37" s="162"/>
      <c r="T37" s="162"/>
      <c r="U37" s="162"/>
      <c r="V37" s="162"/>
    </row>
    <row r="38" spans="1:22" s="181" customFormat="1" ht="15" customHeight="1">
      <c r="A38" s="173" t="s">
        <v>147</v>
      </c>
      <c r="B38" s="466">
        <v>42236.150090000003</v>
      </c>
      <c r="C38" s="466">
        <v>53454.892319999999</v>
      </c>
      <c r="D38" s="466">
        <v>77776.618989999988</v>
      </c>
      <c r="E38" s="466">
        <v>91027.669420000006</v>
      </c>
      <c r="F38" s="466">
        <v>104886.95666</v>
      </c>
      <c r="G38" s="466">
        <v>112257.44953</v>
      </c>
      <c r="H38" s="466">
        <v>162269.50881999999</v>
      </c>
      <c r="I38" s="466">
        <v>175003.57521000001</v>
      </c>
      <c r="J38" s="466">
        <v>156496.18458999999</v>
      </c>
      <c r="K38" s="466">
        <v>166221.58043</v>
      </c>
      <c r="L38" s="162"/>
      <c r="M38" s="162"/>
      <c r="N38" s="162"/>
      <c r="O38" s="162"/>
      <c r="P38" s="162"/>
      <c r="Q38" s="162"/>
      <c r="R38" s="162"/>
      <c r="S38" s="162"/>
      <c r="T38" s="162"/>
      <c r="U38" s="162"/>
      <c r="V38" s="162"/>
    </row>
    <row r="39" spans="1:22" s="181" customFormat="1" ht="15" customHeight="1">
      <c r="A39" s="173" t="s">
        <v>154</v>
      </c>
      <c r="B39" s="466">
        <v>3544.6462799999999</v>
      </c>
      <c r="C39" s="466">
        <v>0</v>
      </c>
      <c r="D39" s="466">
        <v>33810.927499999998</v>
      </c>
      <c r="E39" s="466">
        <v>191279.02999000001</v>
      </c>
      <c r="F39" s="466">
        <v>1973898.14934</v>
      </c>
      <c r="G39" s="466">
        <v>2121958.5817999998</v>
      </c>
      <c r="H39" s="466">
        <v>1743274.0814799999</v>
      </c>
      <c r="I39" s="466">
        <v>1889055.34042</v>
      </c>
      <c r="J39" s="466">
        <v>1922680.2747500001</v>
      </c>
      <c r="K39" s="466">
        <v>1464921.46108</v>
      </c>
      <c r="L39" s="162"/>
      <c r="M39" s="162"/>
      <c r="N39" s="162"/>
      <c r="O39" s="162"/>
      <c r="P39" s="162"/>
      <c r="Q39" s="162"/>
      <c r="R39" s="162"/>
      <c r="S39" s="162"/>
      <c r="T39" s="162"/>
      <c r="U39" s="162"/>
      <c r="V39" s="162"/>
    </row>
    <row r="40" spans="1:22" s="181" customFormat="1" ht="15" customHeight="1">
      <c r="A40" s="173" t="s">
        <v>869</v>
      </c>
      <c r="B40" s="466">
        <v>31433.696219999998</v>
      </c>
      <c r="C40" s="466">
        <v>46765.533530000001</v>
      </c>
      <c r="D40" s="466">
        <v>34202.753380000002</v>
      </c>
      <c r="E40" s="466">
        <v>30253.518010000003</v>
      </c>
      <c r="F40" s="466">
        <v>22775.802309999999</v>
      </c>
      <c r="G40" s="466">
        <v>48463.19371</v>
      </c>
      <c r="H40" s="466">
        <v>71955.981889999995</v>
      </c>
      <c r="I40" s="466">
        <v>63579.416250000002</v>
      </c>
      <c r="J40" s="466">
        <v>83033.450629999992</v>
      </c>
      <c r="K40" s="466">
        <v>74707.708680000011</v>
      </c>
      <c r="L40" s="162"/>
      <c r="M40" s="162"/>
      <c r="N40" s="162"/>
      <c r="O40" s="162"/>
      <c r="P40" s="162"/>
      <c r="Q40" s="162"/>
      <c r="R40" s="162"/>
      <c r="S40" s="162"/>
      <c r="T40" s="162"/>
      <c r="U40" s="162"/>
      <c r="V40" s="162"/>
    </row>
    <row r="41" spans="1:22" s="180" customFormat="1" ht="15" customHeight="1" thickBot="1">
      <c r="A41" s="173" t="s">
        <v>128</v>
      </c>
      <c r="B41" s="466">
        <v>0</v>
      </c>
      <c r="C41" s="466">
        <v>0</v>
      </c>
      <c r="D41" s="466">
        <v>0</v>
      </c>
      <c r="E41" s="466">
        <v>0</v>
      </c>
      <c r="F41" s="466">
        <v>0</v>
      </c>
      <c r="G41" s="466">
        <v>0</v>
      </c>
      <c r="H41" s="466">
        <v>2296.97712</v>
      </c>
      <c r="I41" s="466">
        <v>117612.72033</v>
      </c>
      <c r="J41" s="466">
        <v>421877.82818000001</v>
      </c>
      <c r="K41" s="466">
        <v>0</v>
      </c>
      <c r="L41" s="162"/>
      <c r="M41" s="162"/>
      <c r="N41" s="162"/>
      <c r="O41" s="162"/>
      <c r="P41" s="162"/>
      <c r="Q41" s="162"/>
      <c r="R41" s="162"/>
      <c r="S41" s="162"/>
      <c r="T41" s="162"/>
      <c r="U41" s="162"/>
      <c r="V41" s="162"/>
    </row>
    <row r="42" spans="1:22" ht="15" customHeight="1" thickTop="1" thickBot="1">
      <c r="A42" s="170" t="s">
        <v>868</v>
      </c>
      <c r="B42" s="465">
        <v>871423.49040000001</v>
      </c>
      <c r="C42" s="465">
        <v>932101.50051000004</v>
      </c>
      <c r="D42" s="465">
        <v>1129376.6249000002</v>
      </c>
      <c r="E42" s="465">
        <v>1280119.3029400001</v>
      </c>
      <c r="F42" s="465">
        <v>1329376.4534200002</v>
      </c>
      <c r="G42" s="465">
        <v>1345793.11794</v>
      </c>
      <c r="H42" s="465">
        <v>1418368.44252</v>
      </c>
      <c r="I42" s="465">
        <v>1439937.3935499999</v>
      </c>
      <c r="J42" s="465">
        <v>1457559.4411099998</v>
      </c>
      <c r="K42" s="465">
        <v>1480779.8377400001</v>
      </c>
      <c r="L42" s="162"/>
      <c r="M42" s="162"/>
      <c r="N42" s="162"/>
      <c r="O42" s="162"/>
      <c r="P42" s="162"/>
      <c r="Q42" s="162"/>
      <c r="R42" s="162"/>
      <c r="S42" s="162"/>
      <c r="T42" s="162"/>
      <c r="U42" s="162"/>
      <c r="V42" s="162"/>
    </row>
    <row r="43" spans="1:22" s="181" customFormat="1" ht="15" customHeight="1" thickTop="1">
      <c r="A43" s="173" t="s">
        <v>169</v>
      </c>
      <c r="B43" s="466">
        <v>754985.15498999995</v>
      </c>
      <c r="C43" s="466">
        <v>817483.82941999997</v>
      </c>
      <c r="D43" s="466">
        <v>989765.58779999998</v>
      </c>
      <c r="E43" s="466">
        <v>1102032.50523</v>
      </c>
      <c r="F43" s="466">
        <v>1174735.3027899999</v>
      </c>
      <c r="G43" s="466">
        <v>1215512.5841199998</v>
      </c>
      <c r="H43" s="466">
        <v>1255084.6971500001</v>
      </c>
      <c r="I43" s="466">
        <v>1305973.0605299999</v>
      </c>
      <c r="J43" s="466">
        <v>1310621.0605299999</v>
      </c>
      <c r="K43" s="466">
        <v>1330354.6885499998</v>
      </c>
      <c r="L43" s="162"/>
      <c r="M43" s="162"/>
      <c r="N43" s="162"/>
      <c r="O43" s="162"/>
      <c r="P43" s="162"/>
      <c r="Q43" s="162"/>
      <c r="R43" s="162"/>
      <c r="S43" s="162"/>
      <c r="T43" s="162"/>
      <c r="U43" s="162"/>
      <c r="V43" s="162"/>
    </row>
    <row r="44" spans="1:22" s="181" customFormat="1" ht="15" customHeight="1">
      <c r="A44" s="173" t="s">
        <v>173</v>
      </c>
      <c r="B44" s="466">
        <v>2880.52144</v>
      </c>
      <c r="C44" s="466">
        <v>2880.52144</v>
      </c>
      <c r="D44" s="466">
        <v>2880.52144</v>
      </c>
      <c r="E44" s="466">
        <v>24036.31695</v>
      </c>
      <c r="F44" s="466">
        <v>21128.33814</v>
      </c>
      <c r="G44" s="466">
        <v>18727.438120000003</v>
      </c>
      <c r="H44" s="466">
        <v>7243.1701199999998</v>
      </c>
      <c r="I44" s="466">
        <v>11891.170119999999</v>
      </c>
      <c r="J44" s="466">
        <v>5185.1701199999998</v>
      </c>
      <c r="K44" s="466">
        <v>1797.46334</v>
      </c>
      <c r="L44" s="162"/>
      <c r="M44" s="162"/>
      <c r="N44" s="162"/>
      <c r="O44" s="162"/>
      <c r="P44" s="162"/>
      <c r="Q44" s="162"/>
      <c r="R44" s="162"/>
      <c r="S44" s="162"/>
      <c r="T44" s="162"/>
      <c r="U44" s="162"/>
      <c r="V44" s="162"/>
    </row>
    <row r="45" spans="1:22" s="181" customFormat="1" ht="15" customHeight="1">
      <c r="A45" s="173" t="s">
        <v>177</v>
      </c>
      <c r="B45" s="466">
        <v>0</v>
      </c>
      <c r="C45" s="466">
        <v>0</v>
      </c>
      <c r="D45" s="466">
        <v>0</v>
      </c>
      <c r="E45" s="466">
        <v>0</v>
      </c>
      <c r="F45" s="466">
        <v>0</v>
      </c>
      <c r="G45" s="466">
        <v>0</v>
      </c>
      <c r="H45" s="466">
        <v>0</v>
      </c>
      <c r="I45" s="466">
        <v>0</v>
      </c>
      <c r="J45" s="466">
        <v>0</v>
      </c>
      <c r="K45" s="466">
        <v>0</v>
      </c>
      <c r="L45" s="162"/>
      <c r="M45" s="162"/>
      <c r="N45" s="162"/>
      <c r="O45" s="162"/>
      <c r="P45" s="162"/>
      <c r="Q45" s="162"/>
      <c r="R45" s="162"/>
      <c r="S45" s="162"/>
      <c r="T45" s="162"/>
      <c r="U45" s="162"/>
      <c r="V45" s="162"/>
    </row>
    <row r="46" spans="1:22" s="181" customFormat="1" ht="15" customHeight="1">
      <c r="A46" s="173" t="s">
        <v>867</v>
      </c>
      <c r="B46" s="466">
        <v>43052.662880000003</v>
      </c>
      <c r="C46" s="466">
        <v>51066.139729999995</v>
      </c>
      <c r="D46" s="466">
        <v>65722.340649999998</v>
      </c>
      <c r="E46" s="466">
        <v>81108.213470000002</v>
      </c>
      <c r="F46" s="466">
        <v>107983.31731</v>
      </c>
      <c r="G46" s="466">
        <v>116959.98092</v>
      </c>
      <c r="H46" s="466">
        <v>122246.24523999999</v>
      </c>
      <c r="I46" s="466">
        <v>134968.04084999999</v>
      </c>
      <c r="J46" s="466">
        <v>134968.04084999999</v>
      </c>
      <c r="K46" s="466">
        <v>144255.62222999998</v>
      </c>
      <c r="L46" s="162"/>
      <c r="M46" s="162"/>
      <c r="N46" s="162"/>
      <c r="O46" s="162"/>
      <c r="P46" s="162"/>
      <c r="Q46" s="162"/>
      <c r="R46" s="162"/>
      <c r="S46" s="162"/>
      <c r="T46" s="162"/>
      <c r="U46" s="162"/>
      <c r="V46" s="162"/>
    </row>
    <row r="47" spans="1:22" s="181" customFormat="1" ht="15" customHeight="1">
      <c r="A47" s="173" t="s">
        <v>183</v>
      </c>
      <c r="B47" s="466">
        <v>70505.151089999999</v>
      </c>
      <c r="C47" s="466">
        <v>60671.009920000004</v>
      </c>
      <c r="D47" s="466">
        <v>71008.175010000006</v>
      </c>
      <c r="E47" s="466">
        <v>72942.267290000003</v>
      </c>
      <c r="F47" s="466">
        <v>25529.495179999998</v>
      </c>
      <c r="G47" s="466">
        <v>-5406.8852200000001</v>
      </c>
      <c r="H47" s="466">
        <v>33794.330009999998</v>
      </c>
      <c r="I47" s="466">
        <v>-12894.87795</v>
      </c>
      <c r="J47" s="466">
        <v>6785.1696099999999</v>
      </c>
      <c r="K47" s="466">
        <v>4372.0636199999999</v>
      </c>
      <c r="L47" s="162"/>
      <c r="M47" s="162"/>
      <c r="N47" s="162"/>
      <c r="O47" s="162"/>
      <c r="P47" s="162"/>
      <c r="Q47" s="162"/>
      <c r="R47" s="162"/>
      <c r="S47" s="162"/>
      <c r="T47" s="162"/>
      <c r="U47" s="162"/>
      <c r="V47" s="162"/>
    </row>
    <row r="48" spans="1:22" s="181" customFormat="1" ht="15" customHeight="1">
      <c r="A48" s="176" t="s">
        <v>866</v>
      </c>
      <c r="B48" s="466">
        <v>2499.93145</v>
      </c>
      <c r="C48" s="466">
        <v>0</v>
      </c>
      <c r="D48" s="466">
        <v>-3872.1011200000003</v>
      </c>
      <c r="E48" s="466">
        <v>-25174.512149999999</v>
      </c>
      <c r="F48" s="466">
        <v>-22635.634100000003</v>
      </c>
      <c r="G48" s="466">
        <v>-15513.55083</v>
      </c>
      <c r="H48" s="466">
        <v>-29296.262920000001</v>
      </c>
      <c r="I48" s="466">
        <v>-29812.831420000002</v>
      </c>
      <c r="J48" s="466">
        <v>-29812.831420000002</v>
      </c>
      <c r="K48" s="466">
        <v>-18848.335340000001</v>
      </c>
      <c r="L48" s="162"/>
      <c r="M48" s="162"/>
      <c r="N48" s="162"/>
      <c r="O48" s="162"/>
      <c r="P48" s="162"/>
      <c r="Q48" s="162"/>
      <c r="R48" s="162"/>
      <c r="S48" s="162"/>
      <c r="T48" s="162"/>
      <c r="U48" s="162"/>
      <c r="V48" s="162"/>
    </row>
    <row r="49" spans="1:22" s="180" customFormat="1" ht="15" customHeight="1" thickBot="1">
      <c r="A49" s="176" t="s">
        <v>865</v>
      </c>
      <c r="B49" s="466">
        <v>68005.219639999996</v>
      </c>
      <c r="C49" s="466">
        <v>60671.009920000004</v>
      </c>
      <c r="D49" s="466">
        <v>74880.276129999998</v>
      </c>
      <c r="E49" s="466">
        <v>98116.779439999998</v>
      </c>
      <c r="F49" s="466">
        <v>48165.129280000001</v>
      </c>
      <c r="G49" s="466">
        <v>10106.66561</v>
      </c>
      <c r="H49" s="466">
        <v>63090.592929999999</v>
      </c>
      <c r="I49" s="466">
        <v>16917.95347</v>
      </c>
      <c r="J49" s="466">
        <v>36598.001029999999</v>
      </c>
      <c r="K49" s="466">
        <v>23220.398960000002</v>
      </c>
      <c r="L49" s="162"/>
      <c r="M49" s="162"/>
      <c r="N49" s="162"/>
      <c r="O49" s="162"/>
      <c r="P49" s="162"/>
      <c r="Q49" s="162"/>
      <c r="R49" s="162"/>
      <c r="S49" s="162"/>
      <c r="T49" s="162"/>
      <c r="U49" s="162"/>
      <c r="V49" s="162"/>
    </row>
    <row r="50" spans="1:22" ht="15" customHeight="1" thickTop="1" thickBot="1">
      <c r="A50" s="170" t="s">
        <v>864</v>
      </c>
      <c r="B50" s="465">
        <v>4033457.8172399998</v>
      </c>
      <c r="C50" s="465">
        <v>4474596.6765600005</v>
      </c>
      <c r="D50" s="465">
        <v>5432872.0645200005</v>
      </c>
      <c r="E50" s="465">
        <v>6231244.4708900005</v>
      </c>
      <c r="F50" s="465">
        <v>7901964.25562</v>
      </c>
      <c r="G50" s="465">
        <v>9581779.4965899996</v>
      </c>
      <c r="H50" s="465">
        <v>10434812.486129999</v>
      </c>
      <c r="I50" s="465">
        <v>10423663.412350001</v>
      </c>
      <c r="J50" s="465">
        <v>10497087.31514</v>
      </c>
      <c r="K50" s="465">
        <v>10163528.588680001</v>
      </c>
      <c r="L50" s="162"/>
      <c r="M50" s="162"/>
      <c r="N50" s="162"/>
      <c r="O50" s="162"/>
      <c r="P50" s="162"/>
      <c r="Q50" s="162"/>
      <c r="R50" s="162"/>
      <c r="S50" s="162"/>
      <c r="T50" s="162"/>
      <c r="U50" s="162"/>
      <c r="V50" s="162"/>
    </row>
    <row r="51" spans="1:22" s="181" customFormat="1" ht="15" customHeight="1" thickTop="1">
      <c r="A51" s="182" t="s">
        <v>863</v>
      </c>
      <c r="B51" s="466">
        <v>0</v>
      </c>
      <c r="C51" s="466">
        <v>0</v>
      </c>
      <c r="D51" s="466">
        <v>804.84282999999994</v>
      </c>
      <c r="E51" s="466">
        <v>905.41243999999995</v>
      </c>
      <c r="F51" s="466">
        <v>905.41243999999995</v>
      </c>
      <c r="G51" s="466">
        <v>14896.94081</v>
      </c>
      <c r="H51" s="466">
        <v>15696.06639</v>
      </c>
      <c r="I51" s="466">
        <v>15696.06639</v>
      </c>
      <c r="J51" s="466">
        <v>14562.17251</v>
      </c>
      <c r="K51" s="466">
        <v>13820.28053</v>
      </c>
      <c r="L51" s="162"/>
      <c r="M51" s="162"/>
      <c r="N51" s="162"/>
      <c r="O51" s="162"/>
      <c r="P51" s="162"/>
      <c r="Q51" s="162"/>
      <c r="R51" s="162"/>
      <c r="S51" s="162"/>
      <c r="T51" s="162"/>
      <c r="U51" s="162"/>
      <c r="V51" s="162"/>
    </row>
    <row r="52" spans="1:22" s="180" customFormat="1" ht="15" customHeight="1">
      <c r="A52" s="176" t="s">
        <v>862</v>
      </c>
      <c r="B52" s="466">
        <v>0</v>
      </c>
      <c r="C52" s="466">
        <v>0</v>
      </c>
      <c r="D52" s="466">
        <v>0</v>
      </c>
      <c r="E52" s="466">
        <v>0</v>
      </c>
      <c r="F52" s="466">
        <v>0</v>
      </c>
      <c r="G52" s="466">
        <v>0</v>
      </c>
      <c r="H52" s="466">
        <v>0</v>
      </c>
      <c r="I52" s="466">
        <v>0</v>
      </c>
      <c r="J52" s="466">
        <v>0</v>
      </c>
      <c r="K52" s="466">
        <v>0</v>
      </c>
      <c r="L52" s="162"/>
      <c r="M52" s="162"/>
      <c r="N52" s="162"/>
      <c r="O52" s="162"/>
      <c r="P52" s="162"/>
      <c r="Q52" s="162"/>
      <c r="R52" s="162"/>
      <c r="S52" s="162"/>
      <c r="T52" s="162"/>
      <c r="U52" s="162"/>
      <c r="V52" s="162"/>
    </row>
    <row r="53" spans="1:22" s="180" customFormat="1" ht="15" customHeight="1">
      <c r="A53" s="176" t="s">
        <v>861</v>
      </c>
      <c r="B53" s="466">
        <v>0</v>
      </c>
      <c r="C53" s="466">
        <v>0</v>
      </c>
      <c r="D53" s="466">
        <v>0</v>
      </c>
      <c r="E53" s="466">
        <v>0</v>
      </c>
      <c r="F53" s="466">
        <v>0</v>
      </c>
      <c r="G53" s="466">
        <v>0</v>
      </c>
      <c r="H53" s="466">
        <v>0</v>
      </c>
      <c r="I53" s="466">
        <v>0</v>
      </c>
      <c r="J53" s="466">
        <v>0</v>
      </c>
      <c r="K53" s="466">
        <v>0</v>
      </c>
      <c r="L53" s="162"/>
      <c r="M53" s="162"/>
      <c r="N53" s="162"/>
      <c r="O53" s="162"/>
      <c r="P53" s="162"/>
      <c r="Q53" s="162"/>
      <c r="R53" s="162"/>
      <c r="S53" s="162"/>
      <c r="T53" s="162"/>
      <c r="U53" s="162"/>
      <c r="V53" s="162"/>
    </row>
    <row r="54" spans="1:22" s="180" customFormat="1" ht="15" customHeight="1">
      <c r="A54" s="176" t="s">
        <v>860</v>
      </c>
      <c r="B54" s="466">
        <v>0</v>
      </c>
      <c r="C54" s="466">
        <v>0</v>
      </c>
      <c r="D54" s="466">
        <v>0</v>
      </c>
      <c r="E54" s="466">
        <v>0</v>
      </c>
      <c r="F54" s="466">
        <v>0</v>
      </c>
      <c r="G54" s="466">
        <v>0</v>
      </c>
      <c r="H54" s="466">
        <v>0</v>
      </c>
      <c r="I54" s="466">
        <v>0</v>
      </c>
      <c r="J54" s="466">
        <v>0</v>
      </c>
      <c r="K54" s="466">
        <v>0</v>
      </c>
      <c r="L54" s="162"/>
      <c r="M54" s="162"/>
      <c r="N54" s="162"/>
      <c r="O54" s="162"/>
      <c r="P54" s="162"/>
      <c r="Q54" s="162"/>
      <c r="R54" s="162"/>
      <c r="S54" s="162"/>
      <c r="T54" s="162"/>
      <c r="U54" s="162"/>
      <c r="V54" s="162"/>
    </row>
    <row r="55" spans="1:22" s="180" customFormat="1" ht="15" customHeight="1">
      <c r="A55" s="176" t="s">
        <v>859</v>
      </c>
      <c r="B55" s="466">
        <v>0</v>
      </c>
      <c r="C55" s="466">
        <v>0</v>
      </c>
      <c r="D55" s="466">
        <v>0</v>
      </c>
      <c r="E55" s="466">
        <v>0</v>
      </c>
      <c r="F55" s="466">
        <v>0</v>
      </c>
      <c r="G55" s="466">
        <v>0</v>
      </c>
      <c r="H55" s="466">
        <v>0</v>
      </c>
      <c r="I55" s="466">
        <v>0</v>
      </c>
      <c r="J55" s="466">
        <v>0</v>
      </c>
      <c r="K55" s="466">
        <v>0</v>
      </c>
      <c r="L55" s="162"/>
      <c r="M55" s="162"/>
      <c r="N55" s="162"/>
      <c r="O55" s="162"/>
      <c r="P55" s="162"/>
      <c r="Q55" s="162"/>
      <c r="R55" s="162"/>
      <c r="S55" s="162"/>
      <c r="T55" s="162"/>
      <c r="U55" s="162"/>
      <c r="V55" s="162"/>
    </row>
    <row r="56" spans="1:22" s="180" customFormat="1" ht="15" customHeight="1">
      <c r="A56" s="176" t="s">
        <v>858</v>
      </c>
      <c r="B56" s="466">
        <v>0</v>
      </c>
      <c r="C56" s="466">
        <v>0</v>
      </c>
      <c r="D56" s="466">
        <v>804.84282999999994</v>
      </c>
      <c r="E56" s="466">
        <v>905.41243999999995</v>
      </c>
      <c r="F56" s="466">
        <v>905.41243999999995</v>
      </c>
      <c r="G56" s="466">
        <v>14896.94081</v>
      </c>
      <c r="H56" s="466">
        <v>15696.06639</v>
      </c>
      <c r="I56" s="466">
        <v>15696.06639</v>
      </c>
      <c r="J56" s="466">
        <v>14562.17251</v>
      </c>
      <c r="K56" s="466">
        <v>13820.28053</v>
      </c>
      <c r="L56" s="162"/>
      <c r="M56" s="162"/>
      <c r="N56" s="162"/>
      <c r="O56" s="162"/>
      <c r="P56" s="162"/>
      <c r="Q56" s="162"/>
      <c r="R56" s="162"/>
      <c r="S56" s="162"/>
      <c r="T56" s="162"/>
      <c r="U56" s="162"/>
      <c r="V56" s="162"/>
    </row>
    <row r="57" spans="1:22" s="180" customFormat="1" ht="15" customHeight="1">
      <c r="A57" s="173" t="s">
        <v>857</v>
      </c>
      <c r="B57" s="466">
        <v>4894074.6201599995</v>
      </c>
      <c r="C57" s="466">
        <v>6153867.5195699995</v>
      </c>
      <c r="D57" s="466">
        <v>6287396.8164600004</v>
      </c>
      <c r="E57" s="466">
        <v>8682354.6926000006</v>
      </c>
      <c r="F57" s="466">
        <v>8952864.1272400003</v>
      </c>
      <c r="G57" s="466">
        <v>9489469.8861699998</v>
      </c>
      <c r="H57" s="466">
        <v>9911396.9378200006</v>
      </c>
      <c r="I57" s="466">
        <v>10165525.0842</v>
      </c>
      <c r="J57" s="466">
        <v>10593518.94283</v>
      </c>
      <c r="K57" s="466">
        <v>10864313.149809999</v>
      </c>
      <c r="L57" s="162"/>
      <c r="M57" s="162"/>
      <c r="N57" s="162"/>
      <c r="O57" s="162"/>
      <c r="P57" s="162"/>
      <c r="Q57" s="162"/>
      <c r="R57" s="162"/>
      <c r="S57" s="162"/>
      <c r="T57" s="162"/>
      <c r="U57" s="162"/>
      <c r="V57" s="162"/>
    </row>
    <row r="58" spans="1:22">
      <c r="A58" s="179" t="s">
        <v>856</v>
      </c>
      <c r="B58" s="467">
        <v>798147.99959999998</v>
      </c>
      <c r="C58" s="467">
        <v>854236.13709000009</v>
      </c>
      <c r="D58" s="467">
        <v>1101134.18689</v>
      </c>
      <c r="E58" s="467">
        <v>1262600.2797699999</v>
      </c>
      <c r="F58" s="467">
        <v>1159088.2856300001</v>
      </c>
      <c r="G58" s="467">
        <v>1224081.39808</v>
      </c>
      <c r="H58" s="467">
        <v>1536498.3663299999</v>
      </c>
      <c r="I58" s="467">
        <v>966196.36022999999</v>
      </c>
      <c r="J58" s="467">
        <v>1673024.1520799999</v>
      </c>
      <c r="K58" s="467">
        <v>977644.61774999998</v>
      </c>
      <c r="L58" s="162"/>
      <c r="M58" s="162"/>
      <c r="N58" s="162"/>
      <c r="O58" s="162"/>
      <c r="P58" s="162"/>
      <c r="Q58" s="162"/>
      <c r="R58" s="162"/>
      <c r="S58" s="162"/>
      <c r="T58" s="162"/>
      <c r="U58" s="162"/>
      <c r="V58" s="162"/>
    </row>
    <row r="59" spans="1:22" ht="15" customHeight="1">
      <c r="A59" s="176" t="s">
        <v>855</v>
      </c>
      <c r="B59" s="466">
        <v>-179026.93430000002</v>
      </c>
      <c r="C59" s="466">
        <v>-181000.85099000001</v>
      </c>
      <c r="D59" s="466">
        <v>-225234.72203</v>
      </c>
      <c r="E59" s="466">
        <v>-262751.36200999998</v>
      </c>
      <c r="F59" s="466">
        <v>-306525.27294</v>
      </c>
      <c r="G59" s="466">
        <v>-381024.20204</v>
      </c>
      <c r="H59" s="466">
        <v>-416101.17019999999</v>
      </c>
      <c r="I59" s="466">
        <v>-249446.61564999999</v>
      </c>
      <c r="J59" s="466">
        <v>-423890.97604000004</v>
      </c>
      <c r="K59" s="466">
        <v>-250182.12857</v>
      </c>
      <c r="L59" s="162"/>
      <c r="M59" s="162"/>
      <c r="N59" s="162"/>
      <c r="O59" s="162"/>
      <c r="P59" s="162"/>
      <c r="Q59" s="162"/>
      <c r="R59" s="162"/>
      <c r="S59" s="162"/>
      <c r="T59" s="162"/>
      <c r="U59" s="162"/>
      <c r="V59" s="162"/>
    </row>
    <row r="60" spans="1:22" ht="15" customHeight="1">
      <c r="A60" s="173" t="s">
        <v>854</v>
      </c>
      <c r="B60" s="466">
        <v>619121.0652999999</v>
      </c>
      <c r="C60" s="466">
        <v>673235.28610000003</v>
      </c>
      <c r="D60" s="466">
        <v>875899.46486000007</v>
      </c>
      <c r="E60" s="466">
        <v>999848.91775999998</v>
      </c>
      <c r="F60" s="466">
        <v>852563.01269</v>
      </c>
      <c r="G60" s="466">
        <v>843057.19603999995</v>
      </c>
      <c r="H60" s="466">
        <v>1120397.1961300001</v>
      </c>
      <c r="I60" s="466">
        <v>716749.74458000006</v>
      </c>
      <c r="J60" s="466">
        <v>1249133.17604</v>
      </c>
      <c r="K60" s="466">
        <v>727462.48917999992</v>
      </c>
      <c r="L60" s="162"/>
      <c r="M60" s="162"/>
      <c r="N60" s="162"/>
      <c r="O60" s="162"/>
      <c r="P60" s="162"/>
      <c r="Q60" s="162"/>
      <c r="R60" s="162"/>
      <c r="S60" s="162"/>
      <c r="T60" s="162"/>
      <c r="U60" s="162"/>
      <c r="V60" s="162"/>
    </row>
    <row r="61" spans="1:22" ht="15" customHeight="1">
      <c r="A61" s="172" t="s">
        <v>853</v>
      </c>
      <c r="B61" s="466">
        <v>26658.72078</v>
      </c>
      <c r="C61" s="466">
        <v>30707.047979999999</v>
      </c>
      <c r="D61" s="466">
        <v>36115.45433</v>
      </c>
      <c r="E61" s="466">
        <v>39645.167999999998</v>
      </c>
      <c r="F61" s="466">
        <v>36189.795579999998</v>
      </c>
      <c r="G61" s="466">
        <v>35228.070220000001</v>
      </c>
      <c r="H61" s="466">
        <v>37055.942840000003</v>
      </c>
      <c r="I61" s="466">
        <v>23736.015489999998</v>
      </c>
      <c r="J61" s="466">
        <v>48052.083639999997</v>
      </c>
      <c r="K61" s="466">
        <v>35258.61333</v>
      </c>
      <c r="L61" s="162"/>
      <c r="M61" s="162"/>
      <c r="N61" s="162"/>
      <c r="O61" s="162"/>
      <c r="P61" s="162"/>
      <c r="Q61" s="162"/>
      <c r="R61" s="162"/>
      <c r="S61" s="162"/>
      <c r="T61" s="162"/>
      <c r="U61" s="162"/>
      <c r="V61" s="162"/>
    </row>
    <row r="62" spans="1:22" ht="15" customHeight="1">
      <c r="A62" s="176" t="s">
        <v>852</v>
      </c>
      <c r="B62" s="466">
        <v>-19541.875510000002</v>
      </c>
      <c r="C62" s="466">
        <v>-17897.221430000001</v>
      </c>
      <c r="D62" s="466">
        <v>-25668.53944</v>
      </c>
      <c r="E62" s="466">
        <v>-32309.356820000001</v>
      </c>
      <c r="F62" s="466">
        <v>-34876.357219999998</v>
      </c>
      <c r="G62" s="466">
        <v>-27314.336340000002</v>
      </c>
      <c r="H62" s="466">
        <v>-35588.837079999998</v>
      </c>
      <c r="I62" s="466">
        <v>-41933.391579999996</v>
      </c>
      <c r="J62" s="466">
        <v>-76148.523419999998</v>
      </c>
      <c r="K62" s="466">
        <v>-49829.714439999996</v>
      </c>
      <c r="L62" s="162"/>
      <c r="M62" s="162"/>
      <c r="N62" s="162"/>
      <c r="O62" s="162"/>
      <c r="P62" s="162"/>
      <c r="Q62" s="162"/>
      <c r="R62" s="162"/>
      <c r="S62" s="162"/>
      <c r="T62" s="162"/>
      <c r="U62" s="162"/>
      <c r="V62" s="162"/>
    </row>
    <row r="63" spans="1:22" ht="15" customHeight="1">
      <c r="A63" s="174" t="s">
        <v>851</v>
      </c>
      <c r="B63" s="466">
        <v>626237.91057000007</v>
      </c>
      <c r="C63" s="466">
        <v>686045.11265000002</v>
      </c>
      <c r="D63" s="466">
        <v>886346.37974999996</v>
      </c>
      <c r="E63" s="466">
        <v>1007184.7289400001</v>
      </c>
      <c r="F63" s="466">
        <v>853876.45104999992</v>
      </c>
      <c r="G63" s="466">
        <v>850970.92991999991</v>
      </c>
      <c r="H63" s="466">
        <v>1121864.30189</v>
      </c>
      <c r="I63" s="466">
        <v>698552.36849000002</v>
      </c>
      <c r="J63" s="466">
        <v>1221036.7362599999</v>
      </c>
      <c r="K63" s="466">
        <v>712891.3880700001</v>
      </c>
      <c r="L63" s="162"/>
      <c r="M63" s="162"/>
      <c r="N63" s="162"/>
      <c r="O63" s="162"/>
      <c r="P63" s="162"/>
      <c r="Q63" s="162"/>
      <c r="R63" s="162"/>
      <c r="S63" s="162"/>
      <c r="T63" s="162"/>
      <c r="U63" s="162"/>
      <c r="V63" s="162"/>
    </row>
    <row r="64" spans="1:22" ht="15" customHeight="1">
      <c r="A64" s="172" t="s">
        <v>850</v>
      </c>
      <c r="B64" s="466">
        <v>279325.6459</v>
      </c>
      <c r="C64" s="466">
        <v>281893.38447000005</v>
      </c>
      <c r="D64" s="466">
        <v>342752.37552999996</v>
      </c>
      <c r="E64" s="466">
        <v>278523.58954000002</v>
      </c>
      <c r="F64" s="466">
        <v>257746.31447000001</v>
      </c>
      <c r="G64" s="466">
        <v>132040.87423000002</v>
      </c>
      <c r="H64" s="466">
        <v>198361.86318000001</v>
      </c>
      <c r="I64" s="466">
        <v>132828.59232</v>
      </c>
      <c r="J64" s="466">
        <v>257116.92251</v>
      </c>
      <c r="K64" s="466">
        <v>214045.76900999999</v>
      </c>
      <c r="L64" s="162"/>
      <c r="M64" s="162"/>
      <c r="N64" s="162"/>
      <c r="O64" s="162"/>
      <c r="P64" s="162"/>
      <c r="Q64" s="162"/>
      <c r="R64" s="162"/>
      <c r="S64" s="162"/>
      <c r="T64" s="162"/>
      <c r="U64" s="162"/>
      <c r="V64" s="162"/>
    </row>
    <row r="65" spans="1:22" ht="15" customHeight="1">
      <c r="A65" s="172" t="s">
        <v>849</v>
      </c>
      <c r="B65" s="466">
        <v>-341995.56542</v>
      </c>
      <c r="C65" s="466">
        <v>-351883.66342</v>
      </c>
      <c r="D65" s="466">
        <v>-430812.26555000001</v>
      </c>
      <c r="E65" s="466">
        <v>-355472.11443000002</v>
      </c>
      <c r="F65" s="466">
        <v>-323580.17786</v>
      </c>
      <c r="G65" s="466">
        <v>-215524.60389</v>
      </c>
      <c r="H65" s="466">
        <v>-392864.00052</v>
      </c>
      <c r="I65" s="466">
        <v>-257709.19041000001</v>
      </c>
      <c r="J65" s="466">
        <v>-507008.52782000002</v>
      </c>
      <c r="K65" s="466">
        <v>-355006.91327999998</v>
      </c>
      <c r="L65" s="162"/>
      <c r="M65" s="162"/>
      <c r="N65" s="162"/>
      <c r="O65" s="162"/>
      <c r="P65" s="162"/>
      <c r="Q65" s="162"/>
      <c r="R65" s="162"/>
      <c r="S65" s="162"/>
      <c r="T65" s="162"/>
      <c r="U65" s="162"/>
      <c r="V65" s="162"/>
    </row>
    <row r="66" spans="1:22" ht="15" customHeight="1">
      <c r="A66" s="173" t="s">
        <v>848</v>
      </c>
      <c r="B66" s="466">
        <v>563567.99104999995</v>
      </c>
      <c r="C66" s="466">
        <v>616054.83370000008</v>
      </c>
      <c r="D66" s="466">
        <v>798286.48973000003</v>
      </c>
      <c r="E66" s="466">
        <v>930236.20404999994</v>
      </c>
      <c r="F66" s="466">
        <v>788042.58765999996</v>
      </c>
      <c r="G66" s="466">
        <v>767487.20025999995</v>
      </c>
      <c r="H66" s="466">
        <v>927362.16454999999</v>
      </c>
      <c r="I66" s="466">
        <v>573671.77039999992</v>
      </c>
      <c r="J66" s="466">
        <v>971145.13095000002</v>
      </c>
      <c r="K66" s="466">
        <v>571930.24379999994</v>
      </c>
      <c r="L66" s="162"/>
      <c r="M66" s="162"/>
      <c r="N66" s="162"/>
      <c r="O66" s="162"/>
      <c r="P66" s="162"/>
      <c r="Q66" s="162"/>
      <c r="R66" s="162"/>
      <c r="S66" s="162"/>
      <c r="T66" s="162"/>
      <c r="U66" s="162"/>
      <c r="V66" s="162"/>
    </row>
    <row r="67" spans="1:22" ht="15" customHeight="1">
      <c r="A67" s="176" t="s">
        <v>847</v>
      </c>
      <c r="B67" s="466">
        <v>-454359.52593</v>
      </c>
      <c r="C67" s="466">
        <v>-507631.47766000003</v>
      </c>
      <c r="D67" s="466">
        <v>-651504.03161000006</v>
      </c>
      <c r="E67" s="466">
        <v>-729456.94159000006</v>
      </c>
      <c r="F67" s="466">
        <v>-702440.50465999998</v>
      </c>
      <c r="G67" s="466">
        <v>-724500.14249</v>
      </c>
      <c r="H67" s="466">
        <v>-809995.3001799999</v>
      </c>
      <c r="I67" s="466">
        <v>-518488.01321</v>
      </c>
      <c r="J67" s="466">
        <v>-888457.62583000003</v>
      </c>
      <c r="K67" s="466">
        <v>-532123.74549999996</v>
      </c>
      <c r="L67" s="162"/>
      <c r="M67" s="162"/>
      <c r="N67" s="162"/>
      <c r="O67" s="162"/>
      <c r="P67" s="162"/>
      <c r="Q67" s="162"/>
      <c r="R67" s="162"/>
      <c r="S67" s="162"/>
      <c r="T67" s="162"/>
      <c r="U67" s="162"/>
      <c r="V67" s="162"/>
    </row>
    <row r="68" spans="1:22" ht="15" customHeight="1">
      <c r="A68" s="174" t="s">
        <v>846</v>
      </c>
      <c r="B68" s="466">
        <v>109208.46512000001</v>
      </c>
      <c r="C68" s="466">
        <v>108423.35604000001</v>
      </c>
      <c r="D68" s="466">
        <v>146782.45812</v>
      </c>
      <c r="E68" s="466">
        <v>200779.26246</v>
      </c>
      <c r="F68" s="466">
        <v>85602.082999999999</v>
      </c>
      <c r="G68" s="466">
        <v>42987.057770000007</v>
      </c>
      <c r="H68" s="466">
        <v>117366.86437000001</v>
      </c>
      <c r="I68" s="466">
        <v>55183.757189999997</v>
      </c>
      <c r="J68" s="466">
        <v>82687.505120000002</v>
      </c>
      <c r="K68" s="466">
        <v>39806.498299999999</v>
      </c>
      <c r="L68" s="162"/>
      <c r="M68" s="162"/>
      <c r="N68" s="162"/>
      <c r="O68" s="162"/>
      <c r="P68" s="162"/>
      <c r="Q68" s="162"/>
      <c r="R68" s="162"/>
      <c r="S68" s="162"/>
      <c r="T68" s="162"/>
      <c r="U68" s="162"/>
      <c r="V68" s="162"/>
    </row>
    <row r="69" spans="1:22" ht="15" customHeight="1">
      <c r="A69" s="174" t="s">
        <v>845</v>
      </c>
      <c r="B69" s="466">
        <v>306.38585</v>
      </c>
      <c r="C69" s="466">
        <v>26.748139999999999</v>
      </c>
      <c r="D69" s="466">
        <v>-4.8061400000000001</v>
      </c>
      <c r="E69" s="466">
        <v>31.566890000000001</v>
      </c>
      <c r="F69" s="466">
        <v>35.59675</v>
      </c>
      <c r="G69" s="466">
        <v>15.807799999999999</v>
      </c>
      <c r="H69" s="466">
        <v>18.451740000000001</v>
      </c>
      <c r="I69" s="466">
        <v>9.58066</v>
      </c>
      <c r="J69" s="466">
        <v>13.06781</v>
      </c>
      <c r="K69" s="466">
        <v>2.80362</v>
      </c>
      <c r="L69" s="162"/>
      <c r="M69" s="162"/>
      <c r="N69" s="162"/>
      <c r="O69" s="162"/>
      <c r="P69" s="162"/>
      <c r="Q69" s="162"/>
      <c r="R69" s="162"/>
      <c r="S69" s="162"/>
      <c r="T69" s="162"/>
      <c r="U69" s="162"/>
      <c r="V69" s="162"/>
    </row>
    <row r="70" spans="1:22" ht="15" customHeight="1">
      <c r="A70" s="177" t="s">
        <v>844</v>
      </c>
      <c r="B70" s="466">
        <v>306.25893000000002</v>
      </c>
      <c r="C70" s="466">
        <v>26.424209999999999</v>
      </c>
      <c r="D70" s="466">
        <v>-5.0344499999999996</v>
      </c>
      <c r="E70" s="466">
        <v>31.518999999999998</v>
      </c>
      <c r="F70" s="466">
        <v>35.560430000000004</v>
      </c>
      <c r="G70" s="466">
        <v>15.790959999999998</v>
      </c>
      <c r="H70" s="466">
        <v>18.451520000000002</v>
      </c>
      <c r="I70" s="466">
        <v>9.58066</v>
      </c>
      <c r="J70" s="466">
        <v>13.06781</v>
      </c>
      <c r="K70" s="466">
        <v>2.8035999999999999</v>
      </c>
      <c r="L70" s="162"/>
      <c r="M70" s="162"/>
      <c r="N70" s="162"/>
      <c r="O70" s="162"/>
      <c r="P70" s="162"/>
      <c r="Q70" s="162"/>
      <c r="R70" s="162"/>
      <c r="S70" s="162"/>
      <c r="T70" s="162"/>
      <c r="U70" s="162"/>
      <c r="V70" s="162"/>
    </row>
    <row r="71" spans="1:22" ht="15" customHeight="1">
      <c r="A71" s="177" t="s">
        <v>843</v>
      </c>
      <c r="B71" s="466">
        <v>0.12692000000000001</v>
      </c>
      <c r="C71" s="466">
        <v>0.32393</v>
      </c>
      <c r="D71" s="466">
        <v>0.22831000000000001</v>
      </c>
      <c r="E71" s="466">
        <v>4.7890000000000002E-2</v>
      </c>
      <c r="F71" s="466">
        <v>3.6319999999999998E-2</v>
      </c>
      <c r="G71" s="466">
        <v>1.6840000000000001E-2</v>
      </c>
      <c r="H71" s="466">
        <v>2.2000000000000001E-4</v>
      </c>
      <c r="I71" s="466">
        <v>0</v>
      </c>
      <c r="J71" s="466">
        <v>0</v>
      </c>
      <c r="K71" s="466">
        <v>2.0000000000000002E-5</v>
      </c>
      <c r="L71" s="162"/>
      <c r="M71" s="162"/>
      <c r="N71" s="162"/>
      <c r="O71" s="162"/>
      <c r="P71" s="162"/>
      <c r="Q71" s="162"/>
      <c r="R71" s="162"/>
      <c r="S71" s="162"/>
      <c r="T71" s="162"/>
      <c r="U71" s="162"/>
      <c r="V71" s="162"/>
    </row>
    <row r="72" spans="1:22" ht="15" customHeight="1">
      <c r="A72" s="173" t="s">
        <v>842</v>
      </c>
      <c r="B72" s="466">
        <v>-143.40394000000001</v>
      </c>
      <c r="C72" s="466">
        <v>-327.61212</v>
      </c>
      <c r="D72" s="466">
        <v>-1177.0200300000001</v>
      </c>
      <c r="E72" s="466">
        <v>-0.13904</v>
      </c>
      <c r="F72" s="466">
        <v>-4.3377299999999996</v>
      </c>
      <c r="G72" s="466">
        <v>212.68557000000001</v>
      </c>
      <c r="H72" s="466">
        <v>717.13481999999999</v>
      </c>
      <c r="I72" s="466">
        <v>-192.78351999999998</v>
      </c>
      <c r="J72" s="466">
        <v>-204.66982999999999</v>
      </c>
      <c r="K72" s="466">
        <v>99.153859999999995</v>
      </c>
      <c r="L72" s="162"/>
      <c r="M72" s="162"/>
      <c r="N72" s="162"/>
      <c r="O72" s="162"/>
      <c r="P72" s="162"/>
      <c r="Q72" s="162"/>
      <c r="R72" s="162"/>
      <c r="S72" s="162"/>
      <c r="T72" s="162"/>
      <c r="U72" s="162"/>
      <c r="V72" s="162"/>
    </row>
    <row r="73" spans="1:22" ht="15" customHeight="1">
      <c r="A73" s="173" t="s">
        <v>841</v>
      </c>
      <c r="B73" s="466">
        <v>-143.40394000000001</v>
      </c>
      <c r="C73" s="466">
        <v>-327.61212</v>
      </c>
      <c r="D73" s="466">
        <v>-1177.0200300000001</v>
      </c>
      <c r="E73" s="466">
        <v>-0.13904</v>
      </c>
      <c r="F73" s="466">
        <v>-4.3377299999999996</v>
      </c>
      <c r="G73" s="466">
        <v>212.68644</v>
      </c>
      <c r="H73" s="466">
        <v>79.102910000000008</v>
      </c>
      <c r="I73" s="466">
        <v>-2.8303099999999999</v>
      </c>
      <c r="J73" s="466">
        <v>-4.9349699999999999</v>
      </c>
      <c r="K73" s="466">
        <v>-41.048160000000003</v>
      </c>
      <c r="L73" s="162"/>
      <c r="M73" s="162"/>
      <c r="N73" s="162"/>
      <c r="O73" s="162"/>
      <c r="P73" s="162"/>
      <c r="Q73" s="162"/>
      <c r="R73" s="162"/>
      <c r="S73" s="162"/>
      <c r="T73" s="162"/>
      <c r="U73" s="162"/>
      <c r="V73" s="162"/>
    </row>
    <row r="74" spans="1:22" ht="15" customHeight="1">
      <c r="A74" s="176" t="s">
        <v>840</v>
      </c>
      <c r="B74" s="466">
        <v>0</v>
      </c>
      <c r="C74" s="466">
        <v>0</v>
      </c>
      <c r="D74" s="466">
        <v>0</v>
      </c>
      <c r="E74" s="466">
        <v>0</v>
      </c>
      <c r="F74" s="466">
        <v>0</v>
      </c>
      <c r="G74" s="466">
        <v>-8.7000000000000001E-4</v>
      </c>
      <c r="H74" s="466">
        <v>638.03191000000004</v>
      </c>
      <c r="I74" s="466">
        <v>-189.95320999999998</v>
      </c>
      <c r="J74" s="466">
        <v>-199.73486</v>
      </c>
      <c r="K74" s="466">
        <v>140.20201999999998</v>
      </c>
      <c r="L74" s="162"/>
      <c r="M74" s="162"/>
      <c r="N74" s="162"/>
      <c r="O74" s="162"/>
      <c r="P74" s="162"/>
      <c r="Q74" s="162"/>
      <c r="R74" s="162"/>
      <c r="S74" s="162"/>
      <c r="T74" s="162"/>
      <c r="U74" s="162"/>
      <c r="V74" s="162"/>
    </row>
    <row r="75" spans="1:22" ht="15" customHeight="1">
      <c r="A75" s="173" t="s">
        <v>839</v>
      </c>
      <c r="B75" s="466">
        <v>109371.44703</v>
      </c>
      <c r="C75" s="466">
        <v>108122.49206</v>
      </c>
      <c r="D75" s="466">
        <v>145600.63194999998</v>
      </c>
      <c r="E75" s="466">
        <v>200810.69031000001</v>
      </c>
      <c r="F75" s="466">
        <v>85633.342019999996</v>
      </c>
      <c r="G75" s="466">
        <v>43215.551140000003</v>
      </c>
      <c r="H75" s="466">
        <v>118102.45093000001</v>
      </c>
      <c r="I75" s="466">
        <v>55000.554329999999</v>
      </c>
      <c r="J75" s="466">
        <v>82495.903099999996</v>
      </c>
      <c r="K75" s="466">
        <v>39908.455780000004</v>
      </c>
      <c r="L75" s="162"/>
      <c r="M75" s="162"/>
      <c r="N75" s="162"/>
      <c r="O75" s="162"/>
      <c r="P75" s="162"/>
      <c r="Q75" s="162"/>
      <c r="R75" s="162"/>
      <c r="S75" s="162"/>
      <c r="T75" s="162"/>
      <c r="U75" s="162"/>
      <c r="V75" s="162"/>
    </row>
    <row r="76" spans="1:22" ht="15" customHeight="1">
      <c r="A76" s="175" t="s">
        <v>838</v>
      </c>
      <c r="B76" s="466">
        <v>3337.3301099999999</v>
      </c>
      <c r="C76" s="466">
        <v>2037.3966699999999</v>
      </c>
      <c r="D76" s="466">
        <v>-1449.3150500000002</v>
      </c>
      <c r="E76" s="466">
        <v>-5291.6878499999993</v>
      </c>
      <c r="F76" s="466">
        <v>5985.9975800000002</v>
      </c>
      <c r="G76" s="466">
        <v>-1134.88509</v>
      </c>
      <c r="H76" s="466">
        <v>9045.9273400000002</v>
      </c>
      <c r="I76" s="466">
        <v>-17760.968290000001</v>
      </c>
      <c r="J76" s="466">
        <v>-6847.1352999999999</v>
      </c>
      <c r="K76" s="466">
        <v>-682.59351000000004</v>
      </c>
      <c r="L76" s="162"/>
      <c r="M76" s="162"/>
      <c r="N76" s="162"/>
      <c r="O76" s="162"/>
      <c r="P76" s="162"/>
      <c r="Q76" s="162"/>
      <c r="R76" s="162"/>
      <c r="S76" s="162"/>
      <c r="T76" s="162"/>
      <c r="U76" s="162"/>
      <c r="V76" s="162"/>
    </row>
    <row r="77" spans="1:22" ht="15" customHeight="1">
      <c r="A77" s="174" t="s">
        <v>837</v>
      </c>
      <c r="B77" s="466">
        <v>112708.77714000001</v>
      </c>
      <c r="C77" s="466">
        <v>110159.88873000001</v>
      </c>
      <c r="D77" s="466">
        <v>144151.31690000001</v>
      </c>
      <c r="E77" s="466">
        <v>195519.00246000002</v>
      </c>
      <c r="F77" s="466">
        <v>91619.339599999992</v>
      </c>
      <c r="G77" s="466">
        <v>42080.66605</v>
      </c>
      <c r="H77" s="466">
        <v>127148.37827</v>
      </c>
      <c r="I77" s="466">
        <v>37239.586040000002</v>
      </c>
      <c r="J77" s="466">
        <v>75648.767800000001</v>
      </c>
      <c r="K77" s="466">
        <v>39225.862270000005</v>
      </c>
      <c r="L77" s="162"/>
      <c r="M77" s="162"/>
      <c r="N77" s="162"/>
      <c r="O77" s="162"/>
      <c r="P77" s="162"/>
      <c r="Q77" s="162"/>
      <c r="R77" s="162"/>
      <c r="S77" s="162"/>
      <c r="T77" s="162"/>
      <c r="U77" s="162"/>
      <c r="V77" s="162"/>
    </row>
    <row r="78" spans="1:22" ht="15" customHeight="1">
      <c r="A78" s="172" t="s">
        <v>836</v>
      </c>
      <c r="B78" s="466">
        <v>-117.80033999999999</v>
      </c>
      <c r="C78" s="466">
        <v>1256.30432</v>
      </c>
      <c r="D78" s="466">
        <v>1252.03746</v>
      </c>
      <c r="E78" s="466">
        <v>1494.43941</v>
      </c>
      <c r="F78" s="466">
        <v>-353.96939000000003</v>
      </c>
      <c r="G78" s="466">
        <v>-13665.143699999999</v>
      </c>
      <c r="H78" s="466">
        <v>359.08681999999999</v>
      </c>
      <c r="I78" s="466">
        <v>666.51131999999996</v>
      </c>
      <c r="J78" s="466">
        <v>-816.61360000000002</v>
      </c>
      <c r="K78" s="466">
        <v>2103.2432200000003</v>
      </c>
      <c r="L78" s="162"/>
      <c r="M78" s="162"/>
      <c r="N78" s="162"/>
      <c r="O78" s="162"/>
      <c r="P78" s="162"/>
      <c r="Q78" s="162"/>
      <c r="R78" s="162"/>
      <c r="S78" s="162"/>
      <c r="T78" s="162"/>
      <c r="U78" s="162"/>
      <c r="V78" s="162"/>
    </row>
    <row r="79" spans="1:22" ht="15" customHeight="1">
      <c r="A79" s="173" t="s">
        <v>835</v>
      </c>
      <c r="B79" s="466">
        <v>112590.9768</v>
      </c>
      <c r="C79" s="466">
        <v>111416.19305</v>
      </c>
      <c r="D79" s="466">
        <v>145403.35436000003</v>
      </c>
      <c r="E79" s="466">
        <v>197013.44187000001</v>
      </c>
      <c r="F79" s="466">
        <v>91265.370209999994</v>
      </c>
      <c r="G79" s="466">
        <v>28415.522350000003</v>
      </c>
      <c r="H79" s="466">
        <v>127507.46509</v>
      </c>
      <c r="I79" s="466">
        <v>37906.09736</v>
      </c>
      <c r="J79" s="466">
        <v>74832.154200000004</v>
      </c>
      <c r="K79" s="466">
        <v>41329.105490000002</v>
      </c>
      <c r="L79" s="162"/>
      <c r="M79" s="162"/>
      <c r="N79" s="162"/>
      <c r="O79" s="162"/>
      <c r="P79" s="162"/>
      <c r="Q79" s="162"/>
      <c r="R79" s="162"/>
      <c r="S79" s="162"/>
      <c r="T79" s="162"/>
      <c r="U79" s="162"/>
      <c r="V79" s="162"/>
    </row>
    <row r="80" spans="1:22" ht="15" customHeight="1">
      <c r="A80" s="172" t="s">
        <v>834</v>
      </c>
      <c r="B80" s="466">
        <v>0</v>
      </c>
      <c r="C80" s="466">
        <v>0</v>
      </c>
      <c r="D80" s="466">
        <v>0</v>
      </c>
      <c r="E80" s="466">
        <v>0</v>
      </c>
      <c r="F80" s="466">
        <v>0</v>
      </c>
      <c r="G80" s="466">
        <v>0</v>
      </c>
      <c r="H80" s="466">
        <v>0</v>
      </c>
      <c r="I80" s="466">
        <v>0</v>
      </c>
      <c r="J80" s="466">
        <v>0</v>
      </c>
      <c r="K80" s="466">
        <v>0</v>
      </c>
      <c r="L80" s="162"/>
      <c r="M80" s="162"/>
      <c r="N80" s="162"/>
      <c r="O80" s="162"/>
      <c r="P80" s="162"/>
      <c r="Q80" s="162"/>
      <c r="R80" s="162"/>
      <c r="S80" s="162"/>
      <c r="T80" s="162"/>
      <c r="U80" s="162"/>
      <c r="V80" s="162"/>
    </row>
    <row r="81" spans="1:22" ht="15" customHeight="1">
      <c r="A81" s="173" t="s">
        <v>833</v>
      </c>
      <c r="B81" s="466">
        <v>112590.9768</v>
      </c>
      <c r="C81" s="466">
        <v>111416.19305</v>
      </c>
      <c r="D81" s="466">
        <v>145403.35436000003</v>
      </c>
      <c r="E81" s="466">
        <v>197013.44187000001</v>
      </c>
      <c r="F81" s="466">
        <v>91265.370209999994</v>
      </c>
      <c r="G81" s="466">
        <v>28415.522350000003</v>
      </c>
      <c r="H81" s="466">
        <v>127507.46509</v>
      </c>
      <c r="I81" s="466">
        <v>37906.09736</v>
      </c>
      <c r="J81" s="466">
        <v>74832.154200000004</v>
      </c>
      <c r="K81" s="466">
        <v>41329.105490000002</v>
      </c>
      <c r="L81" s="162"/>
      <c r="M81" s="162"/>
      <c r="N81" s="162"/>
      <c r="O81" s="162"/>
      <c r="P81" s="162"/>
      <c r="Q81" s="162"/>
      <c r="R81" s="162"/>
      <c r="S81" s="162"/>
      <c r="T81" s="162"/>
      <c r="U81" s="162"/>
      <c r="V81" s="162"/>
    </row>
    <row r="82" spans="1:22" ht="15" customHeight="1" thickBot="1">
      <c r="A82" s="172" t="s">
        <v>832</v>
      </c>
      <c r="B82" s="466">
        <v>-44585.757159999994</v>
      </c>
      <c r="C82" s="466">
        <v>-50745.183130000005</v>
      </c>
      <c r="D82" s="466">
        <v>-70523.078239999988</v>
      </c>
      <c r="E82" s="466">
        <v>-98896.662400000001</v>
      </c>
      <c r="F82" s="466">
        <v>-43100.240819999999</v>
      </c>
      <c r="G82" s="466">
        <v>-18308.856460000003</v>
      </c>
      <c r="H82" s="466">
        <v>-64416.871780000001</v>
      </c>
      <c r="I82" s="466">
        <v>-20988.14401</v>
      </c>
      <c r="J82" s="466">
        <v>-38234.153429999998</v>
      </c>
      <c r="K82" s="466">
        <v>-18108.706529999999</v>
      </c>
      <c r="L82" s="162"/>
      <c r="M82" s="162"/>
      <c r="N82" s="162"/>
      <c r="O82" s="162"/>
      <c r="P82" s="162"/>
      <c r="Q82" s="162"/>
      <c r="R82" s="162"/>
      <c r="S82" s="162"/>
      <c r="T82" s="162"/>
      <c r="U82" s="162"/>
      <c r="V82" s="162"/>
    </row>
    <row r="83" spans="1:22" ht="15" customHeight="1" thickTop="1" thickBot="1">
      <c r="A83" s="170" t="s">
        <v>831</v>
      </c>
      <c r="B83" s="465">
        <v>68005.219639999996</v>
      </c>
      <c r="C83" s="465">
        <v>60671.009920000004</v>
      </c>
      <c r="D83" s="465">
        <v>74880.27612000001</v>
      </c>
      <c r="E83" s="465">
        <v>98116.779469999994</v>
      </c>
      <c r="F83" s="465">
        <v>48165.129390000002</v>
      </c>
      <c r="G83" s="465">
        <v>10106.66589</v>
      </c>
      <c r="H83" s="465">
        <v>63090.593310000004</v>
      </c>
      <c r="I83" s="465">
        <v>16917.95335</v>
      </c>
      <c r="J83" s="465">
        <v>36598.000770000006</v>
      </c>
      <c r="K83" s="465">
        <v>23220.398960000002</v>
      </c>
      <c r="L83" s="162"/>
      <c r="M83" s="162"/>
      <c r="N83" s="162"/>
      <c r="O83" s="162"/>
      <c r="P83" s="162"/>
      <c r="Q83" s="162"/>
      <c r="R83" s="162"/>
      <c r="S83" s="162"/>
      <c r="T83" s="162"/>
      <c r="U83" s="162"/>
      <c r="V83" s="162"/>
    </row>
    <row r="84" spans="1:22" ht="3.75" customHeight="1" thickTop="1" thickBot="1">
      <c r="A84" s="167"/>
      <c r="B84" s="464"/>
      <c r="C84" s="464"/>
      <c r="D84" s="464"/>
      <c r="E84" s="464"/>
      <c r="F84" s="464"/>
      <c r="G84" s="464"/>
      <c r="H84" s="464"/>
      <c r="I84" s="464"/>
      <c r="J84" s="464"/>
      <c r="K84" s="464"/>
      <c r="L84" s="162"/>
      <c r="M84" s="162"/>
      <c r="N84" s="162"/>
      <c r="O84" s="162"/>
      <c r="P84" s="162"/>
      <c r="Q84" s="162"/>
      <c r="R84" s="162"/>
      <c r="S84" s="162"/>
      <c r="T84" s="162"/>
      <c r="U84" s="162"/>
      <c r="V84" s="162"/>
    </row>
    <row r="85" spans="1:22" ht="15" customHeight="1" thickTop="1">
      <c r="A85" s="165"/>
      <c r="B85" s="163"/>
      <c r="C85" s="163"/>
      <c r="D85" s="163"/>
      <c r="E85" s="163"/>
      <c r="F85" s="163"/>
      <c r="G85" s="163"/>
      <c r="H85" s="163"/>
      <c r="I85" s="163"/>
      <c r="J85" s="163"/>
      <c r="K85" s="163"/>
      <c r="L85" s="162"/>
      <c r="M85" s="162"/>
      <c r="N85" s="162"/>
      <c r="O85" s="162"/>
      <c r="P85" s="162"/>
      <c r="Q85" s="162"/>
      <c r="R85" s="162"/>
      <c r="S85" s="162"/>
      <c r="T85" s="162"/>
      <c r="U85" s="162"/>
      <c r="V85" s="16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1" sqref="A1:M4"/>
    </sheetView>
  </sheetViews>
  <sheetFormatPr baseColWidth="10" defaultColWidth="9.140625" defaultRowHeight="12.75"/>
  <cols>
    <col min="1" max="1" width="3" style="439" hidden="1" customWidth="1"/>
    <col min="2" max="2" width="6" style="439" hidden="1" customWidth="1"/>
    <col min="3" max="3" width="81.5703125" style="439" customWidth="1"/>
    <col min="4" max="5" width="10.28515625" style="439" bestFit="1" customWidth="1"/>
    <col min="6" max="8" width="11.28515625" style="439" bestFit="1" customWidth="1"/>
    <col min="9" max="9" width="11.28515625" style="439" customWidth="1"/>
    <col min="10" max="10" width="9.28515625" style="439" bestFit="1" customWidth="1"/>
    <col min="11" max="12" width="9.28515625" style="439" customWidth="1"/>
    <col min="13" max="13" width="9.28515625" style="439" bestFit="1" customWidth="1"/>
    <col min="14" max="16384" width="9.140625" style="439"/>
  </cols>
  <sheetData>
    <row r="1" spans="1:13" s="458" customFormat="1" ht="15" customHeight="1">
      <c r="A1" s="1053"/>
      <c r="B1" s="1053"/>
      <c r="C1" s="1105"/>
      <c r="D1" s="1105"/>
      <c r="E1" s="1105"/>
      <c r="F1" s="1105"/>
      <c r="G1" s="1105"/>
      <c r="H1" s="1105"/>
      <c r="I1" s="1105"/>
      <c r="J1" s="1105"/>
      <c r="K1" s="1105"/>
      <c r="L1" s="1105"/>
      <c r="M1" s="1105"/>
    </row>
    <row r="2" spans="1:13" s="458" customFormat="1" ht="18">
      <c r="A2" s="1108" t="s">
        <v>395</v>
      </c>
      <c r="B2" s="1108"/>
      <c r="C2" s="1108"/>
      <c r="D2" s="1108"/>
      <c r="E2" s="1108"/>
      <c r="F2" s="1108"/>
      <c r="G2" s="1108"/>
      <c r="H2" s="1108"/>
      <c r="I2" s="1108"/>
      <c r="J2" s="1108"/>
      <c r="K2" s="1108"/>
      <c r="L2" s="1108"/>
      <c r="M2" s="1108"/>
    </row>
    <row r="3" spans="1:13" s="458" customFormat="1" ht="15" customHeight="1">
      <c r="A3" s="1053"/>
      <c r="B3" s="1053"/>
      <c r="C3" s="1108" t="s">
        <v>989</v>
      </c>
      <c r="D3" s="1108"/>
      <c r="E3" s="1108"/>
      <c r="F3" s="1108"/>
      <c r="G3" s="1108"/>
      <c r="H3" s="1108"/>
      <c r="I3" s="1108"/>
      <c r="J3" s="1108"/>
      <c r="K3" s="1108"/>
      <c r="L3" s="1108"/>
      <c r="M3" s="1108"/>
    </row>
    <row r="4" spans="1:13" s="458" customFormat="1" ht="15" customHeight="1">
      <c r="A4" s="1107"/>
      <c r="B4" s="1108"/>
      <c r="C4" s="1108"/>
      <c r="D4" s="1108"/>
      <c r="E4" s="1108"/>
      <c r="F4" s="1108"/>
      <c r="G4" s="1108"/>
      <c r="H4" s="1108"/>
      <c r="I4" s="1108"/>
      <c r="J4" s="1108"/>
      <c r="K4" s="1108"/>
      <c r="L4" s="1108"/>
      <c r="M4" s="1108"/>
    </row>
    <row r="5" spans="1:13" s="455" customFormat="1" ht="15" customHeight="1" thickBot="1">
      <c r="A5" s="457"/>
      <c r="B5" s="456"/>
      <c r="C5" s="456"/>
      <c r="D5" s="456"/>
      <c r="E5" s="456"/>
      <c r="F5" s="456"/>
      <c r="G5" s="456"/>
      <c r="H5" s="456"/>
      <c r="I5" s="456"/>
      <c r="J5" s="456"/>
      <c r="K5" s="456"/>
      <c r="L5" s="456"/>
      <c r="M5" s="456"/>
    </row>
    <row r="6" spans="1:13" s="444" customFormat="1" ht="30" customHeight="1" thickTop="1" thickBot="1">
      <c r="A6" s="438"/>
      <c r="B6" s="438"/>
      <c r="C6" s="454"/>
      <c r="D6" s="436" t="s">
        <v>903</v>
      </c>
      <c r="E6" s="436" t="s">
        <v>902</v>
      </c>
      <c r="F6" s="436" t="s">
        <v>901</v>
      </c>
      <c r="G6" s="453" t="s">
        <v>900</v>
      </c>
      <c r="H6" s="453" t="s">
        <v>899</v>
      </c>
      <c r="I6" s="453" t="s">
        <v>898</v>
      </c>
      <c r="J6" s="453" t="s">
        <v>897</v>
      </c>
      <c r="K6" s="453" t="s">
        <v>896</v>
      </c>
      <c r="L6" s="453" t="s">
        <v>895</v>
      </c>
      <c r="M6" s="453" t="s">
        <v>894</v>
      </c>
    </row>
    <row r="7" spans="1:13" ht="15" customHeight="1" thickTop="1" thickBot="1">
      <c r="A7" s="438"/>
      <c r="B7" s="438"/>
      <c r="C7" s="420"/>
      <c r="D7" s="420"/>
      <c r="E7" s="420"/>
      <c r="F7" s="420"/>
      <c r="G7" s="420"/>
      <c r="H7" s="420"/>
      <c r="I7" s="420"/>
      <c r="J7" s="420"/>
      <c r="K7" s="420"/>
      <c r="L7" s="420"/>
      <c r="M7" s="420"/>
    </row>
    <row r="8" spans="1:13" s="445" customFormat="1" ht="15" customHeight="1" thickTop="1" thickBot="1">
      <c r="A8" s="438"/>
      <c r="B8" s="449"/>
      <c r="C8" s="448" t="s">
        <v>829</v>
      </c>
      <c r="D8" s="447"/>
      <c r="E8" s="447"/>
      <c r="F8" s="447"/>
      <c r="G8" s="446"/>
      <c r="H8" s="446"/>
      <c r="I8" s="446"/>
      <c r="J8" s="446"/>
      <c r="K8" s="446"/>
      <c r="L8" s="446"/>
      <c r="M8" s="446"/>
    </row>
    <row r="9" spans="1:13" ht="15" customHeight="1" thickTop="1">
      <c r="A9" s="438" t="s">
        <v>914</v>
      </c>
      <c r="B9" s="193" t="s">
        <v>988</v>
      </c>
      <c r="C9" s="188" t="s">
        <v>987</v>
      </c>
      <c r="D9" s="443">
        <v>4.1599999999999998E-2</v>
      </c>
      <c r="E9" s="443">
        <v>4.4499999999999998E-2</v>
      </c>
      <c r="F9" s="443">
        <v>4.2200000000000001E-2</v>
      </c>
      <c r="G9" s="443">
        <v>3.6799999999999999E-2</v>
      </c>
      <c r="H9" s="443">
        <v>5.5E-2</v>
      </c>
      <c r="I9" s="443">
        <v>5.6899999999999999E-2</v>
      </c>
      <c r="J9" s="443">
        <v>5.5E-2</v>
      </c>
      <c r="K9" s="443">
        <v>6.6699999999999995E-2</v>
      </c>
      <c r="L9" s="443">
        <v>6.1400000000000003E-2</v>
      </c>
      <c r="M9" s="443">
        <v>6.0400000000000002E-2</v>
      </c>
    </row>
    <row r="10" spans="1:13" ht="15" customHeight="1" thickBot="1">
      <c r="A10" s="438" t="s">
        <v>914</v>
      </c>
      <c r="B10" s="193" t="s">
        <v>986</v>
      </c>
      <c r="C10" s="188" t="s">
        <v>985</v>
      </c>
      <c r="D10" s="443">
        <v>0.90510000000000002</v>
      </c>
      <c r="E10" s="443">
        <v>0.89790000000000003</v>
      </c>
      <c r="F10" s="443">
        <v>0.88790000000000002</v>
      </c>
      <c r="G10" s="443">
        <v>0.89929999999999999</v>
      </c>
      <c r="H10" s="443">
        <v>0.86099999999999999</v>
      </c>
      <c r="I10" s="443">
        <v>0.76639999999999997</v>
      </c>
      <c r="J10" s="443">
        <v>0.78759999999999997</v>
      </c>
      <c r="K10" s="443">
        <v>0.77270000000000005</v>
      </c>
      <c r="L10" s="443">
        <v>0.77949999999999997</v>
      </c>
      <c r="M10" s="443">
        <v>0.78139999999999998</v>
      </c>
    </row>
    <row r="11" spans="1:13" s="450" customFormat="1" ht="15" customHeight="1" thickTop="1" thickBot="1">
      <c r="A11" s="438"/>
      <c r="B11" s="449"/>
      <c r="C11" s="448" t="s">
        <v>826</v>
      </c>
      <c r="D11" s="447"/>
      <c r="E11" s="447"/>
      <c r="F11" s="447"/>
      <c r="G11" s="446"/>
      <c r="H11" s="446"/>
      <c r="I11" s="446"/>
      <c r="J11" s="446"/>
      <c r="K11" s="446"/>
      <c r="L11" s="446"/>
      <c r="M11" s="446"/>
    </row>
    <row r="12" spans="1:13" s="444" customFormat="1" ht="15" customHeight="1" thickTop="1">
      <c r="A12" s="438" t="s">
        <v>914</v>
      </c>
      <c r="B12" s="193" t="s">
        <v>984</v>
      </c>
      <c r="C12" s="188" t="s">
        <v>983</v>
      </c>
      <c r="D12" s="443">
        <v>1E-4</v>
      </c>
      <c r="E12" s="443">
        <v>1E-4</v>
      </c>
      <c r="F12" s="443">
        <v>0</v>
      </c>
      <c r="G12" s="443">
        <v>0</v>
      </c>
      <c r="H12" s="443">
        <v>2.9999999999999997E-4</v>
      </c>
      <c r="I12" s="443">
        <v>2.2800000000000001E-2</v>
      </c>
      <c r="J12" s="443">
        <v>0.1037</v>
      </c>
      <c r="K12" s="443">
        <v>0.1171</v>
      </c>
      <c r="L12" s="443">
        <v>9.0300000000000005E-2</v>
      </c>
      <c r="M12" s="443">
        <v>0.15859999999999999</v>
      </c>
    </row>
    <row r="13" spans="1:13" s="441" customFormat="1" ht="15" customHeight="1">
      <c r="A13" s="438" t="s">
        <v>914</v>
      </c>
      <c r="B13" s="193" t="s">
        <v>982</v>
      </c>
      <c r="C13" s="188" t="s">
        <v>981</v>
      </c>
      <c r="D13" s="443">
        <v>1E-4</v>
      </c>
      <c r="E13" s="443">
        <v>1E-4</v>
      </c>
      <c r="F13" s="443">
        <v>0</v>
      </c>
      <c r="G13" s="443">
        <v>0</v>
      </c>
      <c r="H13" s="443">
        <v>2.9999999999999997E-4</v>
      </c>
      <c r="I13" s="443">
        <v>2.2800000000000001E-2</v>
      </c>
      <c r="J13" s="443">
        <v>0.104</v>
      </c>
      <c r="K13" s="443">
        <v>0.12839999999999999</v>
      </c>
      <c r="L13" s="443">
        <v>0.1305</v>
      </c>
      <c r="M13" s="443">
        <v>0.15859999999999999</v>
      </c>
    </row>
    <row r="14" spans="1:13" s="441" customFormat="1" ht="15" customHeight="1">
      <c r="A14" s="438"/>
      <c r="B14" s="193"/>
      <c r="C14" s="188" t="s">
        <v>980</v>
      </c>
      <c r="D14" s="443">
        <v>0.73229999999999995</v>
      </c>
      <c r="E14" s="443">
        <v>0.73380000000000001</v>
      </c>
      <c r="F14" s="443">
        <v>0.72670000000000001</v>
      </c>
      <c r="G14" s="443">
        <v>0.70309999999999995</v>
      </c>
      <c r="H14" s="443">
        <v>0.53129999999999999</v>
      </c>
      <c r="I14" s="443">
        <v>0.57830000000000004</v>
      </c>
      <c r="J14" s="443">
        <v>0.54659999999999997</v>
      </c>
      <c r="K14" s="443">
        <v>0.50700000000000001</v>
      </c>
      <c r="L14" s="443">
        <v>0.503</v>
      </c>
      <c r="M14" s="443">
        <v>0.50519999999999998</v>
      </c>
    </row>
    <row r="15" spans="1:13" s="441" customFormat="1" ht="15" customHeight="1" thickBot="1">
      <c r="A15" s="438" t="s">
        <v>914</v>
      </c>
      <c r="B15" s="193" t="s">
        <v>979</v>
      </c>
      <c r="C15" s="188" t="s">
        <v>978</v>
      </c>
      <c r="D15" s="443">
        <v>7.7999999999999996E-3</v>
      </c>
      <c r="E15" s="443">
        <v>1.0500000000000001E-2</v>
      </c>
      <c r="F15" s="443">
        <v>6.3E-3</v>
      </c>
      <c r="G15" s="443">
        <v>4.8999999999999998E-3</v>
      </c>
      <c r="H15" s="443">
        <v>2.8999999999999998E-3</v>
      </c>
      <c r="I15" s="443">
        <v>5.1000000000000004E-3</v>
      </c>
      <c r="J15" s="443">
        <v>6.8999999999999999E-3</v>
      </c>
      <c r="K15" s="443">
        <v>6.1000000000000004E-3</v>
      </c>
      <c r="L15" s="443">
        <v>7.9000000000000008E-3</v>
      </c>
      <c r="M15" s="443">
        <v>7.4000000000000003E-3</v>
      </c>
    </row>
    <row r="16" spans="1:13" s="450" customFormat="1" ht="15" customHeight="1" thickTop="1" thickBot="1">
      <c r="A16" s="438"/>
      <c r="B16" s="449"/>
      <c r="C16" s="448" t="s">
        <v>977</v>
      </c>
      <c r="D16" s="447"/>
      <c r="E16" s="447"/>
      <c r="F16" s="447"/>
      <c r="G16" s="446"/>
      <c r="H16" s="446"/>
      <c r="I16" s="446"/>
      <c r="J16" s="446"/>
      <c r="K16" s="446"/>
      <c r="L16" s="446"/>
      <c r="M16" s="446"/>
    </row>
    <row r="17" spans="1:13" s="444" customFormat="1" ht="15" customHeight="1" thickTop="1">
      <c r="A17" s="438" t="s">
        <v>914</v>
      </c>
      <c r="B17" s="193" t="s">
        <v>976</v>
      </c>
      <c r="C17" s="188" t="s">
        <v>975</v>
      </c>
      <c r="D17" s="443">
        <v>0</v>
      </c>
      <c r="E17" s="443">
        <v>0</v>
      </c>
      <c r="F17" s="443">
        <v>0</v>
      </c>
      <c r="G17" s="443">
        <v>0</v>
      </c>
      <c r="H17" s="443">
        <v>0</v>
      </c>
      <c r="I17" s="443">
        <v>0.60750000000000004</v>
      </c>
      <c r="J17" s="443">
        <v>0.85429999999999995</v>
      </c>
      <c r="K17" s="443">
        <v>0.85429999999999995</v>
      </c>
      <c r="L17" s="443">
        <v>0.81789999999999996</v>
      </c>
      <c r="M17" s="443">
        <v>0.79859999999999998</v>
      </c>
    </row>
    <row r="18" spans="1:13" s="441" customFormat="1" ht="15" customHeight="1">
      <c r="A18" s="438" t="s">
        <v>914</v>
      </c>
      <c r="B18" s="193" t="s">
        <v>974</v>
      </c>
      <c r="C18" s="188" t="s">
        <v>973</v>
      </c>
      <c r="D18" s="443">
        <v>0</v>
      </c>
      <c r="E18" s="443">
        <v>0</v>
      </c>
      <c r="F18" s="443">
        <v>0</v>
      </c>
      <c r="G18" s="443">
        <v>0</v>
      </c>
      <c r="H18" s="443">
        <v>1</v>
      </c>
      <c r="I18" s="443">
        <v>0.39250000000000002</v>
      </c>
      <c r="J18" s="443">
        <v>0.1457</v>
      </c>
      <c r="K18" s="443">
        <v>0.1457</v>
      </c>
      <c r="L18" s="443">
        <v>0.18210000000000001</v>
      </c>
      <c r="M18" s="443">
        <v>0.2014</v>
      </c>
    </row>
    <row r="19" spans="1:13" s="441" customFormat="1" ht="15" customHeight="1" thickBot="1">
      <c r="A19" s="438" t="s">
        <v>914</v>
      </c>
      <c r="B19" s="193" t="s">
        <v>972</v>
      </c>
      <c r="C19" s="188" t="s">
        <v>971</v>
      </c>
      <c r="D19" s="451">
        <v>0</v>
      </c>
      <c r="E19" s="451">
        <v>0</v>
      </c>
      <c r="F19" s="451">
        <v>0</v>
      </c>
      <c r="G19" s="451">
        <v>0</v>
      </c>
      <c r="H19" s="451">
        <v>424.75020000000001</v>
      </c>
      <c r="I19" s="451">
        <v>499.2833</v>
      </c>
      <c r="J19" s="451">
        <v>631.14430000000004</v>
      </c>
      <c r="K19" s="451">
        <v>564.75900000000001</v>
      </c>
      <c r="L19" s="451">
        <v>453.58100000000002</v>
      </c>
      <c r="M19" s="451">
        <v>586.68039999999996</v>
      </c>
    </row>
    <row r="20" spans="1:13" s="450" customFormat="1" ht="15" customHeight="1" thickTop="1" thickBot="1">
      <c r="A20" s="438"/>
      <c r="B20" s="449"/>
      <c r="C20" s="448" t="s">
        <v>970</v>
      </c>
      <c r="D20" s="447"/>
      <c r="E20" s="447"/>
      <c r="F20" s="447"/>
      <c r="G20" s="446"/>
      <c r="H20" s="446"/>
      <c r="I20" s="446"/>
      <c r="J20" s="446"/>
      <c r="K20" s="446"/>
      <c r="L20" s="446"/>
      <c r="M20" s="446"/>
    </row>
    <row r="21" spans="1:13" s="444" customFormat="1" ht="15" customHeight="1" thickTop="1">
      <c r="A21" s="438" t="s">
        <v>914</v>
      </c>
      <c r="B21" s="193" t="s">
        <v>969</v>
      </c>
      <c r="C21" s="188" t="s">
        <v>968</v>
      </c>
      <c r="D21" s="443">
        <v>0.98170000000000002</v>
      </c>
      <c r="E21" s="443">
        <v>0.98229999999999995</v>
      </c>
      <c r="F21" s="443">
        <v>0.98109999999999997</v>
      </c>
      <c r="G21" s="443">
        <v>0.98280000000000001</v>
      </c>
      <c r="H21" s="443">
        <v>0.99039999999999995</v>
      </c>
      <c r="I21" s="443">
        <v>0.98580000000000001</v>
      </c>
      <c r="J21" s="443">
        <v>0.98050000000000004</v>
      </c>
      <c r="K21" s="443">
        <v>0.97540000000000004</v>
      </c>
      <c r="L21" s="443">
        <v>0.97440000000000004</v>
      </c>
      <c r="M21" s="443">
        <v>0.97019999999999995</v>
      </c>
    </row>
    <row r="22" spans="1:13" s="441" customFormat="1" ht="15" customHeight="1">
      <c r="A22" s="438" t="s">
        <v>914</v>
      </c>
      <c r="B22" s="193" t="s">
        <v>967</v>
      </c>
      <c r="C22" s="188" t="s">
        <v>966</v>
      </c>
      <c r="D22" s="443">
        <v>1.8599999999999998E-2</v>
      </c>
      <c r="E22" s="443">
        <v>1.8599999999999998E-2</v>
      </c>
      <c r="F22" s="443">
        <v>1.7500000000000002E-2</v>
      </c>
      <c r="G22" s="443">
        <v>2.2499999999999999E-2</v>
      </c>
      <c r="H22" s="443">
        <v>2.0799999999999999E-2</v>
      </c>
      <c r="I22" s="443">
        <v>0.1356</v>
      </c>
      <c r="J22" s="443">
        <v>0.10340000000000001</v>
      </c>
      <c r="K22" s="443">
        <v>0.1</v>
      </c>
      <c r="L22" s="443">
        <v>9.5000000000000001E-2</v>
      </c>
      <c r="M22" s="443">
        <v>9.4200000000000006E-2</v>
      </c>
    </row>
    <row r="23" spans="1:13" s="441" customFormat="1" ht="15" customHeight="1">
      <c r="A23" s="438" t="s">
        <v>914</v>
      </c>
      <c r="B23" s="193" t="s">
        <v>965</v>
      </c>
      <c r="C23" s="188" t="s">
        <v>964</v>
      </c>
      <c r="D23" s="443">
        <v>1.83E-2</v>
      </c>
      <c r="E23" s="443">
        <v>1.77E-2</v>
      </c>
      <c r="F23" s="443">
        <v>1.89E-2</v>
      </c>
      <c r="G23" s="443">
        <v>1.72E-2</v>
      </c>
      <c r="H23" s="443">
        <v>9.5999999999999992E-3</v>
      </c>
      <c r="I23" s="443">
        <v>1.4200000000000001E-2</v>
      </c>
      <c r="J23" s="443">
        <v>1.95E-2</v>
      </c>
      <c r="K23" s="443">
        <v>2.46E-2</v>
      </c>
      <c r="L23" s="443">
        <v>2.5600000000000001E-2</v>
      </c>
      <c r="M23" s="443">
        <v>2.98E-2</v>
      </c>
    </row>
    <row r="24" spans="1:13" s="441" customFormat="1" ht="15" customHeight="1">
      <c r="A24" s="438" t="s">
        <v>914</v>
      </c>
      <c r="B24" s="193" t="s">
        <v>963</v>
      </c>
      <c r="C24" s="188" t="s">
        <v>962</v>
      </c>
      <c r="D24" s="443">
        <v>1.66E-2</v>
      </c>
      <c r="E24" s="443">
        <v>1.72E-2</v>
      </c>
      <c r="F24" s="443">
        <v>1.5599999999999999E-2</v>
      </c>
      <c r="G24" s="443">
        <v>2.0799999999999999E-2</v>
      </c>
      <c r="H24" s="443">
        <v>1.9699999999999999E-2</v>
      </c>
      <c r="I24" s="443">
        <v>0.1346</v>
      </c>
      <c r="J24" s="443">
        <v>0.1003</v>
      </c>
      <c r="K24" s="443">
        <v>9.5699999999999993E-2</v>
      </c>
      <c r="L24" s="443">
        <v>9.0200000000000002E-2</v>
      </c>
      <c r="M24" s="443">
        <v>8.8499999999999995E-2</v>
      </c>
    </row>
    <row r="25" spans="1:13" s="441" customFormat="1" ht="15" customHeight="1">
      <c r="A25" s="438" t="s">
        <v>914</v>
      </c>
      <c r="B25" s="193" t="s">
        <v>961</v>
      </c>
      <c r="C25" s="188" t="s">
        <v>1248</v>
      </c>
      <c r="D25" s="443">
        <v>0.125</v>
      </c>
      <c r="E25" s="443">
        <v>9.4200000000000006E-2</v>
      </c>
      <c r="F25" s="443">
        <v>0.1241</v>
      </c>
      <c r="G25" s="443">
        <v>8.8999999999999996E-2</v>
      </c>
      <c r="H25" s="443">
        <v>6.3500000000000001E-2</v>
      </c>
      <c r="I25" s="443">
        <v>2.1499999999999998E-2</v>
      </c>
      <c r="J25" s="443">
        <v>4.8500000000000001E-2</v>
      </c>
      <c r="K25" s="443">
        <v>6.59E-2</v>
      </c>
      <c r="L25" s="443">
        <v>7.5300000000000006E-2</v>
      </c>
      <c r="M25" s="443">
        <v>8.8599999999999998E-2</v>
      </c>
    </row>
    <row r="26" spans="1:13" s="441" customFormat="1" ht="15" customHeight="1">
      <c r="A26" s="438" t="s">
        <v>914</v>
      </c>
      <c r="B26" s="193" t="s">
        <v>959</v>
      </c>
      <c r="C26" s="188" t="s">
        <v>958</v>
      </c>
      <c r="D26" s="443">
        <v>1.6500000000000001E-2</v>
      </c>
      <c r="E26" s="443">
        <v>1.5599999999999999E-2</v>
      </c>
      <c r="F26" s="443">
        <v>1.49E-2</v>
      </c>
      <c r="G26" s="443">
        <v>1.5100000000000001E-2</v>
      </c>
      <c r="H26" s="443">
        <v>0.1031</v>
      </c>
      <c r="I26" s="443">
        <v>8.7599999999999997E-2</v>
      </c>
      <c r="J26" s="443">
        <v>6.7100000000000007E-2</v>
      </c>
      <c r="K26" s="443">
        <v>6.1899999999999997E-2</v>
      </c>
      <c r="L26" s="443">
        <v>5.8299999999999998E-2</v>
      </c>
      <c r="M26" s="443">
        <v>5.8500000000000003E-2</v>
      </c>
    </row>
    <row r="27" spans="1:13" s="441" customFormat="1" ht="15" customHeight="1">
      <c r="A27" s="438" t="s">
        <v>914</v>
      </c>
      <c r="B27" s="193" t="s">
        <v>957</v>
      </c>
      <c r="C27" s="188" t="s">
        <v>956</v>
      </c>
      <c r="D27" s="443">
        <v>5.0299999999999997E-2</v>
      </c>
      <c r="E27" s="443">
        <v>4.9200000000000001E-2</v>
      </c>
      <c r="F27" s="443">
        <v>5.5E-2</v>
      </c>
      <c r="G27" s="443">
        <v>4.9700000000000001E-2</v>
      </c>
      <c r="H27" s="443">
        <v>4.3799999999999999E-2</v>
      </c>
      <c r="I27" s="443">
        <v>4.5999999999999999E-2</v>
      </c>
      <c r="J27" s="443">
        <v>5.0999999999999997E-2</v>
      </c>
      <c r="K27" s="443">
        <v>5.2699999999999997E-2</v>
      </c>
      <c r="L27" s="443">
        <v>5.4300000000000001E-2</v>
      </c>
      <c r="M27" s="443">
        <v>5.8400000000000001E-2</v>
      </c>
    </row>
    <row r="28" spans="1:13" s="441" customFormat="1" ht="15" customHeight="1">
      <c r="A28" s="438" t="s">
        <v>914</v>
      </c>
      <c r="B28" s="193" t="s">
        <v>955</v>
      </c>
      <c r="C28" s="188" t="s">
        <v>954</v>
      </c>
      <c r="D28" s="443">
        <v>0.97360000000000002</v>
      </c>
      <c r="E28" s="443">
        <v>0.97309999999999997</v>
      </c>
      <c r="F28" s="443">
        <v>0.97260000000000002</v>
      </c>
      <c r="G28" s="443">
        <v>0.97509999999999997</v>
      </c>
      <c r="H28" s="443">
        <v>0.98580000000000001</v>
      </c>
      <c r="I28" s="443">
        <v>0.97760000000000002</v>
      </c>
      <c r="J28" s="443">
        <v>0.96540000000000004</v>
      </c>
      <c r="K28" s="443">
        <v>0.9446</v>
      </c>
      <c r="L28" s="443">
        <v>0.94810000000000005</v>
      </c>
      <c r="M28" s="443">
        <v>0.94399999999999995</v>
      </c>
    </row>
    <row r="29" spans="1:13" s="441" customFormat="1" ht="15" customHeight="1">
      <c r="A29" s="438" t="s">
        <v>914</v>
      </c>
      <c r="B29" s="193" t="s">
        <v>953</v>
      </c>
      <c r="C29" s="188" t="s">
        <v>952</v>
      </c>
      <c r="D29" s="443">
        <v>7.9000000000000008E-3</v>
      </c>
      <c r="E29" s="443">
        <v>8.5000000000000006E-3</v>
      </c>
      <c r="F29" s="443">
        <v>7.4999999999999997E-3</v>
      </c>
      <c r="G29" s="443">
        <v>6.7000000000000002E-3</v>
      </c>
      <c r="H29" s="443">
        <v>8.0000000000000004E-4</v>
      </c>
      <c r="I29" s="443">
        <v>4.7000000000000002E-3</v>
      </c>
      <c r="J29" s="443">
        <v>1.12E-2</v>
      </c>
      <c r="K29" s="443">
        <v>2.6800000000000001E-2</v>
      </c>
      <c r="L29" s="443">
        <v>2.2100000000000002E-2</v>
      </c>
      <c r="M29" s="443">
        <v>2.1499999999999998E-2</v>
      </c>
    </row>
    <row r="30" spans="1:13" s="441" customFormat="1" ht="15" customHeight="1">
      <c r="A30" s="438" t="s">
        <v>914</v>
      </c>
      <c r="B30" s="193" t="s">
        <v>951</v>
      </c>
      <c r="C30" s="188" t="s">
        <v>950</v>
      </c>
      <c r="D30" s="443">
        <v>2.5999999999999999E-3</v>
      </c>
      <c r="E30" s="443">
        <v>2.8999999999999998E-3</v>
      </c>
      <c r="F30" s="443">
        <v>1.8E-3</v>
      </c>
      <c r="G30" s="443">
        <v>1.8E-3</v>
      </c>
      <c r="H30" s="443">
        <v>3.0000000000000001E-3</v>
      </c>
      <c r="I30" s="443">
        <v>1.6999999999999999E-3</v>
      </c>
      <c r="J30" s="443">
        <v>2.0999999999999999E-3</v>
      </c>
      <c r="K30" s="443">
        <v>5.1000000000000004E-3</v>
      </c>
      <c r="L30" s="443">
        <v>4.0000000000000001E-3</v>
      </c>
      <c r="M30" s="443">
        <v>5.8999999999999999E-3</v>
      </c>
    </row>
    <row r="31" spans="1:13" s="441" customFormat="1" ht="15" customHeight="1">
      <c r="A31" s="438" t="s">
        <v>914</v>
      </c>
      <c r="B31" s="193" t="s">
        <v>949</v>
      </c>
      <c r="C31" s="188" t="s">
        <v>948</v>
      </c>
      <c r="D31" s="443">
        <v>8.9999999999999998E-4</v>
      </c>
      <c r="E31" s="443">
        <v>8.9999999999999998E-4</v>
      </c>
      <c r="F31" s="443">
        <v>8.9999999999999998E-4</v>
      </c>
      <c r="G31" s="443">
        <v>8.9999999999999998E-4</v>
      </c>
      <c r="H31" s="443">
        <v>1E-4</v>
      </c>
      <c r="I31" s="443">
        <v>8.9999999999999998E-4</v>
      </c>
      <c r="J31" s="443">
        <v>1.1000000000000001E-3</v>
      </c>
      <c r="K31" s="443">
        <v>1.6999999999999999E-3</v>
      </c>
      <c r="L31" s="443">
        <v>3.2000000000000002E-3</v>
      </c>
      <c r="M31" s="443">
        <v>3.7000000000000002E-3</v>
      </c>
    </row>
    <row r="32" spans="1:13" s="441" customFormat="1" ht="15" customHeight="1">
      <c r="A32" s="438" t="s">
        <v>914</v>
      </c>
      <c r="B32" s="193" t="s">
        <v>947</v>
      </c>
      <c r="C32" s="188" t="s">
        <v>946</v>
      </c>
      <c r="D32" s="443">
        <v>1.5E-3</v>
      </c>
      <c r="E32" s="443">
        <v>1.4E-3</v>
      </c>
      <c r="F32" s="443">
        <v>1.2999999999999999E-3</v>
      </c>
      <c r="G32" s="443">
        <v>1.5E-3</v>
      </c>
      <c r="H32" s="443">
        <v>2.0000000000000001E-4</v>
      </c>
      <c r="I32" s="443">
        <v>1.1000000000000001E-3</v>
      </c>
      <c r="J32" s="443">
        <v>1.1999999999999999E-3</v>
      </c>
      <c r="K32" s="443">
        <v>2.3E-3</v>
      </c>
      <c r="L32" s="443">
        <v>2.0999999999999999E-3</v>
      </c>
      <c r="M32" s="443">
        <v>3.5000000000000001E-3</v>
      </c>
    </row>
    <row r="33" spans="1:13" s="441" customFormat="1" ht="15" customHeight="1" thickBot="1">
      <c r="A33" s="438" t="s">
        <v>914</v>
      </c>
      <c r="B33" s="188" t="s">
        <v>945</v>
      </c>
      <c r="C33" s="188" t="s">
        <v>944</v>
      </c>
      <c r="D33" s="443">
        <v>1.35E-2</v>
      </c>
      <c r="E33" s="443">
        <v>1.3299999999999999E-2</v>
      </c>
      <c r="F33" s="443">
        <v>1.5699999999999999E-2</v>
      </c>
      <c r="G33" s="443">
        <v>1.37E-2</v>
      </c>
      <c r="H33" s="443">
        <v>9.9000000000000008E-3</v>
      </c>
      <c r="I33" s="443">
        <v>1.1900000000000001E-2</v>
      </c>
      <c r="J33" s="443">
        <v>1.7100000000000001E-2</v>
      </c>
      <c r="K33" s="443">
        <v>1.7600000000000001E-2</v>
      </c>
      <c r="L33" s="443">
        <v>1.8700000000000001E-2</v>
      </c>
      <c r="M33" s="443">
        <v>1.9599999999999999E-2</v>
      </c>
    </row>
    <row r="34" spans="1:13" s="450" customFormat="1" ht="15" customHeight="1" thickTop="1" thickBot="1">
      <c r="A34" s="438"/>
      <c r="B34" s="449"/>
      <c r="C34" s="448" t="s">
        <v>803</v>
      </c>
      <c r="D34" s="447"/>
      <c r="E34" s="447"/>
      <c r="F34" s="447"/>
      <c r="G34" s="446"/>
      <c r="H34" s="446"/>
      <c r="I34" s="446"/>
      <c r="J34" s="446"/>
      <c r="K34" s="446"/>
      <c r="L34" s="446"/>
      <c r="M34" s="446"/>
    </row>
    <row r="35" spans="1:13" s="444" customFormat="1" ht="15" customHeight="1" thickTop="1">
      <c r="A35" s="438" t="s">
        <v>914</v>
      </c>
      <c r="B35" s="193" t="s">
        <v>943</v>
      </c>
      <c r="C35" s="188" t="s">
        <v>942</v>
      </c>
      <c r="D35" s="443">
        <v>569.77300000000002</v>
      </c>
      <c r="E35" s="443">
        <v>580.86320000000001</v>
      </c>
      <c r="F35" s="443">
        <v>971.29369999999994</v>
      </c>
      <c r="G35" s="443">
        <v>1212.9634000000001</v>
      </c>
      <c r="H35" s="443">
        <v>1281.7026000000001</v>
      </c>
      <c r="I35" s="443">
        <v>9.6891999999999996</v>
      </c>
      <c r="J35" s="443">
        <v>1.7602</v>
      </c>
      <c r="K35" s="443">
        <v>1.4272</v>
      </c>
      <c r="L35" s="443">
        <v>1.2316</v>
      </c>
      <c r="M35" s="443">
        <v>1.0178</v>
      </c>
    </row>
    <row r="36" spans="1:13" s="441" customFormat="1" ht="15" customHeight="1">
      <c r="A36" s="438" t="s">
        <v>914</v>
      </c>
      <c r="B36" s="193" t="s">
        <v>941</v>
      </c>
      <c r="C36" s="188" t="s">
        <v>940</v>
      </c>
      <c r="D36" s="443">
        <v>749.53689999999995</v>
      </c>
      <c r="E36" s="443">
        <v>757.78949999999998</v>
      </c>
      <c r="F36" s="443">
        <v>1549.7055</v>
      </c>
      <c r="G36" s="443">
        <v>1634.0078000000001</v>
      </c>
      <c r="H36" s="443">
        <v>1827.2128</v>
      </c>
      <c r="I36" s="443">
        <v>13.7445</v>
      </c>
      <c r="J36" s="443">
        <v>2.2905000000000002</v>
      </c>
      <c r="K36" s="443">
        <v>1.9381999999999999</v>
      </c>
      <c r="L36" s="443">
        <v>1.8889</v>
      </c>
      <c r="M36" s="443">
        <v>1.5848</v>
      </c>
    </row>
    <row r="37" spans="1:13" s="441" customFormat="1" ht="15" customHeight="1">
      <c r="A37" s="438" t="s">
        <v>914</v>
      </c>
      <c r="B37" s="193" t="s">
        <v>939</v>
      </c>
      <c r="C37" s="188" t="s">
        <v>938</v>
      </c>
      <c r="D37" s="443">
        <v>6.9800000000000001E-2</v>
      </c>
      <c r="E37" s="443">
        <v>7.3300000000000004E-2</v>
      </c>
      <c r="F37" s="443">
        <v>8.5599999999999996E-2</v>
      </c>
      <c r="G37" s="443">
        <v>6.4699999999999994E-2</v>
      </c>
      <c r="H37" s="443">
        <v>0.1275</v>
      </c>
      <c r="I37" s="443">
        <v>0.1215</v>
      </c>
      <c r="J37" s="443">
        <v>9.9900000000000003E-2</v>
      </c>
      <c r="K37" s="443">
        <v>0.13020000000000001</v>
      </c>
      <c r="L37" s="443">
        <v>0.1363</v>
      </c>
      <c r="M37" s="443">
        <v>0.13009999999999999</v>
      </c>
    </row>
    <row r="38" spans="1:13" s="441" customFormat="1" ht="15" customHeight="1">
      <c r="A38" s="438" t="s">
        <v>914</v>
      </c>
      <c r="B38" s="193" t="s">
        <v>937</v>
      </c>
      <c r="C38" s="188" t="s">
        <v>936</v>
      </c>
      <c r="D38" s="443">
        <v>5.4699999999999999E-2</v>
      </c>
      <c r="E38" s="443">
        <v>5.8000000000000003E-2</v>
      </c>
      <c r="F38" s="443">
        <v>6.7299999999999999E-2</v>
      </c>
      <c r="G38" s="443">
        <v>4.9500000000000002E-2</v>
      </c>
      <c r="H38" s="443">
        <v>7.8399999999999997E-2</v>
      </c>
      <c r="I38" s="443">
        <v>8.0699999999999994E-2</v>
      </c>
      <c r="J38" s="443">
        <v>7.1599999999999997E-2</v>
      </c>
      <c r="K38" s="443">
        <v>9.06E-2</v>
      </c>
      <c r="L38" s="443">
        <v>9.4200000000000006E-2</v>
      </c>
      <c r="M38" s="443">
        <v>9.4E-2</v>
      </c>
    </row>
    <row r="39" spans="1:13" s="441" customFormat="1" ht="15" customHeight="1" thickBot="1">
      <c r="A39" s="438" t="s">
        <v>914</v>
      </c>
      <c r="B39" s="193" t="s">
        <v>935</v>
      </c>
      <c r="C39" s="132" t="s">
        <v>934</v>
      </c>
      <c r="D39" s="443">
        <v>0.74419999999999997</v>
      </c>
      <c r="E39" s="443">
        <v>0.82989999999999997</v>
      </c>
      <c r="F39" s="443">
        <v>0.90200000000000002</v>
      </c>
      <c r="G39" s="443">
        <v>0.4637</v>
      </c>
      <c r="H39" s="443">
        <v>0.61670000000000003</v>
      </c>
      <c r="I39" s="443">
        <v>0.69620000000000004</v>
      </c>
      <c r="J39" s="443">
        <v>0.48830000000000001</v>
      </c>
      <c r="K39" s="443">
        <v>0.5776</v>
      </c>
      <c r="L39" s="443">
        <v>0.54349999999999998</v>
      </c>
      <c r="M39" s="443">
        <v>0.51039999999999996</v>
      </c>
    </row>
    <row r="40" spans="1:13" s="450" customFormat="1" ht="15" customHeight="1" thickTop="1" thickBot="1">
      <c r="A40" s="438"/>
      <c r="B40" s="449"/>
      <c r="C40" s="448" t="s">
        <v>797</v>
      </c>
      <c r="D40" s="447"/>
      <c r="E40" s="447"/>
      <c r="F40" s="447"/>
      <c r="G40" s="446"/>
      <c r="H40" s="446"/>
      <c r="I40" s="446"/>
      <c r="J40" s="446"/>
      <c r="K40" s="446"/>
      <c r="L40" s="446"/>
      <c r="M40" s="446"/>
    </row>
    <row r="41" spans="1:13" s="444" customFormat="1" ht="15" customHeight="1" thickTop="1">
      <c r="A41" s="438" t="s">
        <v>914</v>
      </c>
      <c r="B41" s="193" t="s">
        <v>933</v>
      </c>
      <c r="C41" s="188" t="s">
        <v>932</v>
      </c>
      <c r="D41" s="443">
        <v>0.2167</v>
      </c>
      <c r="E41" s="443">
        <v>0.20830000000000001</v>
      </c>
      <c r="F41" s="443">
        <v>0.21379999999999999</v>
      </c>
      <c r="G41" s="443">
        <v>0.2346</v>
      </c>
      <c r="H41" s="443">
        <v>0.38519999999999999</v>
      </c>
      <c r="I41" s="443">
        <v>0.33560000000000001</v>
      </c>
      <c r="J41" s="443">
        <v>0.2838</v>
      </c>
      <c r="K41" s="443">
        <v>0.30409999999999998</v>
      </c>
      <c r="L41" s="443">
        <v>0.30869999999999997</v>
      </c>
      <c r="M41" s="443">
        <v>0.27729999999999999</v>
      </c>
    </row>
    <row r="42" spans="1:13" s="441" customFormat="1" ht="15" customHeight="1">
      <c r="A42" s="438" t="s">
        <v>914</v>
      </c>
      <c r="B42" s="193" t="s">
        <v>931</v>
      </c>
      <c r="C42" s="188" t="s">
        <v>930</v>
      </c>
      <c r="D42" s="443">
        <v>0.2167</v>
      </c>
      <c r="E42" s="443">
        <v>0.20830000000000001</v>
      </c>
      <c r="F42" s="443">
        <v>0.21379999999999999</v>
      </c>
      <c r="G42" s="443">
        <v>0.2346</v>
      </c>
      <c r="H42" s="443">
        <v>0.38519999999999999</v>
      </c>
      <c r="I42" s="443">
        <v>0.33500000000000002</v>
      </c>
      <c r="J42" s="443">
        <v>0.28339999999999999</v>
      </c>
      <c r="K42" s="443">
        <v>0.30370000000000003</v>
      </c>
      <c r="L42" s="443">
        <v>0.30830000000000002</v>
      </c>
      <c r="M42" s="443">
        <v>0.27689999999999998</v>
      </c>
    </row>
    <row r="43" spans="1:13" s="441" customFormat="1" ht="15" customHeight="1">
      <c r="A43" s="438" t="s">
        <v>914</v>
      </c>
      <c r="B43" s="193" t="s">
        <v>929</v>
      </c>
      <c r="C43" s="188" t="s">
        <v>928</v>
      </c>
      <c r="D43" s="443">
        <v>7.9100000000000004E-2</v>
      </c>
      <c r="E43" s="443">
        <v>7.85E-2</v>
      </c>
      <c r="F43" s="443">
        <v>8.1199999999999994E-2</v>
      </c>
      <c r="G43" s="443">
        <v>6.8000000000000005E-2</v>
      </c>
      <c r="H43" s="443">
        <v>2.0199999999999999E-2</v>
      </c>
      <c r="I43" s="443">
        <v>3.09E-2</v>
      </c>
      <c r="J43" s="443">
        <v>5.2900000000000003E-2</v>
      </c>
      <c r="K43" s="443">
        <v>6.1499999999999999E-2</v>
      </c>
      <c r="L43" s="443">
        <v>6.4000000000000001E-2</v>
      </c>
      <c r="M43" s="443">
        <v>8.3500000000000005E-2</v>
      </c>
    </row>
    <row r="44" spans="1:13" s="441" customFormat="1" ht="15" customHeight="1">
      <c r="A44" s="438" t="s">
        <v>914</v>
      </c>
      <c r="B44" s="193" t="s">
        <v>927</v>
      </c>
      <c r="C44" s="188" t="s">
        <v>926</v>
      </c>
      <c r="D44" s="443">
        <v>0.01</v>
      </c>
      <c r="E44" s="443">
        <v>7.7999999999999996E-3</v>
      </c>
      <c r="F44" s="443">
        <v>9.2999999999999992E-3</v>
      </c>
      <c r="G44" s="443">
        <v>7.9000000000000008E-3</v>
      </c>
      <c r="H44" s="443">
        <v>2.8E-3</v>
      </c>
      <c r="I44" s="443">
        <v>6.4000000000000003E-3</v>
      </c>
      <c r="J44" s="443">
        <v>1.3599999999999999E-2</v>
      </c>
      <c r="K44" s="443">
        <v>1.6500000000000001E-2</v>
      </c>
      <c r="L44" s="443">
        <v>1.7899999999999999E-2</v>
      </c>
      <c r="M44" s="443">
        <v>2.3400000000000001E-2</v>
      </c>
    </row>
    <row r="45" spans="1:13" s="441" customFormat="1" ht="15" customHeight="1">
      <c r="A45" s="438" t="s">
        <v>914</v>
      </c>
      <c r="B45" s="193" t="s">
        <v>925</v>
      </c>
      <c r="C45" s="188" t="s">
        <v>924</v>
      </c>
      <c r="D45" s="443">
        <v>2.1000000000000001E-2</v>
      </c>
      <c r="E45" s="443">
        <v>2.1999999999999999E-2</v>
      </c>
      <c r="F45" s="443">
        <v>1.84E-2</v>
      </c>
      <c r="G45" s="443">
        <v>1.5900000000000001E-2</v>
      </c>
      <c r="H45" s="443">
        <v>3.0000000000000001E-3</v>
      </c>
      <c r="I45" s="443">
        <v>1.0500000000000001E-2</v>
      </c>
      <c r="J45" s="443">
        <v>1.6E-2</v>
      </c>
      <c r="K45" s="443">
        <v>2.3199999999999998E-2</v>
      </c>
      <c r="L45" s="443">
        <v>2.2200000000000001E-2</v>
      </c>
      <c r="M45" s="443">
        <v>3.2399999999999998E-2</v>
      </c>
    </row>
    <row r="46" spans="1:13" s="441" customFormat="1" ht="15" customHeight="1" thickBot="1">
      <c r="A46" s="438" t="s">
        <v>914</v>
      </c>
      <c r="B46" s="193" t="s">
        <v>923</v>
      </c>
      <c r="C46" s="188" t="s">
        <v>922</v>
      </c>
      <c r="D46" s="443">
        <v>0.21240000000000001</v>
      </c>
      <c r="E46" s="443">
        <v>0.21659999999999999</v>
      </c>
      <c r="F46" s="443">
        <v>0.21440000000000001</v>
      </c>
      <c r="G46" s="443">
        <v>0.20749999999999999</v>
      </c>
      <c r="H46" s="443">
        <v>0.1885</v>
      </c>
      <c r="I46" s="443">
        <v>0.1807</v>
      </c>
      <c r="J46" s="443">
        <v>0.17449999999999999</v>
      </c>
      <c r="K46" s="443">
        <v>0.18260000000000001</v>
      </c>
      <c r="L46" s="443">
        <v>0.17949999999999999</v>
      </c>
      <c r="M46" s="443">
        <v>0.1888</v>
      </c>
    </row>
    <row r="47" spans="1:13" s="445" customFormat="1" ht="15" customHeight="1" thickTop="1" thickBot="1">
      <c r="A47" s="438"/>
      <c r="B47" s="449"/>
      <c r="C47" s="448" t="s">
        <v>921</v>
      </c>
      <c r="D47" s="447"/>
      <c r="E47" s="447"/>
      <c r="F47" s="447"/>
      <c r="G47" s="446"/>
      <c r="H47" s="446"/>
      <c r="I47" s="446"/>
      <c r="J47" s="446"/>
      <c r="K47" s="446"/>
      <c r="L47" s="446"/>
      <c r="M47" s="446"/>
    </row>
    <row r="48" spans="1:13" s="444" customFormat="1" ht="15" customHeight="1" thickTop="1">
      <c r="A48" s="438" t="s">
        <v>914</v>
      </c>
      <c r="B48" s="193" t="s">
        <v>920</v>
      </c>
      <c r="C48" s="188" t="s">
        <v>919</v>
      </c>
      <c r="D48" s="443">
        <v>0.92500000000000004</v>
      </c>
      <c r="E48" s="443">
        <v>0.92069999999999996</v>
      </c>
      <c r="F48" s="443">
        <v>0.92749999999999999</v>
      </c>
      <c r="G48" s="443">
        <v>0.9264</v>
      </c>
      <c r="H48" s="443">
        <v>0.8468</v>
      </c>
      <c r="I48" s="443">
        <v>0.8659</v>
      </c>
      <c r="J48" s="443">
        <v>0.87729999999999997</v>
      </c>
      <c r="K48" s="443">
        <v>0.86629999999999996</v>
      </c>
      <c r="L48" s="443">
        <v>0.87509999999999999</v>
      </c>
      <c r="M48" s="443">
        <v>0.87370000000000003</v>
      </c>
    </row>
    <row r="49" spans="1:13" s="441" customFormat="1" ht="15" customHeight="1">
      <c r="A49" s="438" t="s">
        <v>914</v>
      </c>
      <c r="B49" s="193" t="s">
        <v>918</v>
      </c>
      <c r="C49" s="188" t="s">
        <v>917</v>
      </c>
      <c r="D49" s="443">
        <v>0.91120000000000001</v>
      </c>
      <c r="E49" s="443">
        <v>0.91120000000000001</v>
      </c>
      <c r="F49" s="443">
        <v>0.90569999999999995</v>
      </c>
      <c r="G49" s="443">
        <v>0.89800000000000002</v>
      </c>
      <c r="H49" s="443">
        <v>0.91190000000000004</v>
      </c>
      <c r="I49" s="443">
        <v>0.93540000000000001</v>
      </c>
      <c r="J49" s="443">
        <v>0.92910000000000004</v>
      </c>
      <c r="K49" s="443">
        <v>0.93030000000000002</v>
      </c>
      <c r="L49" s="443">
        <v>0.93259999999999998</v>
      </c>
      <c r="M49" s="443">
        <v>0.92989999999999995</v>
      </c>
    </row>
    <row r="50" spans="1:13" s="441" customFormat="1" ht="15" customHeight="1">
      <c r="A50" s="438" t="s">
        <v>914</v>
      </c>
      <c r="B50" s="193" t="s">
        <v>916</v>
      </c>
      <c r="C50" s="188" t="s">
        <v>915</v>
      </c>
      <c r="D50" s="443">
        <v>0.29499999999999998</v>
      </c>
      <c r="E50" s="443">
        <v>0.27629999999999999</v>
      </c>
      <c r="F50" s="443">
        <v>0.29270000000000002</v>
      </c>
      <c r="G50" s="443">
        <v>0.29830000000000001</v>
      </c>
      <c r="H50" s="443">
        <v>0.11650000000000001</v>
      </c>
      <c r="I50" s="443">
        <v>7.6600000000000001E-2</v>
      </c>
      <c r="J50" s="443">
        <v>9.2399999999999996E-2</v>
      </c>
      <c r="K50" s="443">
        <v>8.0100000000000005E-2</v>
      </c>
      <c r="L50" s="443">
        <v>8.9399999999999993E-2</v>
      </c>
      <c r="M50" s="443">
        <v>9.9599999999999994E-2</v>
      </c>
    </row>
    <row r="51" spans="1:13" s="441" customFormat="1" ht="15" customHeight="1">
      <c r="A51" s="438" t="s">
        <v>914</v>
      </c>
      <c r="B51" s="193" t="s">
        <v>913</v>
      </c>
      <c r="C51" s="188" t="s">
        <v>912</v>
      </c>
      <c r="D51" s="443">
        <v>0.34589999999999999</v>
      </c>
      <c r="E51" s="443">
        <v>0.38069999999999998</v>
      </c>
      <c r="F51" s="443">
        <v>0.33910000000000001</v>
      </c>
      <c r="G51" s="443">
        <v>0.31380000000000002</v>
      </c>
      <c r="H51" s="443">
        <v>0.39760000000000001</v>
      </c>
      <c r="I51" s="443">
        <v>0.40039999999999998</v>
      </c>
      <c r="J51" s="443">
        <v>0.43309999999999998</v>
      </c>
      <c r="K51" s="443">
        <v>0.44040000000000001</v>
      </c>
      <c r="L51" s="443">
        <v>0.40510000000000002</v>
      </c>
      <c r="M51" s="443">
        <v>0.45600000000000002</v>
      </c>
    </row>
    <row r="52" spans="1:13" ht="3.75" customHeight="1" thickBot="1">
      <c r="A52" s="438"/>
      <c r="B52" s="438"/>
      <c r="C52" s="423"/>
      <c r="D52" s="423"/>
      <c r="E52" s="423"/>
      <c r="F52" s="423"/>
      <c r="G52" s="423"/>
      <c r="H52" s="423"/>
      <c r="I52" s="423"/>
      <c r="J52" s="423"/>
      <c r="K52" s="423"/>
      <c r="L52" s="423"/>
      <c r="M52" s="423"/>
    </row>
    <row r="53" spans="1:13" ht="15" customHeight="1" thickTop="1">
      <c r="A53" s="440" t="s">
        <v>911</v>
      </c>
      <c r="B53" s="188" t="s">
        <v>911</v>
      </c>
      <c r="C53" s="1110" t="s">
        <v>785</v>
      </c>
      <c r="D53" s="1110"/>
      <c r="E53" s="1110"/>
      <c r="F53" s="1110"/>
      <c r="G53" s="1110"/>
      <c r="H53" s="1110"/>
      <c r="I53" s="1110"/>
      <c r="J53" s="1110"/>
      <c r="K53" s="1110"/>
      <c r="L53" s="1110"/>
      <c r="M53" s="1110"/>
    </row>
    <row r="54" spans="1:13" ht="51.75" customHeight="1">
      <c r="A54" s="438"/>
      <c r="B54" s="438"/>
      <c r="C54" s="1109" t="s">
        <v>910</v>
      </c>
      <c r="D54" s="1109"/>
      <c r="E54" s="1109"/>
      <c r="F54" s="1109"/>
      <c r="G54" s="1109"/>
      <c r="H54" s="1109"/>
      <c r="I54" s="1109"/>
      <c r="J54" s="1109"/>
      <c r="K54" s="1109"/>
      <c r="L54" s="1109"/>
      <c r="M54" s="1109"/>
    </row>
    <row r="55" spans="1:13" ht="48" customHeight="1">
      <c r="A55" s="438"/>
      <c r="B55" s="438"/>
      <c r="C55" s="1109" t="s">
        <v>909</v>
      </c>
      <c r="D55" s="1109"/>
      <c r="E55" s="1109"/>
      <c r="F55" s="1109"/>
      <c r="G55" s="1109"/>
      <c r="H55" s="1109"/>
      <c r="I55" s="1109"/>
      <c r="J55" s="1109"/>
      <c r="K55" s="1109"/>
      <c r="L55" s="1109"/>
      <c r="M55" s="1109"/>
    </row>
    <row r="56" spans="1:13" ht="15" customHeight="1">
      <c r="A56" s="438"/>
      <c r="B56" s="438"/>
      <c r="C56" s="1106" t="s">
        <v>908</v>
      </c>
      <c r="D56" s="1106"/>
      <c r="E56" s="1106"/>
      <c r="F56" s="1106"/>
      <c r="G56" s="1106"/>
      <c r="H56" s="1106"/>
      <c r="I56" s="1106"/>
      <c r="J56" s="1106"/>
      <c r="K56" s="1106"/>
      <c r="L56" s="1106"/>
      <c r="M56" s="1106"/>
    </row>
    <row r="57" spans="1:13" ht="15" customHeight="1">
      <c r="A57" s="438"/>
      <c r="B57" s="438"/>
      <c r="C57" s="1106" t="s">
        <v>781</v>
      </c>
      <c r="D57" s="1106"/>
      <c r="E57" s="1106"/>
      <c r="F57" s="1106"/>
      <c r="G57" s="1106"/>
      <c r="H57" s="1106"/>
      <c r="I57" s="1106"/>
      <c r="J57" s="1106"/>
      <c r="K57" s="1106"/>
      <c r="L57" s="1106"/>
      <c r="M57" s="1106"/>
    </row>
    <row r="58" spans="1:13" ht="26.25" customHeight="1">
      <c r="A58" s="438"/>
      <c r="B58" s="438"/>
      <c r="C58" s="1145" t="s">
        <v>907</v>
      </c>
      <c r="D58" s="1145"/>
      <c r="E58" s="1145"/>
      <c r="F58" s="1145"/>
      <c r="G58" s="1145"/>
      <c r="H58" s="1145"/>
      <c r="I58" s="1145"/>
      <c r="J58" s="1145"/>
      <c r="K58" s="1145"/>
      <c r="L58" s="1145"/>
      <c r="M58" s="1145"/>
    </row>
  </sheetData>
  <mergeCells count="10">
    <mergeCell ref="C58:M58"/>
    <mergeCell ref="C56:M56"/>
    <mergeCell ref="C57:M57"/>
    <mergeCell ref="C1:M1"/>
    <mergeCell ref="A4:M4"/>
    <mergeCell ref="A2:M2"/>
    <mergeCell ref="C54:M54"/>
    <mergeCell ref="C55:M55"/>
    <mergeCell ref="C3:M3"/>
    <mergeCell ref="C53:M53"/>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85" zoomScaleNormal="85" workbookViewId="0">
      <selection activeCell="M1" sqref="M1:M4"/>
    </sheetView>
  </sheetViews>
  <sheetFormatPr baseColWidth="10" defaultColWidth="9.140625" defaultRowHeight="12.75"/>
  <cols>
    <col min="1" max="2" width="9.140625" style="212" hidden="1" customWidth="1"/>
    <col min="3" max="3" width="90.28515625" style="211" customWidth="1"/>
    <col min="4" max="7" width="7.85546875" style="211" bestFit="1" customWidth="1"/>
    <col min="8" max="8" width="10.28515625" style="211" bestFit="1" customWidth="1"/>
    <col min="9" max="9" width="9.28515625" style="211" customWidth="1"/>
    <col min="10" max="10" width="8.28515625" style="211" bestFit="1" customWidth="1"/>
    <col min="11" max="11" width="8.28515625" style="211" customWidth="1"/>
    <col min="12" max="12" width="8.28515625" style="211" bestFit="1" customWidth="1"/>
    <col min="13" max="13" width="8.28515625" style="211" customWidth="1"/>
    <col min="14" max="16384" width="9.140625" style="211"/>
  </cols>
  <sheetData>
    <row r="1" spans="1:14" ht="15" customHeight="1">
      <c r="A1" s="1048"/>
      <c r="B1" s="1048"/>
      <c r="C1" s="1084"/>
      <c r="D1" s="1084"/>
      <c r="E1" s="1084"/>
      <c r="F1" s="1084"/>
      <c r="G1" s="1084"/>
      <c r="H1" s="1084"/>
      <c r="I1" s="1084"/>
      <c r="J1" s="1084"/>
      <c r="K1" s="1084"/>
      <c r="L1" s="1084"/>
      <c r="M1" s="1051"/>
    </row>
    <row r="2" spans="1:14" ht="18">
      <c r="A2" s="1080" t="s">
        <v>395</v>
      </c>
      <c r="B2" s="1080"/>
      <c r="C2" s="1080"/>
      <c r="D2" s="1080"/>
      <c r="E2" s="1080"/>
      <c r="F2" s="1080"/>
      <c r="G2" s="1080"/>
      <c r="H2" s="1080"/>
      <c r="I2" s="1080"/>
      <c r="J2" s="1080"/>
      <c r="K2" s="1080"/>
      <c r="L2" s="1080"/>
      <c r="M2" s="1052"/>
    </row>
    <row r="3" spans="1:14" ht="15" customHeight="1">
      <c r="A3" s="1048"/>
      <c r="B3" s="1048"/>
      <c r="C3" s="1080" t="s">
        <v>989</v>
      </c>
      <c r="D3" s="1080"/>
      <c r="E3" s="1080"/>
      <c r="F3" s="1080"/>
      <c r="G3" s="1080"/>
      <c r="H3" s="1080"/>
      <c r="I3" s="1080"/>
      <c r="J3" s="1080"/>
      <c r="K3" s="1080"/>
      <c r="L3" s="1080"/>
      <c r="M3" s="1052"/>
    </row>
    <row r="4" spans="1:14" s="219" customFormat="1" ht="15" customHeight="1">
      <c r="A4" s="1079"/>
      <c r="B4" s="1080"/>
      <c r="C4" s="1080"/>
      <c r="D4" s="1080"/>
      <c r="E4" s="1080"/>
      <c r="F4" s="1080"/>
      <c r="G4" s="1080"/>
      <c r="H4" s="1080"/>
      <c r="I4" s="1080"/>
      <c r="J4" s="1080"/>
      <c r="K4" s="1080"/>
      <c r="L4" s="1080"/>
      <c r="M4" s="1052"/>
    </row>
    <row r="5" spans="1:14" s="229" customFormat="1" ht="15" customHeight="1" thickBot="1">
      <c r="A5" s="231"/>
      <c r="B5" s="231"/>
      <c r="C5" s="230"/>
      <c r="D5" s="230"/>
      <c r="E5" s="230"/>
      <c r="F5" s="230"/>
      <c r="G5" s="230"/>
      <c r="H5" s="230"/>
      <c r="I5" s="230"/>
      <c r="J5" s="230"/>
      <c r="K5" s="230"/>
      <c r="L5" s="230"/>
      <c r="M5" s="230"/>
    </row>
    <row r="6" spans="1:14" ht="30" customHeight="1" thickTop="1" thickBot="1">
      <c r="A6" s="162"/>
      <c r="B6" s="228"/>
      <c r="C6" s="227"/>
      <c r="D6" s="185" t="s">
        <v>903</v>
      </c>
      <c r="E6" s="185" t="s">
        <v>902</v>
      </c>
      <c r="F6" s="185" t="s">
        <v>901</v>
      </c>
      <c r="G6" s="205" t="s">
        <v>900</v>
      </c>
      <c r="H6" s="205" t="s">
        <v>899</v>
      </c>
      <c r="I6" s="205" t="s">
        <v>898</v>
      </c>
      <c r="J6" s="205" t="s">
        <v>897</v>
      </c>
      <c r="K6" s="205" t="s">
        <v>896</v>
      </c>
      <c r="L6" s="205" t="s">
        <v>895</v>
      </c>
      <c r="M6" s="205" t="s">
        <v>894</v>
      </c>
    </row>
    <row r="7" spans="1:14" ht="15" customHeight="1" thickTop="1" thickBot="1">
      <c r="A7" s="162"/>
      <c r="B7" s="162"/>
      <c r="C7" s="163"/>
      <c r="D7" s="226"/>
      <c r="E7" s="226"/>
      <c r="F7" s="226"/>
      <c r="G7" s="226"/>
      <c r="H7" s="226"/>
      <c r="I7" s="226"/>
      <c r="J7" s="226"/>
      <c r="K7" s="226"/>
      <c r="L7" s="226"/>
      <c r="M7" s="226"/>
    </row>
    <row r="8" spans="1:14" s="162" customFormat="1" ht="15" customHeight="1" thickTop="1" thickBot="1">
      <c r="B8" s="449"/>
      <c r="C8" s="218" t="s">
        <v>779</v>
      </c>
      <c r="D8" s="447"/>
      <c r="E8" s="447"/>
      <c r="F8" s="447"/>
      <c r="G8" s="196"/>
      <c r="H8" s="196"/>
      <c r="I8" s="196"/>
      <c r="J8" s="196"/>
      <c r="K8" s="196"/>
      <c r="L8" s="196"/>
      <c r="M8" s="196"/>
    </row>
    <row r="9" spans="1:14" s="162" customFormat="1" ht="15" customHeight="1" thickTop="1">
      <c r="A9" s="162" t="s">
        <v>914</v>
      </c>
      <c r="B9" s="193" t="s">
        <v>1039</v>
      </c>
      <c r="C9" s="188" t="s">
        <v>778</v>
      </c>
      <c r="D9" s="192">
        <v>0.19470000000000001</v>
      </c>
      <c r="E9" s="192">
        <v>0.1583</v>
      </c>
      <c r="F9" s="192">
        <v>0.17680000000000001</v>
      </c>
      <c r="G9" s="192">
        <v>0.1714</v>
      </c>
      <c r="H9" s="192">
        <v>0.1206</v>
      </c>
      <c r="I9" s="192">
        <v>9.64E-2</v>
      </c>
      <c r="J9" s="192">
        <v>0.1118</v>
      </c>
      <c r="K9" s="192">
        <v>0.1176</v>
      </c>
      <c r="L9" s="192">
        <v>0.1192</v>
      </c>
      <c r="M9" s="192">
        <v>0.1206</v>
      </c>
      <c r="N9" s="459"/>
    </row>
    <row r="10" spans="1:14" s="219" customFormat="1" ht="15" customHeight="1">
      <c r="A10" s="162" t="s">
        <v>914</v>
      </c>
      <c r="B10" s="193" t="s">
        <v>1038</v>
      </c>
      <c r="C10" s="188" t="s">
        <v>777</v>
      </c>
      <c r="D10" s="192">
        <v>0.19700000000000001</v>
      </c>
      <c r="E10" s="192">
        <v>0.1613</v>
      </c>
      <c r="F10" s="192">
        <v>0.1789</v>
      </c>
      <c r="G10" s="192">
        <v>0.17269999999999999</v>
      </c>
      <c r="H10" s="192">
        <v>0.1208</v>
      </c>
      <c r="I10" s="192">
        <v>9.7299999999999998E-2</v>
      </c>
      <c r="J10" s="192">
        <v>0.1119</v>
      </c>
      <c r="K10" s="192">
        <v>0.1147</v>
      </c>
      <c r="L10" s="192">
        <v>0.11650000000000001</v>
      </c>
      <c r="M10" s="192">
        <v>0.1181</v>
      </c>
      <c r="N10" s="459"/>
    </row>
    <row r="11" spans="1:14" s="219" customFormat="1" ht="15" customHeight="1">
      <c r="A11" s="162" t="s">
        <v>914</v>
      </c>
      <c r="B11" s="193" t="s">
        <v>1037</v>
      </c>
      <c r="C11" s="188" t="s">
        <v>776</v>
      </c>
      <c r="D11" s="192">
        <v>0.1772</v>
      </c>
      <c r="E11" s="192">
        <v>0.14480000000000001</v>
      </c>
      <c r="F11" s="192">
        <v>0.16109999999999999</v>
      </c>
      <c r="G11" s="192">
        <v>0.1595</v>
      </c>
      <c r="H11" s="192">
        <v>0.1115</v>
      </c>
      <c r="I11" s="192">
        <v>8.77E-2</v>
      </c>
      <c r="J11" s="192">
        <v>9.2499999999999999E-2</v>
      </c>
      <c r="K11" s="192">
        <v>9.4200000000000006E-2</v>
      </c>
      <c r="L11" s="192">
        <v>9.2700000000000005E-2</v>
      </c>
      <c r="M11" s="192">
        <v>9.4799999999999995E-2</v>
      </c>
      <c r="N11" s="459"/>
    </row>
    <row r="12" spans="1:14" s="219" customFormat="1" ht="15" customHeight="1">
      <c r="A12" s="162" t="s">
        <v>914</v>
      </c>
      <c r="B12" s="193" t="s">
        <v>1036</v>
      </c>
      <c r="C12" s="188" t="s">
        <v>775</v>
      </c>
      <c r="D12" s="192">
        <v>3.4299999999999997E-2</v>
      </c>
      <c r="E12" s="192">
        <v>2.5499999999999998E-2</v>
      </c>
      <c r="F12" s="192">
        <v>2.9600000000000001E-2</v>
      </c>
      <c r="G12" s="192">
        <v>3.44E-2</v>
      </c>
      <c r="H12" s="192">
        <v>1.21E-2</v>
      </c>
      <c r="I12" s="192">
        <v>4.8999999999999998E-3</v>
      </c>
      <c r="J12" s="192">
        <v>1.17E-2</v>
      </c>
      <c r="K12" s="192">
        <v>9.1000000000000004E-3</v>
      </c>
      <c r="L12" s="192">
        <v>7.9000000000000008E-3</v>
      </c>
      <c r="M12" s="192">
        <v>6.6E-3</v>
      </c>
      <c r="N12" s="459"/>
    </row>
    <row r="13" spans="1:14" s="219" customFormat="1" ht="15" customHeight="1">
      <c r="A13" s="162" t="s">
        <v>914</v>
      </c>
      <c r="B13" s="193" t="s">
        <v>1035</v>
      </c>
      <c r="C13" s="188" t="s">
        <v>774</v>
      </c>
      <c r="D13" s="192">
        <v>3.5400000000000001E-2</v>
      </c>
      <c r="E13" s="192">
        <v>2.6200000000000001E-2</v>
      </c>
      <c r="F13" s="192">
        <v>2.93E-2</v>
      </c>
      <c r="G13" s="192">
        <v>3.3799999999999997E-2</v>
      </c>
      <c r="H13" s="192">
        <v>1.29E-2</v>
      </c>
      <c r="I13" s="192">
        <v>3.2000000000000002E-3</v>
      </c>
      <c r="J13" s="192">
        <v>1.2699999999999999E-2</v>
      </c>
      <c r="K13" s="192">
        <v>6.1999999999999998E-3</v>
      </c>
      <c r="L13" s="192">
        <v>7.1000000000000004E-3</v>
      </c>
      <c r="M13" s="192">
        <v>6.7999999999999996E-3</v>
      </c>
      <c r="N13" s="459"/>
    </row>
    <row r="14" spans="1:14" s="219" customFormat="1" ht="15" customHeight="1">
      <c r="A14" s="162" t="s">
        <v>914</v>
      </c>
      <c r="B14" s="193" t="s">
        <v>1034</v>
      </c>
      <c r="C14" s="188" t="s">
        <v>773</v>
      </c>
      <c r="D14" s="192">
        <v>2.1399999999999999E-2</v>
      </c>
      <c r="E14" s="192">
        <v>1.43E-2</v>
      </c>
      <c r="F14" s="192">
        <v>1.5100000000000001E-2</v>
      </c>
      <c r="G14" s="192">
        <v>1.6799999999999999E-2</v>
      </c>
      <c r="H14" s="192">
        <v>6.7999999999999996E-3</v>
      </c>
      <c r="I14" s="192">
        <v>1.1999999999999999E-3</v>
      </c>
      <c r="J14" s="192">
        <v>6.3E-3</v>
      </c>
      <c r="K14" s="192">
        <v>2.8E-3</v>
      </c>
      <c r="L14" s="192">
        <v>3.5000000000000001E-3</v>
      </c>
      <c r="M14" s="192">
        <v>3.8E-3</v>
      </c>
      <c r="N14" s="459"/>
    </row>
    <row r="15" spans="1:14" s="219" customFormat="1" ht="15" customHeight="1" thickBot="1">
      <c r="A15" s="162" t="s">
        <v>914</v>
      </c>
      <c r="B15" s="193" t="s">
        <v>1033</v>
      </c>
      <c r="C15" s="188" t="s">
        <v>772</v>
      </c>
      <c r="D15" s="192">
        <v>9.2200000000000004E-2</v>
      </c>
      <c r="E15" s="192">
        <v>6.7299999999999999E-2</v>
      </c>
      <c r="F15" s="192">
        <v>7.2599999999999998E-2</v>
      </c>
      <c r="G15" s="192">
        <v>8.14E-2</v>
      </c>
      <c r="H15" s="192">
        <v>3.6900000000000002E-2</v>
      </c>
      <c r="I15" s="192">
        <v>7.6E-3</v>
      </c>
      <c r="J15" s="192">
        <v>4.5600000000000002E-2</v>
      </c>
      <c r="K15" s="192">
        <v>2.0299999999999999E-2</v>
      </c>
      <c r="L15" s="192">
        <v>2.5499999999999998E-2</v>
      </c>
      <c r="M15" s="192">
        <v>2.7099999999999999E-2</v>
      </c>
      <c r="N15" s="459"/>
    </row>
    <row r="16" spans="1:14" s="220" customFormat="1" ht="15" customHeight="1" thickTop="1" thickBot="1">
      <c r="A16" s="162"/>
      <c r="B16" s="449"/>
      <c r="C16" s="218" t="s">
        <v>771</v>
      </c>
      <c r="D16" s="447"/>
      <c r="E16" s="447"/>
      <c r="F16" s="447"/>
      <c r="G16" s="196"/>
      <c r="H16" s="196"/>
      <c r="I16" s="196"/>
      <c r="J16" s="196"/>
      <c r="K16" s="196"/>
      <c r="L16" s="196"/>
      <c r="M16" s="196"/>
      <c r="N16" s="459"/>
    </row>
    <row r="17" spans="1:14" s="162" customFormat="1" ht="15" customHeight="1" thickTop="1">
      <c r="A17" s="162" t="s">
        <v>914</v>
      </c>
      <c r="B17" s="193" t="s">
        <v>1032</v>
      </c>
      <c r="C17" s="188" t="s">
        <v>770</v>
      </c>
      <c r="D17" s="192">
        <v>0.251</v>
      </c>
      <c r="E17" s="192">
        <v>0.20080000000000001</v>
      </c>
      <c r="F17" s="192">
        <v>0.2223</v>
      </c>
      <c r="G17" s="192">
        <v>0.2165</v>
      </c>
      <c r="H17" s="192">
        <v>0.16400000000000001</v>
      </c>
      <c r="I17" s="192">
        <v>0.1399</v>
      </c>
      <c r="J17" s="192">
        <v>0.15329999999999999</v>
      </c>
      <c r="K17" s="192">
        <v>0.15859999999999999</v>
      </c>
      <c r="L17" s="192">
        <v>0.15959999999999999</v>
      </c>
      <c r="M17" s="192">
        <v>0.16200000000000001</v>
      </c>
      <c r="N17" s="459"/>
    </row>
    <row r="18" spans="1:14" s="219" customFormat="1" ht="15" customHeight="1">
      <c r="A18" s="162" t="s">
        <v>914</v>
      </c>
      <c r="B18" s="193" t="s">
        <v>1031</v>
      </c>
      <c r="C18" s="188" t="s">
        <v>769</v>
      </c>
      <c r="D18" s="192">
        <v>-5.6300000000000003E-2</v>
      </c>
      <c r="E18" s="192">
        <v>-4.2500000000000003E-2</v>
      </c>
      <c r="F18" s="192">
        <v>-4.5499999999999999E-2</v>
      </c>
      <c r="G18" s="192">
        <v>-4.4999999999999998E-2</v>
      </c>
      <c r="H18" s="192">
        <v>-4.3400000000000001E-2</v>
      </c>
      <c r="I18" s="192">
        <v>-4.3499999999999997E-2</v>
      </c>
      <c r="J18" s="192">
        <v>-4.1500000000000002E-2</v>
      </c>
      <c r="K18" s="192">
        <v>-4.0899999999999999E-2</v>
      </c>
      <c r="L18" s="192">
        <v>-4.0399999999999998E-2</v>
      </c>
      <c r="M18" s="192">
        <v>-4.1500000000000002E-2</v>
      </c>
      <c r="N18" s="459"/>
    </row>
    <row r="19" spans="1:14" s="219" customFormat="1" ht="15" customHeight="1">
      <c r="A19" s="162" t="s">
        <v>914</v>
      </c>
      <c r="B19" s="193" t="s">
        <v>1030</v>
      </c>
      <c r="C19" s="188" t="s">
        <v>768</v>
      </c>
      <c r="D19" s="192">
        <v>8.1000000000000003E-2</v>
      </c>
      <c r="E19" s="192">
        <v>5.9299999999999999E-2</v>
      </c>
      <c r="F19" s="192">
        <v>6.3200000000000006E-2</v>
      </c>
      <c r="G19" s="192">
        <v>6.3E-2</v>
      </c>
      <c r="H19" s="192">
        <v>5.8700000000000002E-2</v>
      </c>
      <c r="I19" s="192">
        <v>5.5599999999999997E-2</v>
      </c>
      <c r="J19" s="192">
        <v>5.1700000000000003E-2</v>
      </c>
      <c r="K19" s="192">
        <v>5.0999999999999997E-2</v>
      </c>
      <c r="L19" s="192">
        <v>5.04E-2</v>
      </c>
      <c r="M19" s="192">
        <v>5.1900000000000002E-2</v>
      </c>
      <c r="N19" s="459"/>
    </row>
    <row r="20" spans="1:14" s="219" customFormat="1" ht="15" customHeight="1">
      <c r="A20" s="162" t="s">
        <v>914</v>
      </c>
      <c r="B20" s="193" t="s">
        <v>1029</v>
      </c>
      <c r="C20" s="188" t="s">
        <v>767</v>
      </c>
      <c r="D20" s="192">
        <v>1E-4</v>
      </c>
      <c r="E20" s="192">
        <v>-1E-4</v>
      </c>
      <c r="F20" s="192">
        <v>-2.0000000000000001E-4</v>
      </c>
      <c r="G20" s="192">
        <v>0</v>
      </c>
      <c r="H20" s="192">
        <v>0</v>
      </c>
      <c r="I20" s="192">
        <v>0</v>
      </c>
      <c r="J20" s="192">
        <v>1E-4</v>
      </c>
      <c r="K20" s="192">
        <v>0</v>
      </c>
      <c r="L20" s="192">
        <v>0</v>
      </c>
      <c r="M20" s="192">
        <v>0</v>
      </c>
      <c r="N20" s="459"/>
    </row>
    <row r="21" spans="1:14" s="219" customFormat="1" ht="15" customHeight="1">
      <c r="A21" s="162" t="s">
        <v>914</v>
      </c>
      <c r="B21" s="193" t="s">
        <v>1028</v>
      </c>
      <c r="C21" s="188" t="s">
        <v>766</v>
      </c>
      <c r="D21" s="192">
        <v>-1.9699999999999999E-2</v>
      </c>
      <c r="E21" s="192">
        <v>-1.6500000000000001E-2</v>
      </c>
      <c r="F21" s="192">
        <v>-1.78E-2</v>
      </c>
      <c r="G21" s="192">
        <v>-1.32E-2</v>
      </c>
      <c r="H21" s="192">
        <v>-9.2999999999999992E-3</v>
      </c>
      <c r="I21" s="192">
        <v>-9.4999999999999998E-3</v>
      </c>
      <c r="J21" s="192">
        <v>-1.9400000000000001E-2</v>
      </c>
      <c r="K21" s="192">
        <v>-2.0500000000000001E-2</v>
      </c>
      <c r="L21" s="192">
        <v>-2.3800000000000002E-2</v>
      </c>
      <c r="M21" s="192">
        <v>-2.3400000000000001E-2</v>
      </c>
      <c r="N21" s="459"/>
    </row>
    <row r="22" spans="1:14" s="219" customFormat="1" ht="15" customHeight="1">
      <c r="A22" s="162" t="s">
        <v>914</v>
      </c>
      <c r="B22" s="193" t="s">
        <v>1027</v>
      </c>
      <c r="C22" s="188" t="s">
        <v>765</v>
      </c>
      <c r="D22" s="192">
        <v>2.2000000000000001E-3</v>
      </c>
      <c r="E22" s="192">
        <v>3.0000000000000001E-3</v>
      </c>
      <c r="F22" s="192">
        <v>2.0999999999999999E-3</v>
      </c>
      <c r="G22" s="192">
        <v>1.2999999999999999E-3</v>
      </c>
      <c r="H22" s="192">
        <v>2.0000000000000001E-4</v>
      </c>
      <c r="I22" s="192">
        <v>8.9999999999999998E-4</v>
      </c>
      <c r="J22" s="192">
        <v>1E-4</v>
      </c>
      <c r="K22" s="192">
        <v>-3.0000000000000001E-3</v>
      </c>
      <c r="L22" s="192">
        <v>-2.7000000000000001E-3</v>
      </c>
      <c r="M22" s="192">
        <v>-2.3999999999999998E-3</v>
      </c>
      <c r="N22" s="459"/>
    </row>
    <row r="23" spans="1:14" s="219" customFormat="1" ht="15" customHeight="1">
      <c r="A23" s="162" t="s">
        <v>914</v>
      </c>
      <c r="B23" s="193" t="s">
        <v>1026</v>
      </c>
      <c r="C23" s="188" t="s">
        <v>764</v>
      </c>
      <c r="D23" s="192">
        <v>-0.1429</v>
      </c>
      <c r="E23" s="192">
        <v>-0.1193</v>
      </c>
      <c r="F23" s="192">
        <v>-0.13150000000000001</v>
      </c>
      <c r="G23" s="192">
        <v>-0.12509999999999999</v>
      </c>
      <c r="H23" s="192">
        <v>-9.9400000000000002E-2</v>
      </c>
      <c r="I23" s="192">
        <v>-8.2799999999999999E-2</v>
      </c>
      <c r="J23" s="192">
        <v>-8.0799999999999997E-2</v>
      </c>
      <c r="K23" s="192">
        <v>-8.5099999999999995E-2</v>
      </c>
      <c r="L23" s="192">
        <v>-8.48E-2</v>
      </c>
      <c r="M23" s="192">
        <v>-8.8200000000000001E-2</v>
      </c>
      <c r="N23" s="459"/>
    </row>
    <row r="24" spans="1:14" s="219" customFormat="1" ht="15" customHeight="1">
      <c r="A24" s="162" t="s">
        <v>914</v>
      </c>
      <c r="B24" s="193" t="s">
        <v>1025</v>
      </c>
      <c r="C24" s="188" t="s">
        <v>763</v>
      </c>
      <c r="D24" s="192">
        <v>1E-3</v>
      </c>
      <c r="E24" s="192">
        <v>8.0000000000000004E-4</v>
      </c>
      <c r="F24" s="192">
        <v>0</v>
      </c>
      <c r="G24" s="192">
        <v>-6.9999999999999999E-4</v>
      </c>
      <c r="H24" s="192">
        <v>8.0000000000000004E-4</v>
      </c>
      <c r="I24" s="192">
        <v>-1.6999999999999999E-3</v>
      </c>
      <c r="J24" s="192">
        <v>8.9999999999999998E-4</v>
      </c>
      <c r="K24" s="192">
        <v>-2.8E-3</v>
      </c>
      <c r="L24" s="192">
        <v>-6.9999999999999999E-4</v>
      </c>
      <c r="M24" s="192">
        <v>2.0000000000000001E-4</v>
      </c>
      <c r="N24" s="459"/>
    </row>
    <row r="25" spans="1:14" s="219" customFormat="1" ht="15" customHeight="1" thickBot="1">
      <c r="A25" s="162" t="s">
        <v>914</v>
      </c>
      <c r="B25" s="193" t="s">
        <v>1024</v>
      </c>
      <c r="C25" s="188" t="s">
        <v>762</v>
      </c>
      <c r="D25" s="192">
        <v>0.23830000000000001</v>
      </c>
      <c r="E25" s="192">
        <v>0.1908</v>
      </c>
      <c r="F25" s="192">
        <v>0.19739999999999999</v>
      </c>
      <c r="G25" s="192">
        <v>0.20019999999999999</v>
      </c>
      <c r="H25" s="192">
        <v>0.19919999999999999</v>
      </c>
      <c r="I25" s="192">
        <v>0.2059</v>
      </c>
      <c r="J25" s="192">
        <v>0.2094</v>
      </c>
      <c r="K25" s="192">
        <v>0.21490000000000001</v>
      </c>
      <c r="L25" s="192">
        <v>0.214</v>
      </c>
      <c r="M25" s="192">
        <v>0.20860000000000001</v>
      </c>
      <c r="N25" s="459"/>
    </row>
    <row r="26" spans="1:14" s="220" customFormat="1" ht="15" customHeight="1" thickTop="1" thickBot="1">
      <c r="A26" s="162"/>
      <c r="B26" s="637"/>
      <c r="C26" s="218" t="s">
        <v>761</v>
      </c>
      <c r="D26" s="447"/>
      <c r="E26" s="447"/>
      <c r="F26" s="447"/>
      <c r="G26" s="196"/>
      <c r="H26" s="196"/>
      <c r="I26" s="196"/>
      <c r="J26" s="196"/>
      <c r="K26" s="196"/>
      <c r="L26" s="196"/>
      <c r="M26" s="196"/>
      <c r="N26" s="459"/>
    </row>
    <row r="27" spans="1:14" s="162" customFormat="1" ht="15" customHeight="1" thickTop="1">
      <c r="A27" s="162" t="s">
        <v>914</v>
      </c>
      <c r="B27" s="193" t="s">
        <v>1023</v>
      </c>
      <c r="C27" s="188" t="s">
        <v>760</v>
      </c>
      <c r="D27" s="192">
        <v>0.27050000000000002</v>
      </c>
      <c r="E27" s="192">
        <v>0.21709999999999999</v>
      </c>
      <c r="F27" s="192">
        <v>0.24260000000000001</v>
      </c>
      <c r="G27" s="192">
        <v>0.23530000000000001</v>
      </c>
      <c r="H27" s="192">
        <v>0.1905</v>
      </c>
      <c r="I27" s="192">
        <v>0.17519999999999999</v>
      </c>
      <c r="J27" s="192">
        <v>0.21190000000000001</v>
      </c>
      <c r="K27" s="192">
        <v>0.21460000000000001</v>
      </c>
      <c r="L27" s="192">
        <v>0.21340000000000001</v>
      </c>
      <c r="M27" s="192">
        <v>0.21379999999999999</v>
      </c>
      <c r="N27" s="459"/>
    </row>
    <row r="28" spans="1:14" s="219" customFormat="1" ht="15" customHeight="1">
      <c r="A28" s="162" t="s">
        <v>914</v>
      </c>
      <c r="B28" s="193" t="s">
        <v>1022</v>
      </c>
      <c r="C28" s="188" t="s">
        <v>759</v>
      </c>
      <c r="D28" s="192">
        <v>0.14449999999999999</v>
      </c>
      <c r="E28" s="192">
        <v>0.16</v>
      </c>
      <c r="F28" s="192">
        <v>0.15429999999999999</v>
      </c>
      <c r="G28" s="192">
        <v>0.1719</v>
      </c>
      <c r="H28" s="192">
        <v>0.16200000000000001</v>
      </c>
      <c r="I28" s="192">
        <v>0.23519999999999999</v>
      </c>
      <c r="J28" s="192">
        <v>0.13300000000000001</v>
      </c>
      <c r="K28" s="192">
        <v>0.1351</v>
      </c>
      <c r="L28" s="192">
        <v>0.13539999999999999</v>
      </c>
      <c r="M28" s="192">
        <v>0.14080000000000001</v>
      </c>
      <c r="N28" s="459"/>
    </row>
    <row r="29" spans="1:14" s="219" customFormat="1" ht="15" customHeight="1">
      <c r="A29" s="162" t="s">
        <v>914</v>
      </c>
      <c r="B29" s="193" t="s">
        <v>1021</v>
      </c>
      <c r="C29" s="188" t="s">
        <v>758</v>
      </c>
      <c r="D29" s="192">
        <v>0.2782</v>
      </c>
      <c r="E29" s="192">
        <v>0.17299999999999999</v>
      </c>
      <c r="F29" s="192">
        <v>0.16420000000000001</v>
      </c>
      <c r="G29" s="192">
        <v>0.16950000000000001</v>
      </c>
      <c r="H29" s="192">
        <v>0.1031</v>
      </c>
      <c r="I29" s="192">
        <v>0.1749</v>
      </c>
      <c r="J29" s="192">
        <v>0.1439</v>
      </c>
      <c r="K29" s="192">
        <v>0.1303</v>
      </c>
      <c r="L29" s="192">
        <v>0.1507</v>
      </c>
      <c r="M29" s="192">
        <v>0.182</v>
      </c>
      <c r="N29" s="459"/>
    </row>
    <row r="30" spans="1:14" s="219" customFormat="1" ht="15" customHeight="1">
      <c r="A30" s="162" t="s">
        <v>914</v>
      </c>
      <c r="B30" s="193" t="s">
        <v>1020</v>
      </c>
      <c r="C30" s="188" t="s">
        <v>757</v>
      </c>
      <c r="D30" s="192">
        <v>0.16009999999999999</v>
      </c>
      <c r="E30" s="192">
        <v>0.1507</v>
      </c>
      <c r="F30" s="192">
        <v>0.12239999999999999</v>
      </c>
      <c r="G30" s="192">
        <v>0.13400000000000001</v>
      </c>
      <c r="H30" s="192">
        <v>3.7900000000000003E-2</v>
      </c>
      <c r="I30" s="192">
        <v>0.15190000000000001</v>
      </c>
      <c r="J30" s="192">
        <v>9.7799999999999998E-2</v>
      </c>
      <c r="K30" s="192">
        <v>8.5900000000000004E-2</v>
      </c>
      <c r="L30" s="192">
        <v>0.1135</v>
      </c>
      <c r="M30" s="192">
        <v>0.19539999999999999</v>
      </c>
      <c r="N30" s="459"/>
    </row>
    <row r="31" spans="1:14" s="219" customFormat="1" ht="15" customHeight="1">
      <c r="A31" s="162" t="s">
        <v>914</v>
      </c>
      <c r="B31" s="193" t="s">
        <v>1019</v>
      </c>
      <c r="C31" s="188" t="s">
        <v>756</v>
      </c>
      <c r="D31" s="192">
        <v>1.24E-2</v>
      </c>
      <c r="E31" s="192">
        <v>1.6299999999999999E-2</v>
      </c>
      <c r="F31" s="192">
        <v>1.5299999999999999E-2</v>
      </c>
      <c r="G31" s="192">
        <v>1.5599999999999999E-2</v>
      </c>
      <c r="H31" s="192">
        <v>1.52E-2</v>
      </c>
      <c r="I31" s="192">
        <v>1.3599999999999999E-2</v>
      </c>
      <c r="J31" s="192">
        <v>1.35E-2</v>
      </c>
      <c r="K31" s="192">
        <v>1.2699999999999999E-2</v>
      </c>
      <c r="L31" s="192">
        <v>1.04E-2</v>
      </c>
      <c r="M31" s="192">
        <v>6.6E-3</v>
      </c>
      <c r="N31" s="459"/>
    </row>
    <row r="32" spans="1:14" s="219" customFormat="1" ht="15" customHeight="1">
      <c r="A32" s="162" t="s">
        <v>914</v>
      </c>
      <c r="B32" s="193" t="s">
        <v>1018</v>
      </c>
      <c r="C32" s="188" t="s">
        <v>755</v>
      </c>
      <c r="D32" s="192">
        <v>2.4400000000000002E-2</v>
      </c>
      <c r="E32" s="192">
        <v>4.0399999999999998E-2</v>
      </c>
      <c r="F32" s="192">
        <v>3.8300000000000001E-2</v>
      </c>
      <c r="G32" s="192">
        <v>2.9100000000000001E-2</v>
      </c>
      <c r="H32" s="192">
        <v>3.4299999999999997E-2</v>
      </c>
      <c r="I32" s="192">
        <v>6.6299999999999998E-2</v>
      </c>
      <c r="J32" s="192">
        <v>6.59E-2</v>
      </c>
      <c r="K32" s="192">
        <v>5.3600000000000002E-2</v>
      </c>
      <c r="L32" s="192">
        <v>5.1299999999999998E-2</v>
      </c>
      <c r="M32" s="192">
        <v>4.7199999999999999E-2</v>
      </c>
      <c r="N32" s="459"/>
    </row>
    <row r="33" spans="1:14" s="219" customFormat="1" ht="15" customHeight="1">
      <c r="A33" s="162" t="s">
        <v>914</v>
      </c>
      <c r="B33" s="193" t="s">
        <v>1017</v>
      </c>
      <c r="C33" s="188" t="s">
        <v>754</v>
      </c>
      <c r="D33" s="192">
        <v>1.5699999999999999E-2</v>
      </c>
      <c r="E33" s="192">
        <v>2.2800000000000001E-2</v>
      </c>
      <c r="F33" s="192">
        <v>2.1499999999999998E-2</v>
      </c>
      <c r="G33" s="192">
        <v>0.02</v>
      </c>
      <c r="H33" s="192">
        <v>2.3099999999999999E-2</v>
      </c>
      <c r="I33" s="192">
        <v>2.7300000000000001E-2</v>
      </c>
      <c r="J33" s="192">
        <v>2.6200000000000001E-2</v>
      </c>
      <c r="K33" s="192">
        <v>2.4299999999999999E-2</v>
      </c>
      <c r="L33" s="192">
        <v>2.1100000000000001E-2</v>
      </c>
      <c r="M33" s="192">
        <v>1.47E-2</v>
      </c>
      <c r="N33" s="459"/>
    </row>
    <row r="34" spans="1:14" s="219" customFormat="1" ht="15" customHeight="1">
      <c r="A34" s="162" t="s">
        <v>914</v>
      </c>
      <c r="B34" s="193" t="s">
        <v>1016</v>
      </c>
      <c r="C34" s="188" t="s">
        <v>753</v>
      </c>
      <c r="D34" s="192">
        <v>0</v>
      </c>
      <c r="E34" s="192">
        <v>0</v>
      </c>
      <c r="F34" s="192">
        <v>0</v>
      </c>
      <c r="G34" s="192">
        <v>0</v>
      </c>
      <c r="H34" s="192">
        <v>0</v>
      </c>
      <c r="I34" s="192">
        <v>0</v>
      </c>
      <c r="J34" s="192">
        <v>0</v>
      </c>
      <c r="K34" s="192">
        <v>0</v>
      </c>
      <c r="L34" s="192">
        <v>0</v>
      </c>
      <c r="M34" s="192">
        <v>0</v>
      </c>
      <c r="N34" s="459"/>
    </row>
    <row r="35" spans="1:14" s="219" customFormat="1" ht="15" customHeight="1">
      <c r="A35" s="162" t="s">
        <v>914</v>
      </c>
      <c r="B35" s="193" t="s">
        <v>1015</v>
      </c>
      <c r="C35" s="188" t="s">
        <v>752</v>
      </c>
      <c r="D35" s="192">
        <v>0</v>
      </c>
      <c r="E35" s="192">
        <v>0</v>
      </c>
      <c r="F35" s="192">
        <v>0</v>
      </c>
      <c r="G35" s="192">
        <v>0</v>
      </c>
      <c r="H35" s="192">
        <v>4.3E-3</v>
      </c>
      <c r="I35" s="192">
        <v>1.1599999999999999E-2</v>
      </c>
      <c r="J35" s="192">
        <v>2.69E-2</v>
      </c>
      <c r="K35" s="192">
        <v>2.7799999999999998E-2</v>
      </c>
      <c r="L35" s="192">
        <v>2.9499999999999998E-2</v>
      </c>
      <c r="M35" s="192">
        <v>2.8899999999999999E-2</v>
      </c>
      <c r="N35" s="459"/>
    </row>
    <row r="36" spans="1:14" s="219" customFormat="1" ht="15" customHeight="1">
      <c r="A36" s="162" t="s">
        <v>914</v>
      </c>
      <c r="B36" s="193" t="s">
        <v>1014</v>
      </c>
      <c r="C36" s="188" t="s">
        <v>751</v>
      </c>
      <c r="D36" s="192">
        <v>0</v>
      </c>
      <c r="E36" s="192">
        <v>0</v>
      </c>
      <c r="F36" s="192">
        <v>0</v>
      </c>
      <c r="G36" s="192">
        <v>0</v>
      </c>
      <c r="H36" s="192">
        <v>3.0999999999999999E-3</v>
      </c>
      <c r="I36" s="192">
        <v>2.29E-2</v>
      </c>
      <c r="J36" s="192">
        <v>5.2999999999999999E-2</v>
      </c>
      <c r="K36" s="192">
        <v>5.5100000000000003E-2</v>
      </c>
      <c r="L36" s="192">
        <v>5.8799999999999998E-2</v>
      </c>
      <c r="M36" s="192">
        <v>6.08E-2</v>
      </c>
      <c r="N36" s="459"/>
    </row>
    <row r="37" spans="1:14" s="219" customFormat="1" ht="15" customHeight="1">
      <c r="A37" s="162"/>
      <c r="B37" s="193"/>
      <c r="C37" s="188" t="s">
        <v>750</v>
      </c>
      <c r="D37" s="192">
        <v>0</v>
      </c>
      <c r="E37" s="192">
        <v>0</v>
      </c>
      <c r="F37" s="192">
        <v>0</v>
      </c>
      <c r="G37" s="192">
        <v>0</v>
      </c>
      <c r="H37" s="192">
        <v>0</v>
      </c>
      <c r="I37" s="192">
        <v>0</v>
      </c>
      <c r="J37" s="192">
        <v>0.01</v>
      </c>
      <c r="K37" s="192">
        <v>3.8999999999999998E-3</v>
      </c>
      <c r="L37" s="192">
        <v>3.9800000000000002E-2</v>
      </c>
      <c r="M37" s="192">
        <v>1.1692</v>
      </c>
      <c r="N37" s="459"/>
    </row>
    <row r="38" spans="1:14" s="219" customFormat="1" ht="15" customHeight="1" thickBot="1">
      <c r="A38" s="162" t="s">
        <v>914</v>
      </c>
      <c r="B38" s="193" t="s">
        <v>1013</v>
      </c>
      <c r="C38" s="188" t="s">
        <v>749</v>
      </c>
      <c r="D38" s="192">
        <v>0</v>
      </c>
      <c r="E38" s="192">
        <v>0</v>
      </c>
      <c r="F38" s="192">
        <v>0</v>
      </c>
      <c r="G38" s="192">
        <v>0</v>
      </c>
      <c r="H38" s="192">
        <v>0</v>
      </c>
      <c r="I38" s="192">
        <v>0</v>
      </c>
      <c r="J38" s="192">
        <v>0</v>
      </c>
      <c r="K38" s="192">
        <v>0</v>
      </c>
      <c r="L38" s="192">
        <v>0</v>
      </c>
      <c r="M38" s="192">
        <v>0</v>
      </c>
      <c r="N38" s="459"/>
    </row>
    <row r="39" spans="1:14" s="220" customFormat="1" ht="15" customHeight="1" thickTop="1" thickBot="1">
      <c r="A39" s="162"/>
      <c r="B39" s="635"/>
      <c r="C39" s="218" t="s">
        <v>748</v>
      </c>
      <c r="D39" s="447"/>
      <c r="E39" s="447"/>
      <c r="F39" s="447"/>
      <c r="G39" s="196"/>
      <c r="H39" s="196"/>
      <c r="I39" s="196"/>
      <c r="J39" s="196"/>
      <c r="K39" s="196"/>
      <c r="L39" s="196"/>
      <c r="M39" s="196"/>
      <c r="N39" s="459"/>
    </row>
    <row r="40" spans="1:14" s="220" customFormat="1" ht="15" customHeight="1" thickTop="1" thickBot="1">
      <c r="A40" s="162"/>
      <c r="B40" s="637"/>
      <c r="C40" s="218" t="s">
        <v>747</v>
      </c>
      <c r="D40" s="447"/>
      <c r="E40" s="447"/>
      <c r="F40" s="447"/>
      <c r="G40" s="196"/>
      <c r="H40" s="196"/>
      <c r="I40" s="196"/>
      <c r="J40" s="196"/>
      <c r="K40" s="196"/>
      <c r="L40" s="196"/>
      <c r="M40" s="196"/>
      <c r="N40" s="459"/>
    </row>
    <row r="41" spans="1:14" s="162" customFormat="1" ht="15" customHeight="1" thickTop="1">
      <c r="A41" s="162" t="s">
        <v>914</v>
      </c>
      <c r="B41" s="193" t="s">
        <v>1012</v>
      </c>
      <c r="C41" s="188" t="s">
        <v>746</v>
      </c>
      <c r="D41" s="192">
        <v>0.1429</v>
      </c>
      <c r="E41" s="192">
        <v>0.1193</v>
      </c>
      <c r="F41" s="192">
        <v>0.13150000000000001</v>
      </c>
      <c r="G41" s="192">
        <v>0.12509999999999999</v>
      </c>
      <c r="H41" s="192">
        <v>9.9400000000000002E-2</v>
      </c>
      <c r="I41" s="192">
        <v>8.2799999999999999E-2</v>
      </c>
      <c r="J41" s="192">
        <v>8.0799999999999997E-2</v>
      </c>
      <c r="K41" s="192">
        <v>8.5099999999999995E-2</v>
      </c>
      <c r="L41" s="192">
        <v>8.48E-2</v>
      </c>
      <c r="M41" s="192">
        <v>8.8200000000000001E-2</v>
      </c>
      <c r="N41" s="459"/>
    </row>
    <row r="42" spans="1:14" s="219" customFormat="1" ht="15" customHeight="1">
      <c r="A42" s="162" t="s">
        <v>914</v>
      </c>
      <c r="B42" s="193" t="s">
        <v>1011</v>
      </c>
      <c r="C42" s="188" t="s">
        <v>745</v>
      </c>
      <c r="D42" s="192">
        <v>0.153</v>
      </c>
      <c r="E42" s="192">
        <v>0.1293</v>
      </c>
      <c r="F42" s="192">
        <v>0.14230000000000001</v>
      </c>
      <c r="G42" s="192">
        <v>0.13489999999999999</v>
      </c>
      <c r="H42" s="192">
        <v>0.11269999999999999</v>
      </c>
      <c r="I42" s="192">
        <v>9.6600000000000005E-2</v>
      </c>
      <c r="J42" s="192">
        <v>9.2700000000000005E-2</v>
      </c>
      <c r="K42" s="192">
        <v>9.7600000000000006E-2</v>
      </c>
      <c r="L42" s="192">
        <v>9.6699999999999994E-2</v>
      </c>
      <c r="M42" s="192">
        <v>0.1008</v>
      </c>
      <c r="N42" s="459"/>
    </row>
    <row r="43" spans="1:14" s="219" customFormat="1" ht="15" customHeight="1">
      <c r="A43" s="162" t="s">
        <v>914</v>
      </c>
      <c r="B43" s="193" t="s">
        <v>1010</v>
      </c>
      <c r="C43" s="188" t="s">
        <v>744</v>
      </c>
      <c r="D43" s="192">
        <v>0.1535</v>
      </c>
      <c r="E43" s="192">
        <v>0.1283</v>
      </c>
      <c r="F43" s="192">
        <v>0.1424</v>
      </c>
      <c r="G43" s="192">
        <v>0.13519999999999999</v>
      </c>
      <c r="H43" s="192">
        <v>0.1153</v>
      </c>
      <c r="I43" s="192">
        <v>0.1079</v>
      </c>
      <c r="J43" s="192">
        <v>0.1075</v>
      </c>
      <c r="K43" s="192">
        <v>0.11119999999999999</v>
      </c>
      <c r="L43" s="192">
        <v>0.11</v>
      </c>
      <c r="M43" s="192">
        <v>0.1139</v>
      </c>
      <c r="N43" s="459"/>
    </row>
    <row r="44" spans="1:14" s="219" customFormat="1" ht="15" customHeight="1" thickBot="1">
      <c r="A44" s="162" t="s">
        <v>914</v>
      </c>
      <c r="B44" s="193" t="s">
        <v>1009</v>
      </c>
      <c r="C44" s="188" t="s">
        <v>743</v>
      </c>
      <c r="D44" s="192">
        <v>0</v>
      </c>
      <c r="E44" s="192">
        <v>0</v>
      </c>
      <c r="F44" s="192">
        <v>0</v>
      </c>
      <c r="G44" s="192">
        <v>0</v>
      </c>
      <c r="H44" s="192">
        <v>544.63599999999997</v>
      </c>
      <c r="I44" s="192">
        <v>6.5872999999999999</v>
      </c>
      <c r="J44" s="192">
        <v>1.2672000000000001</v>
      </c>
      <c r="K44" s="192">
        <v>0.78849999999999998</v>
      </c>
      <c r="L44" s="192">
        <v>0.88949999999999996</v>
      </c>
      <c r="M44" s="192">
        <v>0.73009999999999997</v>
      </c>
      <c r="N44" s="459"/>
    </row>
    <row r="45" spans="1:14" s="220" customFormat="1" ht="15" customHeight="1" thickTop="1" thickBot="1">
      <c r="A45" s="162"/>
      <c r="B45" s="637"/>
      <c r="C45" s="218" t="s">
        <v>742</v>
      </c>
      <c r="D45" s="447"/>
      <c r="E45" s="447"/>
      <c r="F45" s="447"/>
      <c r="G45" s="196"/>
      <c r="H45" s="196"/>
      <c r="I45" s="196"/>
      <c r="J45" s="196"/>
      <c r="K45" s="196"/>
      <c r="L45" s="196"/>
      <c r="M45" s="196"/>
      <c r="N45" s="459"/>
    </row>
    <row r="46" spans="1:14" s="223" customFormat="1" ht="15" customHeight="1" thickTop="1">
      <c r="A46" s="223" t="s">
        <v>914</v>
      </c>
      <c r="B46" s="193" t="s">
        <v>1008</v>
      </c>
      <c r="C46" s="188" t="s">
        <v>741</v>
      </c>
      <c r="D46" s="192">
        <v>0.68830000000000002</v>
      </c>
      <c r="E46" s="192">
        <v>0.70140000000000002</v>
      </c>
      <c r="F46" s="192">
        <v>0.70399999999999996</v>
      </c>
      <c r="G46" s="192">
        <v>0.68520000000000003</v>
      </c>
      <c r="H46" s="192">
        <v>0.67100000000000004</v>
      </c>
      <c r="I46" s="192">
        <v>0.65639999999999998</v>
      </c>
      <c r="J46" s="192">
        <v>0.67049999999999998</v>
      </c>
      <c r="K46" s="192">
        <v>0.66279999999999994</v>
      </c>
      <c r="L46" s="192">
        <v>0.65329999999999999</v>
      </c>
      <c r="M46" s="192">
        <v>0.66390000000000005</v>
      </c>
      <c r="N46" s="459"/>
    </row>
    <row r="47" spans="1:14" ht="15" customHeight="1">
      <c r="A47" s="162" t="s">
        <v>914</v>
      </c>
      <c r="B47" s="193" t="s">
        <v>1007</v>
      </c>
      <c r="C47" s="188" t="s">
        <v>740</v>
      </c>
      <c r="D47" s="192">
        <v>5.5199999999999999E-2</v>
      </c>
      <c r="E47" s="192">
        <v>5.1999999999999998E-2</v>
      </c>
      <c r="F47" s="192">
        <v>4.5900000000000003E-2</v>
      </c>
      <c r="G47" s="192">
        <v>5.0599999999999999E-2</v>
      </c>
      <c r="H47" s="192">
        <v>5.8599999999999999E-2</v>
      </c>
      <c r="I47" s="192">
        <v>5.7000000000000002E-2</v>
      </c>
      <c r="J47" s="192">
        <v>5.4699999999999999E-2</v>
      </c>
      <c r="K47" s="192">
        <v>5.3699999999999998E-2</v>
      </c>
      <c r="L47" s="192">
        <v>5.3400000000000003E-2</v>
      </c>
      <c r="M47" s="192">
        <v>4.8599999999999997E-2</v>
      </c>
      <c r="N47" s="459"/>
    </row>
    <row r="48" spans="1:14" ht="15" customHeight="1">
      <c r="A48" s="162" t="s">
        <v>914</v>
      </c>
      <c r="B48" s="193" t="s">
        <v>1006</v>
      </c>
      <c r="C48" s="188" t="s">
        <v>739</v>
      </c>
      <c r="D48" s="192">
        <v>0.25650000000000001</v>
      </c>
      <c r="E48" s="192">
        <v>0.2467</v>
      </c>
      <c r="F48" s="192">
        <v>0.25009999999999999</v>
      </c>
      <c r="G48" s="192">
        <v>0.26419999999999999</v>
      </c>
      <c r="H48" s="192">
        <v>0.27039999999999997</v>
      </c>
      <c r="I48" s="192">
        <v>0.28660000000000002</v>
      </c>
      <c r="J48" s="192">
        <v>0.27479999999999999</v>
      </c>
      <c r="K48" s="192">
        <v>0.28349999999999997</v>
      </c>
      <c r="L48" s="192">
        <v>0.29330000000000001</v>
      </c>
      <c r="M48" s="192">
        <v>0.28749999999999998</v>
      </c>
      <c r="N48" s="459"/>
    </row>
    <row r="49" spans="1:14" ht="15" customHeight="1" thickBot="1">
      <c r="A49" s="162" t="s">
        <v>914</v>
      </c>
      <c r="B49" s="193" t="s">
        <v>1005</v>
      </c>
      <c r="C49" s="188" t="s">
        <v>738</v>
      </c>
      <c r="D49" s="192">
        <v>0.43519999999999998</v>
      </c>
      <c r="E49" s="192">
        <v>0.4556</v>
      </c>
      <c r="F49" s="192">
        <v>0.46200000000000002</v>
      </c>
      <c r="G49" s="192">
        <v>0.49070000000000003</v>
      </c>
      <c r="H49" s="192">
        <v>0.49640000000000001</v>
      </c>
      <c r="I49" s="192">
        <v>0.51670000000000005</v>
      </c>
      <c r="J49" s="192">
        <v>0.47039999999999998</v>
      </c>
      <c r="K49" s="192">
        <v>0.46750000000000003</v>
      </c>
      <c r="L49" s="192">
        <v>0.45500000000000002</v>
      </c>
      <c r="M49" s="192">
        <v>0.43990000000000001</v>
      </c>
      <c r="N49" s="459"/>
    </row>
    <row r="50" spans="1:14" s="162" customFormat="1" ht="15" customHeight="1" thickTop="1" thickBot="1">
      <c r="B50" s="635"/>
      <c r="C50" s="218" t="s">
        <v>737</v>
      </c>
      <c r="D50" s="447"/>
      <c r="E50" s="447"/>
      <c r="F50" s="447"/>
      <c r="G50" s="196"/>
      <c r="H50" s="196"/>
      <c r="I50" s="196"/>
      <c r="J50" s="196"/>
      <c r="K50" s="196"/>
      <c r="L50" s="196"/>
      <c r="M50" s="196"/>
      <c r="N50" s="459"/>
    </row>
    <row r="51" spans="1:14" s="162" customFormat="1" ht="15" customHeight="1" thickTop="1">
      <c r="A51" s="162" t="s">
        <v>914</v>
      </c>
      <c r="B51" s="193" t="s">
        <v>998</v>
      </c>
      <c r="C51" s="188" t="s">
        <v>729</v>
      </c>
      <c r="D51" s="192">
        <v>0.19420000000000001</v>
      </c>
      <c r="E51" s="192">
        <v>0.15840000000000001</v>
      </c>
      <c r="F51" s="192">
        <v>0.17610000000000001</v>
      </c>
      <c r="G51" s="192">
        <v>0.1699</v>
      </c>
      <c r="H51" s="192">
        <v>0.1172</v>
      </c>
      <c r="I51" s="192">
        <v>9.3899999999999997E-2</v>
      </c>
      <c r="J51" s="192">
        <v>0.1084</v>
      </c>
      <c r="K51" s="192">
        <v>0.11070000000000001</v>
      </c>
      <c r="L51" s="192">
        <v>0.11169999999999999</v>
      </c>
      <c r="M51" s="192">
        <v>0.1118</v>
      </c>
      <c r="N51" s="459"/>
    </row>
    <row r="52" spans="1:14" s="162" customFormat="1" ht="15" customHeight="1">
      <c r="A52" s="162" t="s">
        <v>914</v>
      </c>
      <c r="B52" s="193" t="s">
        <v>1004</v>
      </c>
      <c r="C52" s="188" t="s">
        <v>736</v>
      </c>
      <c r="D52" s="192">
        <v>0.192</v>
      </c>
      <c r="E52" s="192">
        <v>0.15540000000000001</v>
      </c>
      <c r="F52" s="192">
        <v>0.1741</v>
      </c>
      <c r="G52" s="192">
        <v>0.16869999999999999</v>
      </c>
      <c r="H52" s="192">
        <v>0.1171</v>
      </c>
      <c r="I52" s="192">
        <v>9.2999999999999999E-2</v>
      </c>
      <c r="J52" s="192">
        <v>0.10829999999999999</v>
      </c>
      <c r="K52" s="192">
        <v>0.1137</v>
      </c>
      <c r="L52" s="192">
        <v>0.1145</v>
      </c>
      <c r="M52" s="192">
        <v>0.1143</v>
      </c>
      <c r="N52" s="459"/>
    </row>
    <row r="53" spans="1:14" s="162" customFormat="1" ht="15" customHeight="1">
      <c r="A53" s="162" t="s">
        <v>914</v>
      </c>
      <c r="B53" s="193" t="s">
        <v>1003</v>
      </c>
      <c r="C53" s="188" t="s">
        <v>735</v>
      </c>
      <c r="D53" s="192">
        <v>0.2054</v>
      </c>
      <c r="E53" s="192">
        <v>0.16889999999999999</v>
      </c>
      <c r="F53" s="192">
        <v>0.18890000000000001</v>
      </c>
      <c r="G53" s="192">
        <v>0.18240000000000001</v>
      </c>
      <c r="H53" s="192">
        <v>0.13689999999999999</v>
      </c>
      <c r="I53" s="192">
        <v>0.1129</v>
      </c>
      <c r="J53" s="192">
        <v>0.12720000000000001</v>
      </c>
      <c r="K53" s="192">
        <v>0.13320000000000001</v>
      </c>
      <c r="L53" s="192">
        <v>0.13250000000000001</v>
      </c>
      <c r="M53" s="192">
        <v>0.13120000000000001</v>
      </c>
      <c r="N53" s="459"/>
    </row>
    <row r="54" spans="1:14" s="162" customFormat="1" ht="15" customHeight="1">
      <c r="A54" s="162" t="s">
        <v>914</v>
      </c>
      <c r="B54" s="193" t="s">
        <v>1002</v>
      </c>
      <c r="C54" s="188" t="s">
        <v>734</v>
      </c>
      <c r="D54" s="192">
        <v>0.2616</v>
      </c>
      <c r="E54" s="192">
        <v>0.2114</v>
      </c>
      <c r="F54" s="192">
        <v>0.23430000000000001</v>
      </c>
      <c r="G54" s="192">
        <v>0.22739999999999999</v>
      </c>
      <c r="H54" s="192">
        <v>0.18010000000000001</v>
      </c>
      <c r="I54" s="192">
        <v>0.15640000000000001</v>
      </c>
      <c r="J54" s="192">
        <v>0.16869999999999999</v>
      </c>
      <c r="K54" s="192">
        <v>0.1741</v>
      </c>
      <c r="L54" s="192">
        <v>0.1729</v>
      </c>
      <c r="M54" s="192">
        <v>0.17249999999999999</v>
      </c>
      <c r="N54" s="459"/>
    </row>
    <row r="55" spans="1:14" s="162" customFormat="1" ht="15" customHeight="1">
      <c r="A55" s="162" t="s">
        <v>914</v>
      </c>
      <c r="B55" s="193" t="s">
        <v>1001</v>
      </c>
      <c r="C55" s="188" t="s">
        <v>733</v>
      </c>
      <c r="D55" s="192">
        <v>-5.62E-2</v>
      </c>
      <c r="E55" s="192">
        <v>-4.2500000000000003E-2</v>
      </c>
      <c r="F55" s="192">
        <v>-4.5400000000000003E-2</v>
      </c>
      <c r="G55" s="192">
        <v>-4.4999999999999998E-2</v>
      </c>
      <c r="H55" s="192">
        <v>-4.3299999999999998E-2</v>
      </c>
      <c r="I55" s="192">
        <v>-4.3499999999999997E-2</v>
      </c>
      <c r="J55" s="192">
        <v>-4.1500000000000002E-2</v>
      </c>
      <c r="K55" s="192">
        <v>-4.1000000000000002E-2</v>
      </c>
      <c r="L55" s="192">
        <v>-4.0500000000000001E-2</v>
      </c>
      <c r="M55" s="192">
        <v>-4.1399999999999999E-2</v>
      </c>
      <c r="N55" s="459"/>
    </row>
    <row r="56" spans="1:14" s="162" customFormat="1" ht="15" customHeight="1">
      <c r="A56" s="162" t="s">
        <v>914</v>
      </c>
      <c r="B56" s="193" t="s">
        <v>1000</v>
      </c>
      <c r="C56" s="188" t="s">
        <v>732</v>
      </c>
      <c r="D56" s="192">
        <v>-1.34E-2</v>
      </c>
      <c r="E56" s="192">
        <v>-1.35E-2</v>
      </c>
      <c r="F56" s="192">
        <v>-1.4800000000000001E-2</v>
      </c>
      <c r="G56" s="192">
        <v>-1.37E-2</v>
      </c>
      <c r="H56" s="192">
        <v>-1.9699999999999999E-2</v>
      </c>
      <c r="I56" s="192">
        <v>-1.9900000000000001E-2</v>
      </c>
      <c r="J56" s="192">
        <v>-1.89E-2</v>
      </c>
      <c r="K56" s="192">
        <v>-1.9400000000000001E-2</v>
      </c>
      <c r="L56" s="192">
        <v>-1.7999999999999999E-2</v>
      </c>
      <c r="M56" s="192">
        <v>-1.6799999999999999E-2</v>
      </c>
      <c r="N56" s="459"/>
    </row>
    <row r="57" spans="1:14" s="162" customFormat="1" ht="15" customHeight="1" thickBot="1">
      <c r="A57" s="162" t="s">
        <v>914</v>
      </c>
      <c r="B57" s="193" t="s">
        <v>999</v>
      </c>
      <c r="C57" s="188" t="s">
        <v>731</v>
      </c>
      <c r="D57" s="192">
        <v>2.2000000000000001E-3</v>
      </c>
      <c r="E57" s="192">
        <v>3.0000000000000001E-3</v>
      </c>
      <c r="F57" s="192">
        <v>2.0999999999999999E-3</v>
      </c>
      <c r="G57" s="192">
        <v>1.1999999999999999E-3</v>
      </c>
      <c r="H57" s="192">
        <v>1E-4</v>
      </c>
      <c r="I57" s="192">
        <v>8.9999999999999998E-4</v>
      </c>
      <c r="J57" s="192">
        <v>1E-4</v>
      </c>
      <c r="K57" s="192">
        <v>-3.0000000000000001E-3</v>
      </c>
      <c r="L57" s="192">
        <v>-2.7000000000000001E-3</v>
      </c>
      <c r="M57" s="192">
        <v>-2.5999999999999999E-3</v>
      </c>
      <c r="N57" s="459"/>
    </row>
    <row r="58" spans="1:14" s="220" customFormat="1" ht="15" customHeight="1" thickTop="1" thickBot="1">
      <c r="A58" s="162"/>
      <c r="B58" s="162"/>
      <c r="C58" s="218" t="s">
        <v>730</v>
      </c>
      <c r="D58" s="221"/>
      <c r="E58" s="221"/>
      <c r="F58" s="221"/>
      <c r="G58" s="221"/>
      <c r="H58" s="221"/>
      <c r="I58" s="221"/>
      <c r="J58" s="221"/>
      <c r="K58" s="221"/>
      <c r="L58" s="221"/>
      <c r="M58" s="221"/>
      <c r="N58" s="459"/>
    </row>
    <row r="59" spans="1:14" s="162" customFormat="1" ht="15" customHeight="1" thickTop="1">
      <c r="A59" s="162" t="s">
        <v>914</v>
      </c>
      <c r="B59" s="193" t="s">
        <v>998</v>
      </c>
      <c r="C59" s="188" t="s">
        <v>729</v>
      </c>
      <c r="D59" s="192">
        <v>0.19420000000000001</v>
      </c>
      <c r="E59" s="192">
        <v>0.15840000000000001</v>
      </c>
      <c r="F59" s="192">
        <v>0.17610000000000001</v>
      </c>
      <c r="G59" s="192">
        <v>0.1699</v>
      </c>
      <c r="H59" s="192">
        <v>0.1172</v>
      </c>
      <c r="I59" s="192">
        <v>9.3899999999999997E-2</v>
      </c>
      <c r="J59" s="192">
        <v>0.1084</v>
      </c>
      <c r="K59" s="192">
        <v>0.11070000000000001</v>
      </c>
      <c r="L59" s="192">
        <v>0.11169999999999999</v>
      </c>
      <c r="M59" s="192">
        <v>0.1118</v>
      </c>
      <c r="N59" s="459"/>
    </row>
    <row r="60" spans="1:14" s="162" customFormat="1" ht="15" customHeight="1">
      <c r="A60" s="162" t="s">
        <v>914</v>
      </c>
      <c r="B60" s="193" t="s">
        <v>997</v>
      </c>
      <c r="C60" s="188" t="s">
        <v>728</v>
      </c>
      <c r="D60" s="192">
        <v>-1.6899999999999998E-2</v>
      </c>
      <c r="E60" s="192">
        <v>-1.3599999999999999E-2</v>
      </c>
      <c r="F60" s="192">
        <v>-1.4999999999999999E-2</v>
      </c>
      <c r="G60" s="192">
        <v>-1.04E-2</v>
      </c>
      <c r="H60" s="192">
        <v>-5.7000000000000002E-3</v>
      </c>
      <c r="I60" s="192">
        <v>-6.1000000000000004E-3</v>
      </c>
      <c r="J60" s="192">
        <v>-1.5699999999999999E-2</v>
      </c>
      <c r="K60" s="192">
        <v>-1.6400000000000001E-2</v>
      </c>
      <c r="L60" s="192">
        <v>-1.89E-2</v>
      </c>
      <c r="M60" s="192">
        <v>-1.6799999999999999E-2</v>
      </c>
      <c r="N60" s="459"/>
    </row>
    <row r="61" spans="1:14" s="219" customFormat="1" ht="15" customHeight="1">
      <c r="A61" s="162" t="s">
        <v>914</v>
      </c>
      <c r="B61" s="193" t="s">
        <v>996</v>
      </c>
      <c r="C61" s="188" t="s">
        <v>727</v>
      </c>
      <c r="D61" s="192">
        <v>-0.1429</v>
      </c>
      <c r="E61" s="192">
        <v>-0.1193</v>
      </c>
      <c r="F61" s="192">
        <v>-0.13150000000000001</v>
      </c>
      <c r="G61" s="192">
        <v>-0.12509999999999999</v>
      </c>
      <c r="H61" s="192">
        <v>-9.9400000000000002E-2</v>
      </c>
      <c r="I61" s="192">
        <v>-8.2900000000000001E-2</v>
      </c>
      <c r="J61" s="192">
        <v>-8.09E-2</v>
      </c>
      <c r="K61" s="192">
        <v>-8.5199999999999998E-2</v>
      </c>
      <c r="L61" s="192">
        <v>-8.4900000000000003E-2</v>
      </c>
      <c r="M61" s="192">
        <v>-8.8300000000000003E-2</v>
      </c>
      <c r="N61" s="459"/>
    </row>
    <row r="62" spans="1:14" s="219" customFormat="1" ht="15" customHeight="1">
      <c r="A62" s="162" t="s">
        <v>914</v>
      </c>
      <c r="B62" s="193" t="s">
        <v>995</v>
      </c>
      <c r="C62" s="188" t="s">
        <v>726</v>
      </c>
      <c r="D62" s="192">
        <v>1E-3</v>
      </c>
      <c r="E62" s="192">
        <v>5.0000000000000001E-4</v>
      </c>
      <c r="F62" s="192">
        <v>-2.9999999999999997E-4</v>
      </c>
      <c r="G62" s="192">
        <v>-8.9999999999999998E-4</v>
      </c>
      <c r="H62" s="192">
        <v>8.0000000000000004E-4</v>
      </c>
      <c r="I62" s="192">
        <v>-1E-4</v>
      </c>
      <c r="J62" s="192">
        <v>8.9999999999999998E-4</v>
      </c>
      <c r="K62" s="192">
        <v>-2.8999999999999998E-3</v>
      </c>
      <c r="L62" s="192">
        <v>-6.9999999999999999E-4</v>
      </c>
      <c r="M62" s="192">
        <v>-1E-4</v>
      </c>
      <c r="N62" s="459"/>
    </row>
    <row r="63" spans="1:14" s="219" customFormat="1" ht="15" customHeight="1">
      <c r="A63" s="162" t="s">
        <v>914</v>
      </c>
      <c r="B63" s="193" t="s">
        <v>994</v>
      </c>
      <c r="C63" s="188" t="s">
        <v>725</v>
      </c>
      <c r="D63" s="192">
        <v>0</v>
      </c>
      <c r="E63" s="192">
        <v>2.9999999999999997E-4</v>
      </c>
      <c r="F63" s="192">
        <v>2.9999999999999997E-4</v>
      </c>
      <c r="G63" s="192">
        <v>2.9999999999999997E-4</v>
      </c>
      <c r="H63" s="192">
        <v>-1E-4</v>
      </c>
      <c r="I63" s="192">
        <v>-1.6000000000000001E-3</v>
      </c>
      <c r="J63" s="192">
        <v>0</v>
      </c>
      <c r="K63" s="192">
        <v>1E-4</v>
      </c>
      <c r="L63" s="192">
        <v>-1E-4</v>
      </c>
      <c r="M63" s="192">
        <v>2.9999999999999997E-4</v>
      </c>
      <c r="N63" s="459"/>
    </row>
    <row r="64" spans="1:14" s="219" customFormat="1" ht="15" customHeight="1" thickBot="1">
      <c r="A64" s="162"/>
      <c r="B64" s="193"/>
      <c r="C64" s="188" t="s">
        <v>724</v>
      </c>
      <c r="D64" s="192">
        <v>1E-4</v>
      </c>
      <c r="E64" s="192">
        <v>-1E-4</v>
      </c>
      <c r="F64" s="192">
        <v>-2.0000000000000001E-4</v>
      </c>
      <c r="G64" s="192">
        <v>0</v>
      </c>
      <c r="H64" s="192">
        <v>0</v>
      </c>
      <c r="I64" s="192">
        <v>0</v>
      </c>
      <c r="J64" s="192">
        <v>1E-4</v>
      </c>
      <c r="K64" s="192">
        <v>0</v>
      </c>
      <c r="L64" s="192">
        <v>0</v>
      </c>
      <c r="M64" s="192">
        <v>0</v>
      </c>
      <c r="N64" s="459"/>
    </row>
    <row r="65" spans="1:14" s="162" customFormat="1" ht="15" customHeight="1" thickTop="1" thickBot="1">
      <c r="A65" s="162" t="s">
        <v>914</v>
      </c>
      <c r="B65" s="193" t="s">
        <v>993</v>
      </c>
      <c r="C65" s="218" t="s">
        <v>992</v>
      </c>
      <c r="D65" s="447">
        <v>3.5400000000000001E-2</v>
      </c>
      <c r="E65" s="447">
        <v>2.6200000000000001E-2</v>
      </c>
      <c r="F65" s="447">
        <v>2.9399999999999999E-2</v>
      </c>
      <c r="G65" s="216">
        <v>3.3799999999999997E-2</v>
      </c>
      <c r="H65" s="216">
        <v>1.29E-2</v>
      </c>
      <c r="I65" s="216">
        <v>3.3E-3</v>
      </c>
      <c r="J65" s="216">
        <v>1.2699999999999999E-2</v>
      </c>
      <c r="K65" s="216">
        <v>6.1999999999999998E-3</v>
      </c>
      <c r="L65" s="216">
        <v>7.1999999999999998E-3</v>
      </c>
      <c r="M65" s="216">
        <v>6.8999999999999999E-3</v>
      </c>
      <c r="N65" s="459"/>
    </row>
    <row r="66" spans="1:14" ht="3.75" customHeight="1" thickTop="1" thickBot="1">
      <c r="A66" s="215"/>
      <c r="B66" s="215"/>
      <c r="C66" s="167"/>
      <c r="D66" s="167"/>
      <c r="E66" s="167"/>
      <c r="F66" s="167"/>
      <c r="G66" s="167"/>
      <c r="H66" s="167"/>
      <c r="I66" s="167"/>
      <c r="J66" s="167"/>
      <c r="K66" s="167"/>
      <c r="L66" s="167"/>
      <c r="M66" s="167"/>
    </row>
    <row r="67" spans="1:14" ht="15" customHeight="1">
      <c r="A67" s="162"/>
      <c r="B67" s="162"/>
      <c r="C67" s="214" t="s">
        <v>722</v>
      </c>
      <c r="D67" s="162"/>
      <c r="E67" s="162"/>
      <c r="F67" s="162"/>
      <c r="G67" s="162"/>
      <c r="H67" s="162"/>
      <c r="I67" s="162"/>
      <c r="J67" s="162"/>
      <c r="K67" s="162"/>
      <c r="L67" s="162"/>
      <c r="M67" s="162"/>
    </row>
    <row r="68" spans="1:14" ht="15" customHeight="1">
      <c r="A68" s="162"/>
      <c r="B68" s="162"/>
      <c r="C68" s="214" t="s">
        <v>991</v>
      </c>
      <c r="D68" s="162"/>
      <c r="E68" s="162"/>
      <c r="F68" s="162"/>
      <c r="G68" s="162"/>
      <c r="H68" s="162"/>
      <c r="I68" s="162"/>
      <c r="J68" s="162"/>
      <c r="K68" s="162"/>
      <c r="L68" s="162"/>
      <c r="M68" s="162"/>
    </row>
    <row r="69" spans="1:14" ht="15" customHeight="1">
      <c r="A69" s="162"/>
      <c r="B69" s="162"/>
      <c r="C69" s="214" t="s">
        <v>990</v>
      </c>
      <c r="D69" s="162"/>
      <c r="E69" s="162"/>
      <c r="F69" s="162"/>
      <c r="G69" s="162"/>
      <c r="H69" s="162"/>
      <c r="I69" s="162"/>
      <c r="J69" s="162"/>
      <c r="K69" s="162"/>
      <c r="L69" s="162"/>
      <c r="M69" s="162"/>
    </row>
    <row r="70" spans="1:14" ht="15" customHeight="1">
      <c r="A70" s="162"/>
      <c r="B70" s="162"/>
      <c r="C70" s="214" t="s">
        <v>719</v>
      </c>
      <c r="D70" s="162"/>
      <c r="E70" s="162"/>
      <c r="F70" s="162"/>
      <c r="G70" s="162"/>
      <c r="H70" s="162"/>
      <c r="I70" s="162"/>
      <c r="J70" s="162"/>
      <c r="K70" s="162"/>
      <c r="L70" s="162"/>
      <c r="M70" s="162"/>
    </row>
    <row r="71" spans="1:14" ht="15" customHeight="1">
      <c r="A71" s="162"/>
      <c r="B71" s="162"/>
      <c r="C71" s="214" t="s">
        <v>718</v>
      </c>
      <c r="D71" s="162"/>
      <c r="E71" s="162"/>
      <c r="F71" s="162"/>
      <c r="G71" s="162"/>
      <c r="H71" s="162"/>
      <c r="I71" s="162"/>
      <c r="J71" s="162"/>
      <c r="K71" s="162"/>
      <c r="L71" s="162"/>
      <c r="M71" s="162"/>
    </row>
    <row r="72" spans="1:14" ht="30" customHeight="1">
      <c r="A72" s="162"/>
      <c r="B72" s="162"/>
      <c r="C72" s="1083" t="s">
        <v>717</v>
      </c>
      <c r="D72" s="1083"/>
      <c r="E72" s="1083"/>
      <c r="F72" s="1083"/>
      <c r="G72" s="1083"/>
      <c r="H72" s="1083"/>
      <c r="I72" s="1083"/>
      <c r="J72" s="1083"/>
      <c r="K72" s="1083"/>
      <c r="L72" s="1083"/>
      <c r="M72" s="213"/>
    </row>
    <row r="73" spans="1:14" ht="15" customHeight="1">
      <c r="A73" s="162"/>
      <c r="B73" s="162"/>
      <c r="C73" s="214" t="s">
        <v>716</v>
      </c>
      <c r="D73" s="162"/>
      <c r="E73" s="162"/>
      <c r="F73" s="162"/>
      <c r="G73" s="162"/>
      <c r="H73" s="162"/>
      <c r="I73" s="162"/>
      <c r="J73" s="162"/>
      <c r="K73" s="162"/>
      <c r="L73" s="162"/>
      <c r="M73" s="162"/>
    </row>
    <row r="74" spans="1:14" ht="30" customHeight="1">
      <c r="A74" s="162"/>
      <c r="B74" s="162"/>
      <c r="C74" s="1083" t="s">
        <v>715</v>
      </c>
      <c r="D74" s="1083"/>
      <c r="E74" s="1083"/>
      <c r="F74" s="1083"/>
      <c r="G74" s="1083"/>
      <c r="H74" s="1083"/>
      <c r="I74" s="1083"/>
      <c r="J74" s="1083"/>
      <c r="K74" s="1083"/>
      <c r="L74" s="1083"/>
      <c r="M74" s="213"/>
    </row>
    <row r="75" spans="1:14" ht="15" customHeight="1">
      <c r="A75" s="162"/>
      <c r="B75" s="162"/>
      <c r="C75" s="214"/>
      <c r="D75" s="162"/>
      <c r="E75" s="162"/>
      <c r="F75" s="162"/>
      <c r="G75" s="162"/>
      <c r="H75" s="162"/>
      <c r="I75" s="162"/>
      <c r="J75" s="162"/>
      <c r="K75" s="162"/>
      <c r="L75" s="162"/>
      <c r="M75" s="162"/>
    </row>
    <row r="76" spans="1:14" ht="15" customHeight="1">
      <c r="A76" s="162"/>
      <c r="B76" s="162"/>
      <c r="C76" s="162"/>
      <c r="D76" s="162"/>
      <c r="E76" s="162"/>
      <c r="F76" s="162"/>
      <c r="G76" s="162"/>
      <c r="H76" s="162"/>
      <c r="I76" s="162"/>
      <c r="J76" s="162"/>
      <c r="K76" s="162"/>
      <c r="L76" s="162"/>
      <c r="M76" s="162"/>
    </row>
  </sheetData>
  <mergeCells count="6">
    <mergeCell ref="C74:L74"/>
    <mergeCell ref="A4:L4"/>
    <mergeCell ref="A2:L2"/>
    <mergeCell ref="C3:L3"/>
    <mergeCell ref="C1:L1"/>
    <mergeCell ref="C72:L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7"/>
  <sheetViews>
    <sheetView zoomScaleNormal="100" workbookViewId="0">
      <selection sqref="A1:J4"/>
    </sheetView>
  </sheetViews>
  <sheetFormatPr baseColWidth="10" defaultColWidth="9.140625" defaultRowHeight="12.75"/>
  <cols>
    <col min="1" max="1" width="85.5703125" style="238" customWidth="1"/>
    <col min="2" max="4" width="13.42578125" style="237" bestFit="1" customWidth="1"/>
    <col min="5" max="5" width="10.7109375" style="237" bestFit="1" customWidth="1"/>
    <col min="6" max="6" width="11.7109375" style="237" bestFit="1" customWidth="1"/>
    <col min="7" max="7" width="13.42578125" style="237" bestFit="1" customWidth="1"/>
    <col min="8" max="8" width="10.7109375" style="237" bestFit="1" customWidth="1"/>
    <col min="9" max="9" width="13.42578125" style="237" bestFit="1" customWidth="1"/>
    <col min="10" max="10" width="14.5703125" style="237" customWidth="1"/>
    <col min="11" max="16384" width="9.140625" style="237"/>
  </cols>
  <sheetData>
    <row r="1" spans="1:10" ht="30" customHeight="1">
      <c r="A1" s="1073" t="s">
        <v>395</v>
      </c>
      <c r="B1" s="1085"/>
      <c r="C1" s="1085"/>
      <c r="D1" s="1085"/>
      <c r="E1" s="1085"/>
      <c r="F1" s="1085"/>
      <c r="G1" s="1085"/>
      <c r="H1" s="1085"/>
      <c r="I1" s="1085"/>
      <c r="J1" s="1085"/>
    </row>
    <row r="2" spans="1:10" ht="15" customHeight="1">
      <c r="A2" s="1074" t="s">
        <v>1083</v>
      </c>
      <c r="B2" s="1086"/>
      <c r="C2" s="1086"/>
      <c r="D2" s="1086"/>
      <c r="E2" s="1086"/>
      <c r="F2" s="1086"/>
      <c r="G2" s="1086"/>
      <c r="H2" s="1086"/>
      <c r="I2" s="1086"/>
      <c r="J2" s="1086"/>
    </row>
    <row r="3" spans="1:10" ht="15" customHeight="1">
      <c r="A3" s="1074" t="s">
        <v>712</v>
      </c>
      <c r="B3" s="1086"/>
      <c r="C3" s="1086"/>
      <c r="D3" s="1086"/>
      <c r="E3" s="1086"/>
      <c r="F3" s="1086"/>
      <c r="G3" s="1086"/>
      <c r="H3" s="1086"/>
      <c r="I3" s="1086"/>
      <c r="J3" s="1086"/>
    </row>
    <row r="4" spans="1:10" s="194" customFormat="1" ht="30" customHeight="1">
      <c r="A4" s="1075" t="s">
        <v>1082</v>
      </c>
      <c r="B4" s="1087"/>
      <c r="C4" s="1087"/>
      <c r="D4" s="1087"/>
      <c r="E4" s="1087"/>
      <c r="F4" s="1087"/>
      <c r="G4" s="1087"/>
      <c r="H4" s="1087"/>
      <c r="I4" s="1087"/>
      <c r="J4" s="1087"/>
    </row>
    <row r="5" spans="1:10" ht="3.75" customHeight="1">
      <c r="A5" s="162"/>
      <c r="B5" s="162"/>
      <c r="C5" s="162"/>
      <c r="D5" s="162"/>
      <c r="E5" s="162"/>
      <c r="F5" s="162"/>
      <c r="G5" s="162"/>
      <c r="H5" s="162"/>
      <c r="I5" s="162"/>
      <c r="J5" s="162"/>
    </row>
    <row r="6" spans="1:10" s="828" customFormat="1" ht="30" customHeight="1" thickBot="1">
      <c r="A6" s="320"/>
      <c r="B6" s="321" t="s">
        <v>396</v>
      </c>
      <c r="C6" s="321" t="s">
        <v>428</v>
      </c>
      <c r="D6" s="321" t="s">
        <v>429</v>
      </c>
      <c r="E6" s="321" t="s">
        <v>430</v>
      </c>
      <c r="F6" s="321" t="s">
        <v>431</v>
      </c>
      <c r="G6" s="321" t="s">
        <v>432</v>
      </c>
      <c r="H6" s="321" t="s">
        <v>433</v>
      </c>
      <c r="I6" s="501" t="s">
        <v>434</v>
      </c>
      <c r="J6" s="501" t="s">
        <v>713</v>
      </c>
    </row>
    <row r="7" spans="1:10" s="254" customFormat="1" ht="15" customHeight="1">
      <c r="A7" s="728" t="s">
        <v>1081</v>
      </c>
      <c r="B7" s="822">
        <v>0.1406</v>
      </c>
      <c r="C7" s="822">
        <v>0.17230000000000001</v>
      </c>
      <c r="D7" s="822">
        <v>0.27660000000000001</v>
      </c>
      <c r="E7" s="822">
        <v>0.20300000000000001</v>
      </c>
      <c r="F7" s="822">
        <v>0.1633</v>
      </c>
      <c r="G7" s="822">
        <v>0.12139999999999999</v>
      </c>
      <c r="H7" s="822">
        <v>0.12089999999999999</v>
      </c>
      <c r="I7" s="822">
        <v>0.1978</v>
      </c>
      <c r="J7" s="822">
        <v>0.1888</v>
      </c>
    </row>
    <row r="8" spans="1:10" s="194" customFormat="1" ht="15" customHeight="1">
      <c r="A8" s="243" t="s">
        <v>1080</v>
      </c>
      <c r="B8" s="824">
        <v>461205472.23000002</v>
      </c>
      <c r="C8" s="824">
        <v>363532079.25</v>
      </c>
      <c r="D8" s="824">
        <v>240513842.03999999</v>
      </c>
      <c r="E8" s="824">
        <v>2316625.2599999998</v>
      </c>
      <c r="F8" s="824">
        <v>14814156.630000001</v>
      </c>
      <c r="G8" s="824">
        <v>578851253.28999996</v>
      </c>
      <c r="H8" s="824">
        <v>3756518.29</v>
      </c>
      <c r="I8" s="824">
        <v>108788743.02</v>
      </c>
      <c r="J8" s="824">
        <v>1773778690.01</v>
      </c>
    </row>
    <row r="9" spans="1:10" s="194" customFormat="1" ht="15" customHeight="1">
      <c r="A9" s="243" t="s">
        <v>1079</v>
      </c>
      <c r="B9" s="824">
        <v>0</v>
      </c>
      <c r="C9" s="824">
        <v>0</v>
      </c>
      <c r="D9" s="824">
        <v>0</v>
      </c>
      <c r="E9" s="824">
        <v>0</v>
      </c>
      <c r="F9" s="824">
        <v>0</v>
      </c>
      <c r="G9" s="824">
        <v>0</v>
      </c>
      <c r="H9" s="824">
        <v>0</v>
      </c>
      <c r="I9" s="824">
        <v>0</v>
      </c>
      <c r="J9" s="824">
        <v>0</v>
      </c>
    </row>
    <row r="10" spans="1:10" s="245" customFormat="1" ht="15" customHeight="1">
      <c r="A10" s="243" t="s">
        <v>1078</v>
      </c>
      <c r="B10" s="824">
        <v>40276062.32</v>
      </c>
      <c r="C10" s="824">
        <v>152986538.11000001</v>
      </c>
      <c r="D10" s="824">
        <v>159740022.94999999</v>
      </c>
      <c r="E10" s="824">
        <v>1205322.42</v>
      </c>
      <c r="F10" s="824">
        <v>49440752.32</v>
      </c>
      <c r="G10" s="824">
        <v>56536323.780000001</v>
      </c>
      <c r="H10" s="824">
        <v>14858316.119999999</v>
      </c>
      <c r="I10" s="824">
        <v>148531929.19</v>
      </c>
      <c r="J10" s="824">
        <v>623575267.21000004</v>
      </c>
    </row>
    <row r="11" spans="1:10" s="245" customFormat="1" ht="15" customHeight="1">
      <c r="A11" s="243" t="s">
        <v>1077</v>
      </c>
      <c r="B11" s="824">
        <v>31429204.050000001</v>
      </c>
      <c r="C11" s="824">
        <v>54962498.770000003</v>
      </c>
      <c r="D11" s="824">
        <v>344608273.20999998</v>
      </c>
      <c r="E11" s="824">
        <v>1942765.51</v>
      </c>
      <c r="F11" s="824">
        <v>155166.84</v>
      </c>
      <c r="G11" s="824">
        <v>16497905.75</v>
      </c>
      <c r="H11" s="824">
        <v>273622.88</v>
      </c>
      <c r="I11" s="824">
        <v>87395213.120000005</v>
      </c>
      <c r="J11" s="824">
        <v>537264650.13</v>
      </c>
    </row>
    <row r="12" spans="1:10" s="245" customFormat="1" ht="15" customHeight="1">
      <c r="A12" s="243" t="s">
        <v>1076</v>
      </c>
      <c r="B12" s="824">
        <v>106957301.78</v>
      </c>
      <c r="C12" s="824">
        <v>30499422.920000002</v>
      </c>
      <c r="D12" s="824">
        <v>12547941.48</v>
      </c>
      <c r="E12" s="824">
        <v>21352696.91</v>
      </c>
      <c r="F12" s="824">
        <v>86980.53</v>
      </c>
      <c r="G12" s="824">
        <v>1124571.77</v>
      </c>
      <c r="H12" s="824">
        <v>0</v>
      </c>
      <c r="I12" s="824">
        <v>0</v>
      </c>
      <c r="J12" s="824">
        <v>172568915.38999999</v>
      </c>
    </row>
    <row r="13" spans="1:10" s="245" customFormat="1" ht="15" customHeight="1">
      <c r="A13" s="243" t="s">
        <v>1075</v>
      </c>
      <c r="B13" s="824">
        <v>834024108.47000003</v>
      </c>
      <c r="C13" s="824">
        <v>2763406684.2399998</v>
      </c>
      <c r="D13" s="824">
        <v>1570429876.6099999</v>
      </c>
      <c r="E13" s="824">
        <v>51681072.82</v>
      </c>
      <c r="F13" s="824">
        <v>481598299.20999998</v>
      </c>
      <c r="G13" s="824">
        <v>893817912.66999996</v>
      </c>
      <c r="H13" s="824">
        <v>22912865.300000001</v>
      </c>
      <c r="I13" s="824">
        <v>1086031695.1700001</v>
      </c>
      <c r="J13" s="824">
        <v>7703902514.4899998</v>
      </c>
    </row>
    <row r="14" spans="1:10" s="245" customFormat="1" ht="15" customHeight="1">
      <c r="A14" s="720" t="s">
        <v>1074</v>
      </c>
      <c r="B14" s="825">
        <v>1473892148.8499999</v>
      </c>
      <c r="C14" s="825">
        <v>3365387223.29</v>
      </c>
      <c r="D14" s="825">
        <v>2327839956.29</v>
      </c>
      <c r="E14" s="825">
        <v>78498482.920000002</v>
      </c>
      <c r="F14" s="825">
        <v>546095355.52999997</v>
      </c>
      <c r="G14" s="825">
        <v>1546827967.26</v>
      </c>
      <c r="H14" s="825">
        <v>41801322.590000004</v>
      </c>
      <c r="I14" s="825">
        <v>1430747580.5</v>
      </c>
      <c r="J14" s="825">
        <v>10811090037.23</v>
      </c>
    </row>
    <row r="15" spans="1:10" s="253" customFormat="1" ht="15" customHeight="1">
      <c r="A15" s="243" t="s">
        <v>1073</v>
      </c>
      <c r="B15" s="827">
        <v>938011899.29400003</v>
      </c>
      <c r="C15" s="827">
        <v>2844359808.4369998</v>
      </c>
      <c r="D15" s="827">
        <v>1784092973.915</v>
      </c>
      <c r="E15" s="827">
        <v>68908042.741500005</v>
      </c>
      <c r="F15" s="827">
        <v>491629268.49150002</v>
      </c>
      <c r="G15" s="827">
        <v>914217559.12849998</v>
      </c>
      <c r="H15" s="827">
        <v>26021339.964000002</v>
      </c>
      <c r="I15" s="827">
        <v>1159435687.5680001</v>
      </c>
      <c r="J15" s="827">
        <v>8226676579.5395002</v>
      </c>
    </row>
    <row r="16" spans="1:10" s="252" customFormat="1" ht="15" customHeight="1">
      <c r="A16" s="248" t="s">
        <v>1072</v>
      </c>
      <c r="B16" s="826">
        <v>0.63639999999999997</v>
      </c>
      <c r="C16" s="826">
        <v>0.84519999999999995</v>
      </c>
      <c r="D16" s="826">
        <v>0.76639999999999997</v>
      </c>
      <c r="E16" s="826">
        <v>0.87780000000000002</v>
      </c>
      <c r="F16" s="826">
        <v>0.90029999999999999</v>
      </c>
      <c r="G16" s="826">
        <v>0.59099999999999997</v>
      </c>
      <c r="H16" s="826">
        <v>0.62250000000000005</v>
      </c>
      <c r="I16" s="826">
        <v>0.81040000000000001</v>
      </c>
      <c r="J16" s="826">
        <v>0.76090000000000002</v>
      </c>
    </row>
    <row r="17" spans="1:10" s="245" customFormat="1" ht="15" customHeight="1">
      <c r="A17" s="720" t="s">
        <v>1071</v>
      </c>
      <c r="B17" s="825">
        <v>93801189.929399997</v>
      </c>
      <c r="C17" s="825">
        <v>284435980.84369999</v>
      </c>
      <c r="D17" s="825">
        <v>178409297.3915</v>
      </c>
      <c r="E17" s="825">
        <v>6890804.2741999999</v>
      </c>
      <c r="F17" s="825">
        <v>49162926.849200003</v>
      </c>
      <c r="G17" s="825">
        <v>91421755.912900001</v>
      </c>
      <c r="H17" s="825">
        <v>2602133.9964000001</v>
      </c>
      <c r="I17" s="825">
        <v>115943568.7568</v>
      </c>
      <c r="J17" s="825">
        <v>822667657.954</v>
      </c>
    </row>
    <row r="18" spans="1:10" s="245" customFormat="1" ht="15" customHeight="1">
      <c r="A18" s="243" t="s">
        <v>1070</v>
      </c>
      <c r="B18" s="824">
        <v>97815372</v>
      </c>
      <c r="C18" s="824">
        <v>474789111</v>
      </c>
      <c r="D18" s="824">
        <v>494031811</v>
      </c>
      <c r="E18" s="824">
        <v>13988517</v>
      </c>
      <c r="F18" s="824">
        <v>76739015</v>
      </c>
      <c r="G18" s="824">
        <v>116722183</v>
      </c>
      <c r="H18" s="824">
        <v>6851634</v>
      </c>
      <c r="I18" s="824">
        <v>193674242</v>
      </c>
      <c r="J18" s="824">
        <v>1474611885</v>
      </c>
    </row>
    <row r="19" spans="1:10" s="245" customFormat="1" ht="15" customHeight="1">
      <c r="A19" s="243" t="s">
        <v>1069</v>
      </c>
      <c r="B19" s="824">
        <v>0</v>
      </c>
      <c r="C19" s="824">
        <v>0</v>
      </c>
      <c r="D19" s="824">
        <v>0</v>
      </c>
      <c r="E19" s="824">
        <v>0</v>
      </c>
      <c r="F19" s="824">
        <v>0</v>
      </c>
      <c r="G19" s="824">
        <v>0</v>
      </c>
      <c r="H19" s="824">
        <v>0</v>
      </c>
      <c r="I19" s="824">
        <v>1</v>
      </c>
      <c r="J19" s="824">
        <v>1</v>
      </c>
    </row>
    <row r="20" spans="1:10" s="245" customFormat="1" ht="15" customHeight="1">
      <c r="A20" s="248" t="s">
        <v>1068</v>
      </c>
      <c r="B20" s="824">
        <v>0</v>
      </c>
      <c r="C20" s="824">
        <v>0</v>
      </c>
      <c r="D20" s="824">
        <v>0</v>
      </c>
      <c r="E20" s="824">
        <v>0</v>
      </c>
      <c r="F20" s="824">
        <v>0</v>
      </c>
      <c r="G20" s="824">
        <v>0</v>
      </c>
      <c r="H20" s="824">
        <v>0</v>
      </c>
      <c r="I20" s="824">
        <v>0</v>
      </c>
      <c r="J20" s="824">
        <v>0</v>
      </c>
    </row>
    <row r="21" spans="1:10" s="245" customFormat="1" ht="15" customHeight="1">
      <c r="A21" s="243" t="s">
        <v>1067</v>
      </c>
      <c r="B21" s="824">
        <v>0</v>
      </c>
      <c r="C21" s="824">
        <v>0</v>
      </c>
      <c r="D21" s="824">
        <v>0</v>
      </c>
      <c r="E21" s="824">
        <v>0</v>
      </c>
      <c r="F21" s="824">
        <v>21</v>
      </c>
      <c r="G21" s="824">
        <v>12660128</v>
      </c>
      <c r="H21" s="824">
        <v>3706411</v>
      </c>
      <c r="I21" s="824">
        <v>3640952</v>
      </c>
      <c r="J21" s="824">
        <v>20007512</v>
      </c>
    </row>
    <row r="22" spans="1:10" s="245" customFormat="1" ht="15" customHeight="1">
      <c r="A22" s="720" t="s">
        <v>1066</v>
      </c>
      <c r="B22" s="825">
        <v>97815372</v>
      </c>
      <c r="C22" s="825">
        <v>474789111</v>
      </c>
      <c r="D22" s="825">
        <v>494031811</v>
      </c>
      <c r="E22" s="825">
        <v>13988517</v>
      </c>
      <c r="F22" s="825">
        <v>76738994</v>
      </c>
      <c r="G22" s="825">
        <v>104062055</v>
      </c>
      <c r="H22" s="825">
        <v>3145223</v>
      </c>
      <c r="I22" s="825">
        <v>190033289</v>
      </c>
      <c r="J22" s="825">
        <v>1454604372</v>
      </c>
    </row>
    <row r="23" spans="1:10" s="245" customFormat="1" ht="15" customHeight="1">
      <c r="A23" s="243" t="s">
        <v>1065</v>
      </c>
      <c r="B23" s="824">
        <v>16013531</v>
      </c>
      <c r="C23" s="824">
        <v>0</v>
      </c>
      <c r="D23" s="824">
        <v>0</v>
      </c>
      <c r="E23" s="824">
        <v>0</v>
      </c>
      <c r="F23" s="824">
        <v>0</v>
      </c>
      <c r="G23" s="824">
        <v>0</v>
      </c>
      <c r="H23" s="824">
        <v>0</v>
      </c>
      <c r="I23" s="824">
        <v>34300000</v>
      </c>
      <c r="J23" s="824">
        <v>50313531</v>
      </c>
    </row>
    <row r="24" spans="1:10" s="245" customFormat="1" ht="15" customHeight="1">
      <c r="A24" s="243" t="s">
        <v>1064</v>
      </c>
      <c r="B24" s="824">
        <v>0</v>
      </c>
      <c r="C24" s="824">
        <v>0</v>
      </c>
      <c r="D24" s="824">
        <v>0</v>
      </c>
      <c r="E24" s="824">
        <v>0</v>
      </c>
      <c r="F24" s="824">
        <v>0</v>
      </c>
      <c r="G24" s="824">
        <v>0</v>
      </c>
      <c r="H24" s="824">
        <v>0</v>
      </c>
      <c r="I24" s="824">
        <v>0</v>
      </c>
      <c r="J24" s="824">
        <v>0</v>
      </c>
    </row>
    <row r="25" spans="1:10" s="251" customFormat="1" ht="15" customHeight="1">
      <c r="A25" s="243" t="s">
        <v>1063</v>
      </c>
      <c r="B25" s="824">
        <v>0</v>
      </c>
      <c r="C25" s="824">
        <v>0</v>
      </c>
      <c r="D25" s="824">
        <v>0</v>
      </c>
      <c r="E25" s="824">
        <v>0</v>
      </c>
      <c r="F25" s="824">
        <v>0</v>
      </c>
      <c r="G25" s="824">
        <v>0</v>
      </c>
      <c r="H25" s="824">
        <v>0</v>
      </c>
      <c r="I25" s="824">
        <v>0</v>
      </c>
      <c r="J25" s="824">
        <v>0</v>
      </c>
    </row>
    <row r="26" spans="1:10" s="245" customFormat="1" ht="15" customHeight="1">
      <c r="A26" s="243" t="s">
        <v>1062</v>
      </c>
      <c r="B26" s="824">
        <v>16013531</v>
      </c>
      <c r="C26" s="824">
        <v>0</v>
      </c>
      <c r="D26" s="824">
        <v>0</v>
      </c>
      <c r="E26" s="824">
        <v>0</v>
      </c>
      <c r="F26" s="824">
        <v>0</v>
      </c>
      <c r="G26" s="824">
        <v>0</v>
      </c>
      <c r="H26" s="824">
        <v>0</v>
      </c>
      <c r="I26" s="824">
        <v>34300000</v>
      </c>
      <c r="J26" s="824">
        <v>0</v>
      </c>
    </row>
    <row r="27" spans="1:10" s="163" customFormat="1" ht="15" customHeight="1">
      <c r="A27" s="248" t="s">
        <v>1061</v>
      </c>
      <c r="B27" s="824">
        <v>18008389</v>
      </c>
      <c r="C27" s="824">
        <v>15639005</v>
      </c>
      <c r="D27" s="824">
        <v>0</v>
      </c>
      <c r="E27" s="824">
        <v>0</v>
      </c>
      <c r="F27" s="824">
        <v>3542040</v>
      </c>
      <c r="G27" s="824">
        <v>7241244</v>
      </c>
      <c r="H27" s="824">
        <v>0</v>
      </c>
      <c r="I27" s="824">
        <v>5705399</v>
      </c>
      <c r="J27" s="824">
        <v>50136077</v>
      </c>
    </row>
    <row r="28" spans="1:10" s="250" customFormat="1" ht="15" customHeight="1">
      <c r="A28" s="248" t="s">
        <v>1060</v>
      </c>
      <c r="B28" s="824">
        <v>0</v>
      </c>
      <c r="C28" s="824">
        <v>0</v>
      </c>
      <c r="D28" s="824">
        <v>0</v>
      </c>
      <c r="E28" s="824">
        <v>0</v>
      </c>
      <c r="F28" s="824">
        <v>0</v>
      </c>
      <c r="G28" s="824">
        <v>0</v>
      </c>
      <c r="H28" s="824">
        <v>0</v>
      </c>
      <c r="I28" s="824">
        <v>0</v>
      </c>
      <c r="J28" s="824">
        <v>0</v>
      </c>
    </row>
    <row r="29" spans="1:10" s="245" customFormat="1" ht="15" customHeight="1">
      <c r="A29" s="723" t="s">
        <v>1059</v>
      </c>
      <c r="B29" s="825">
        <v>34021920</v>
      </c>
      <c r="C29" s="825">
        <v>15639005</v>
      </c>
      <c r="D29" s="825">
        <v>0</v>
      </c>
      <c r="E29" s="825">
        <v>0</v>
      </c>
      <c r="F29" s="825">
        <v>3542040</v>
      </c>
      <c r="G29" s="825">
        <v>7241244</v>
      </c>
      <c r="H29" s="825">
        <v>0</v>
      </c>
      <c r="I29" s="825">
        <v>40005399</v>
      </c>
      <c r="J29" s="825">
        <v>100449608</v>
      </c>
    </row>
    <row r="30" spans="1:10" s="245" customFormat="1" ht="15" customHeight="1">
      <c r="A30" s="248" t="s">
        <v>1058</v>
      </c>
      <c r="B30" s="824">
        <v>0</v>
      </c>
      <c r="C30" s="824">
        <v>0</v>
      </c>
      <c r="D30" s="824">
        <v>0</v>
      </c>
      <c r="E30" s="824">
        <v>0</v>
      </c>
      <c r="F30" s="824">
        <v>0</v>
      </c>
      <c r="G30" s="824">
        <v>0</v>
      </c>
      <c r="H30" s="824">
        <v>0</v>
      </c>
      <c r="I30" s="824">
        <v>0</v>
      </c>
      <c r="J30" s="824">
        <v>0</v>
      </c>
    </row>
    <row r="31" spans="1:10" s="245" customFormat="1" ht="15" customHeight="1">
      <c r="A31" s="248" t="s">
        <v>1057</v>
      </c>
      <c r="B31" s="824">
        <v>0</v>
      </c>
      <c r="C31" s="824">
        <v>362500</v>
      </c>
      <c r="D31" s="824">
        <v>569700</v>
      </c>
      <c r="E31" s="824">
        <v>0</v>
      </c>
      <c r="F31" s="824">
        <v>0</v>
      </c>
      <c r="G31" s="824">
        <v>295728</v>
      </c>
      <c r="H31" s="824">
        <v>0</v>
      </c>
      <c r="I31" s="824">
        <v>692300</v>
      </c>
      <c r="J31" s="824">
        <v>1920228</v>
      </c>
    </row>
    <row r="32" spans="1:10" s="245" customFormat="1" ht="15" customHeight="1">
      <c r="A32" s="720" t="s">
        <v>1056</v>
      </c>
      <c r="B32" s="825">
        <v>131837292</v>
      </c>
      <c r="C32" s="825">
        <v>490065616</v>
      </c>
      <c r="D32" s="825">
        <v>493462111</v>
      </c>
      <c r="E32" s="825">
        <v>13988517</v>
      </c>
      <c r="F32" s="825">
        <v>80281034</v>
      </c>
      <c r="G32" s="825">
        <v>111007571</v>
      </c>
      <c r="H32" s="825">
        <v>3145223</v>
      </c>
      <c r="I32" s="825">
        <v>229346388</v>
      </c>
      <c r="J32" s="825">
        <v>1553133752</v>
      </c>
    </row>
    <row r="33" spans="1:10" s="194" customFormat="1" ht="15" customHeight="1">
      <c r="A33" s="243" t="s">
        <v>1055</v>
      </c>
      <c r="B33" s="824">
        <v>38036102.070600003</v>
      </c>
      <c r="C33" s="824">
        <v>205629635.15630001</v>
      </c>
      <c r="D33" s="824">
        <v>315052813.6085</v>
      </c>
      <c r="E33" s="824">
        <v>7097712.7259</v>
      </c>
      <c r="F33" s="824">
        <v>31118107.150899999</v>
      </c>
      <c r="G33" s="824">
        <v>19585815.087200001</v>
      </c>
      <c r="H33" s="824">
        <v>543089.00360000005</v>
      </c>
      <c r="I33" s="824">
        <v>113402819.2432</v>
      </c>
      <c r="J33" s="824">
        <v>730466094.04610002</v>
      </c>
    </row>
    <row r="34" spans="1:10" s="240" customFormat="1" ht="15" customHeight="1">
      <c r="A34" s="243" t="s">
        <v>1054</v>
      </c>
      <c r="B34" s="823">
        <v>7.4300000000000005E-2</v>
      </c>
      <c r="C34" s="823">
        <v>0.1323</v>
      </c>
      <c r="D34" s="823">
        <v>0.15709999999999999</v>
      </c>
      <c r="E34" s="823">
        <v>0.28520000000000001</v>
      </c>
      <c r="F34" s="823">
        <v>8.0100000000000005E-2</v>
      </c>
      <c r="G34" s="823">
        <v>0.14510000000000001</v>
      </c>
      <c r="H34" s="823">
        <v>0.51170000000000004</v>
      </c>
      <c r="I34" s="823">
        <v>7.0199999999999999E-2</v>
      </c>
      <c r="J34" s="823">
        <v>0.12640000000000001</v>
      </c>
    </row>
    <row r="35" spans="1:10" ht="3.75" customHeight="1" thickBot="1">
      <c r="A35" s="167"/>
      <c r="B35" s="822"/>
      <c r="C35" s="822"/>
      <c r="D35" s="822"/>
      <c r="E35" s="822"/>
      <c r="F35" s="822"/>
      <c r="G35" s="822"/>
      <c r="H35" s="822"/>
      <c r="I35" s="822"/>
      <c r="J35" s="822"/>
    </row>
    <row r="36" spans="1:10" ht="15" customHeight="1" thickTop="1">
      <c r="A36" s="239" t="s">
        <v>1053</v>
      </c>
      <c r="B36" s="162"/>
      <c r="C36" s="162"/>
      <c r="D36" s="162"/>
      <c r="E36" s="162"/>
      <c r="F36" s="162"/>
      <c r="G36" s="162"/>
      <c r="H36" s="162"/>
      <c r="I36" s="162"/>
      <c r="J36" s="162"/>
    </row>
    <row r="37" spans="1:10" ht="15" customHeight="1">
      <c r="A37" s="243"/>
      <c r="B37" s="162"/>
      <c r="C37" s="162"/>
      <c r="D37" s="162"/>
      <c r="E37" s="162"/>
      <c r="F37" s="162"/>
      <c r="G37" s="162"/>
      <c r="H37" s="162"/>
      <c r="I37" s="162"/>
      <c r="J37" s="162"/>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election sqref="A1:K4"/>
    </sheetView>
  </sheetViews>
  <sheetFormatPr baseColWidth="10" defaultColWidth="9.140625" defaultRowHeight="12.75"/>
  <cols>
    <col min="1" max="1" width="38.28515625" style="830" customWidth="1"/>
    <col min="2" max="9" width="13.85546875" style="829" customWidth="1"/>
    <col min="10" max="10" width="14.140625" style="829" customWidth="1"/>
    <col min="11" max="11" width="12.140625" style="829" customWidth="1"/>
    <col min="12" max="16384" width="9.140625" style="829"/>
  </cols>
  <sheetData>
    <row r="1" spans="1:11" s="860" customFormat="1" ht="30" customHeight="1">
      <c r="A1" s="1101" t="s">
        <v>395</v>
      </c>
      <c r="B1" s="1101"/>
      <c r="C1" s="1101"/>
      <c r="D1" s="1101"/>
      <c r="E1" s="1101"/>
      <c r="F1" s="1101"/>
      <c r="G1" s="1101"/>
      <c r="H1" s="1101"/>
      <c r="I1" s="1101"/>
      <c r="J1" s="1101"/>
      <c r="K1" s="1101"/>
    </row>
    <row r="2" spans="1:11" s="860" customFormat="1" ht="15" customHeight="1">
      <c r="A2" s="1102" t="s">
        <v>1102</v>
      </c>
      <c r="B2" s="1102"/>
      <c r="C2" s="1102"/>
      <c r="D2" s="1102"/>
      <c r="E2" s="1102"/>
      <c r="F2" s="1102"/>
      <c r="G2" s="1102"/>
      <c r="H2" s="1102"/>
      <c r="I2" s="1102"/>
      <c r="J2" s="1102"/>
      <c r="K2" s="1102"/>
    </row>
    <row r="3" spans="1:11" s="860" customFormat="1" ht="15" customHeight="1">
      <c r="A3" s="1102" t="s">
        <v>712</v>
      </c>
      <c r="B3" s="1102"/>
      <c r="C3" s="1102"/>
      <c r="D3" s="1102"/>
      <c r="E3" s="1102"/>
      <c r="F3" s="1102"/>
      <c r="G3" s="1102"/>
      <c r="H3" s="1102"/>
      <c r="I3" s="1102"/>
      <c r="J3" s="1102"/>
      <c r="K3" s="1102"/>
    </row>
    <row r="4" spans="1:11" s="859" customFormat="1" ht="30" customHeight="1">
      <c r="A4" s="1103" t="s">
        <v>2</v>
      </c>
      <c r="B4" s="1103"/>
      <c r="C4" s="1103"/>
      <c r="D4" s="1103"/>
      <c r="E4" s="1103"/>
      <c r="F4" s="1103"/>
      <c r="G4" s="1103"/>
      <c r="H4" s="1103"/>
      <c r="I4" s="1103"/>
      <c r="J4" s="1103"/>
      <c r="K4" s="1103"/>
    </row>
    <row r="5" spans="1:11" ht="15" customHeight="1">
      <c r="A5" s="858"/>
      <c r="B5" s="831"/>
      <c r="C5" s="831"/>
      <c r="D5" s="831"/>
      <c r="E5" s="831"/>
      <c r="F5" s="438"/>
      <c r="G5" s="857"/>
      <c r="H5" s="438"/>
      <c r="I5" s="438"/>
      <c r="J5" s="438"/>
      <c r="K5" s="438"/>
    </row>
    <row r="6" spans="1:11" s="853" customFormat="1" ht="30" customHeight="1">
      <c r="A6" s="856"/>
      <c r="B6" s="856" t="s">
        <v>396</v>
      </c>
      <c r="C6" s="856" t="s">
        <v>428</v>
      </c>
      <c r="D6" s="856" t="s">
        <v>429</v>
      </c>
      <c r="E6" s="856" t="s">
        <v>430</v>
      </c>
      <c r="F6" s="856" t="s">
        <v>431</v>
      </c>
      <c r="G6" s="856" t="s">
        <v>432</v>
      </c>
      <c r="H6" s="856" t="s">
        <v>433</v>
      </c>
      <c r="I6" s="856" t="s">
        <v>434</v>
      </c>
      <c r="J6" s="855" t="s">
        <v>713</v>
      </c>
      <c r="K6" s="854" t="s">
        <v>1101</v>
      </c>
    </row>
    <row r="7" spans="1:11" ht="15" customHeight="1">
      <c r="A7" s="844" t="s">
        <v>1100</v>
      </c>
      <c r="B7" s="852">
        <v>791985.70507999999</v>
      </c>
      <c r="C7" s="852">
        <v>2668437.4911199999</v>
      </c>
      <c r="D7" s="852">
        <v>1728361.03687</v>
      </c>
      <c r="E7" s="852">
        <v>59600.29363</v>
      </c>
      <c r="F7" s="851">
        <v>453478.35155000002</v>
      </c>
      <c r="G7" s="852">
        <v>741903.40639000002</v>
      </c>
      <c r="H7" s="851">
        <v>16800.500820000001</v>
      </c>
      <c r="I7" s="851">
        <v>1001690.36627</v>
      </c>
      <c r="J7" s="851">
        <v>7462257.15173</v>
      </c>
      <c r="K7" s="848">
        <v>0.94564960264860753</v>
      </c>
    </row>
    <row r="8" spans="1:11" ht="15" customHeight="1">
      <c r="A8" s="844" t="s">
        <v>1099</v>
      </c>
      <c r="B8" s="850">
        <v>4632.6169</v>
      </c>
      <c r="C8" s="850">
        <v>17325.009570000002</v>
      </c>
      <c r="D8" s="850">
        <v>19878.38132</v>
      </c>
      <c r="E8" s="850">
        <v>253.84787</v>
      </c>
      <c r="F8" s="849">
        <v>2224.37554</v>
      </c>
      <c r="G8" s="850">
        <v>1790.7989499999999</v>
      </c>
      <c r="H8" s="849">
        <v>165.20583999999999</v>
      </c>
      <c r="I8" s="849">
        <v>4032.7552799999999</v>
      </c>
      <c r="J8" s="849">
        <v>50302.991269999999</v>
      </c>
      <c r="K8" s="848">
        <v>6.3746133025560231E-3</v>
      </c>
    </row>
    <row r="9" spans="1:11" ht="15" customHeight="1">
      <c r="A9" s="844" t="s">
        <v>1098</v>
      </c>
      <c r="B9" s="852">
        <v>19984.124660000001</v>
      </c>
      <c r="C9" s="852">
        <v>22753.549149999999</v>
      </c>
      <c r="D9" s="852">
        <v>8840.6893299999992</v>
      </c>
      <c r="E9" s="852">
        <v>141.69925000000001</v>
      </c>
      <c r="F9" s="851">
        <v>3251.54648</v>
      </c>
      <c r="G9" s="852">
        <v>41883.981200000002</v>
      </c>
      <c r="H9" s="851">
        <v>644.60425999999995</v>
      </c>
      <c r="I9" s="851">
        <v>72576.379450000008</v>
      </c>
      <c r="J9" s="851">
        <v>170076.57378000001</v>
      </c>
      <c r="K9" s="848">
        <v>2.1552841338040352E-2</v>
      </c>
    </row>
    <row r="10" spans="1:11" ht="15" customHeight="1">
      <c r="A10" s="844" t="s">
        <v>1097</v>
      </c>
      <c r="B10" s="850">
        <v>620.50880000000006</v>
      </c>
      <c r="C10" s="850">
        <v>965.36751000000004</v>
      </c>
      <c r="D10" s="850">
        <v>428.12536</v>
      </c>
      <c r="E10" s="850">
        <v>6.3908000000000005</v>
      </c>
      <c r="F10" s="849">
        <v>135.21269000000001</v>
      </c>
      <c r="G10" s="850">
        <v>1879.00244</v>
      </c>
      <c r="H10" s="849">
        <v>30.973800000000001</v>
      </c>
      <c r="I10" s="849">
        <v>3353.6942400000003</v>
      </c>
      <c r="J10" s="849">
        <v>7419.2756400000007</v>
      </c>
      <c r="K10" s="848">
        <v>9.4020279899895219E-4</v>
      </c>
    </row>
    <row r="11" spans="1:11" ht="15" customHeight="1">
      <c r="A11" s="844" t="s">
        <v>1096</v>
      </c>
      <c r="B11" s="852">
        <v>6917.2014300000001</v>
      </c>
      <c r="C11" s="852">
        <v>9719.2614000000012</v>
      </c>
      <c r="D11" s="852">
        <v>4591.2787400000007</v>
      </c>
      <c r="E11" s="852">
        <v>28.206259999999997</v>
      </c>
      <c r="F11" s="851">
        <v>1292.0228300000001</v>
      </c>
      <c r="G11" s="852">
        <v>10035.87911</v>
      </c>
      <c r="H11" s="851">
        <v>47.360010000000003</v>
      </c>
      <c r="I11" s="851">
        <v>14194.355250000001</v>
      </c>
      <c r="J11" s="851">
        <v>46825.565029999998</v>
      </c>
      <c r="K11" s="848">
        <v>5.9339387619669901E-3</v>
      </c>
    </row>
    <row r="12" spans="1:11" ht="15" customHeight="1">
      <c r="A12" s="844" t="s">
        <v>1095</v>
      </c>
      <c r="B12" s="850">
        <v>785.1381899999999</v>
      </c>
      <c r="C12" s="850">
        <v>1801.76287</v>
      </c>
      <c r="D12" s="850">
        <v>843.36031000000003</v>
      </c>
      <c r="E12" s="850">
        <v>3.5246900000000001</v>
      </c>
      <c r="F12" s="849">
        <v>258.40458999999998</v>
      </c>
      <c r="G12" s="850">
        <v>1965.7478500000002</v>
      </c>
      <c r="H12" s="849">
        <v>9.4719599999999993</v>
      </c>
      <c r="I12" s="849">
        <v>2765.2671500000001</v>
      </c>
      <c r="J12" s="849">
        <v>8432.6776100000006</v>
      </c>
      <c r="K12" s="848">
        <v>1.0686254934690355E-3</v>
      </c>
    </row>
    <row r="13" spans="1:11" ht="15" customHeight="1">
      <c r="A13" s="844" t="s">
        <v>1094</v>
      </c>
      <c r="B13" s="852">
        <v>12218.425630000002</v>
      </c>
      <c r="C13" s="852">
        <v>5757.3556399999998</v>
      </c>
      <c r="D13" s="852">
        <v>2788.5830000000001</v>
      </c>
      <c r="E13" s="852">
        <v>2.9072600000000004</v>
      </c>
      <c r="F13" s="851">
        <v>634.29326000000003</v>
      </c>
      <c r="G13" s="852">
        <v>1570.4919600000001</v>
      </c>
      <c r="H13" s="851">
        <v>102.40885</v>
      </c>
      <c r="I13" s="851">
        <v>5894.7223700000004</v>
      </c>
      <c r="J13" s="851">
        <v>28969.187969999995</v>
      </c>
      <c r="K13" s="848">
        <v>3.6711011877327642E-3</v>
      </c>
    </row>
    <row r="14" spans="1:11" ht="15" customHeight="1">
      <c r="A14" s="844" t="s">
        <v>1093</v>
      </c>
      <c r="B14" s="850">
        <v>3223.7394399999998</v>
      </c>
      <c r="C14" s="850">
        <v>2568.90308</v>
      </c>
      <c r="D14" s="850">
        <v>1290.1141399999999</v>
      </c>
      <c r="E14" s="850">
        <v>1.4536300000000002</v>
      </c>
      <c r="F14" s="849">
        <v>317.14666</v>
      </c>
      <c r="G14" s="850">
        <v>768.57101999999998</v>
      </c>
      <c r="H14" s="849">
        <v>51.021389999999997</v>
      </c>
      <c r="I14" s="849">
        <v>2779.3295699999999</v>
      </c>
      <c r="J14" s="849">
        <v>11000.27893</v>
      </c>
      <c r="K14" s="848">
        <v>1.3940030727521533E-3</v>
      </c>
    </row>
    <row r="15" spans="1:11" ht="15" customHeight="1">
      <c r="A15" s="844" t="s">
        <v>1092</v>
      </c>
      <c r="B15" s="852">
        <v>968.16992000000005</v>
      </c>
      <c r="C15" s="852">
        <v>8428.4910600000003</v>
      </c>
      <c r="D15" s="852">
        <v>5095.69391</v>
      </c>
      <c r="E15" s="852">
        <v>0</v>
      </c>
      <c r="F15" s="851">
        <v>1221.4852700000001</v>
      </c>
      <c r="G15" s="852">
        <v>1590.78107</v>
      </c>
      <c r="H15" s="851">
        <v>37.876239999999996</v>
      </c>
      <c r="I15" s="851">
        <v>10617.796539999999</v>
      </c>
      <c r="J15" s="851">
        <v>27960.294010000001</v>
      </c>
      <c r="K15" s="848">
        <v>3.5432497678487161E-3</v>
      </c>
    </row>
    <row r="16" spans="1:11" ht="15" customHeight="1">
      <c r="A16" s="844" t="s">
        <v>1091</v>
      </c>
      <c r="B16" s="850">
        <v>508.63418000000001</v>
      </c>
      <c r="C16" s="850">
        <v>6648.2188299999998</v>
      </c>
      <c r="D16" s="850">
        <v>3542.7685200000001</v>
      </c>
      <c r="E16" s="850">
        <v>0</v>
      </c>
      <c r="F16" s="849">
        <v>977.18822</v>
      </c>
      <c r="G16" s="850">
        <v>1254.60304</v>
      </c>
      <c r="H16" s="849">
        <v>29.429860000000001</v>
      </c>
      <c r="I16" s="849">
        <v>8227.0709800000004</v>
      </c>
      <c r="J16" s="849">
        <v>21187.913630000003</v>
      </c>
      <c r="K16" s="848">
        <v>2.6850243428715704E-3</v>
      </c>
    </row>
    <row r="17" spans="1:11" ht="15" customHeight="1">
      <c r="A17" s="844" t="s">
        <v>1090</v>
      </c>
      <c r="B17" s="852">
        <v>3254.6589800000002</v>
      </c>
      <c r="C17" s="852">
        <v>51072.097119999999</v>
      </c>
      <c r="D17" s="852">
        <v>45167.257729999998</v>
      </c>
      <c r="E17" s="852">
        <v>954.87323000000004</v>
      </c>
      <c r="F17" s="851">
        <v>14248.640630000002</v>
      </c>
      <c r="G17" s="852">
        <v>12590.28255</v>
      </c>
      <c r="H17" s="851">
        <v>408.20183000000003</v>
      </c>
      <c r="I17" s="851">
        <v>27359.177010000003</v>
      </c>
      <c r="J17" s="851">
        <v>155055.18908000001</v>
      </c>
      <c r="K17" s="848">
        <v>1.9649266295803474E-2</v>
      </c>
    </row>
    <row r="18" spans="1:11" ht="15" customHeight="1">
      <c r="A18" s="844" t="s">
        <v>1089</v>
      </c>
      <c r="B18" s="850">
        <v>1638.1915200000001</v>
      </c>
      <c r="C18" s="850">
        <v>44853.0095</v>
      </c>
      <c r="D18" s="850">
        <v>41512.009050000001</v>
      </c>
      <c r="E18" s="850">
        <v>481.35434000000004</v>
      </c>
      <c r="F18" s="849">
        <v>14248.640630000002</v>
      </c>
      <c r="G18" s="850">
        <v>10685.07648</v>
      </c>
      <c r="H18" s="849">
        <v>406.72684000000004</v>
      </c>
      <c r="I18" s="849">
        <v>26091.226699999999</v>
      </c>
      <c r="J18" s="849">
        <v>139916.23506000001</v>
      </c>
      <c r="K18" s="848">
        <v>1.773079235923998E-2</v>
      </c>
    </row>
    <row r="19" spans="1:11" ht="15" customHeight="1">
      <c r="A19" s="847" t="s">
        <v>1088</v>
      </c>
      <c r="B19" s="846">
        <v>835328.28569999989</v>
      </c>
      <c r="C19" s="846">
        <v>2766168.2454900001</v>
      </c>
      <c r="D19" s="846">
        <v>1794844.5395799999</v>
      </c>
      <c r="E19" s="846">
        <v>60727.979629999994</v>
      </c>
      <c r="F19" s="846">
        <v>474126.34002</v>
      </c>
      <c r="G19" s="846">
        <v>809574.82228000008</v>
      </c>
      <c r="H19" s="846">
        <v>18040.952010000005</v>
      </c>
      <c r="I19" s="846">
        <v>1132332.7968900001</v>
      </c>
      <c r="J19" s="846">
        <v>7891143.961600001</v>
      </c>
      <c r="K19" s="845">
        <v>1</v>
      </c>
    </row>
    <row r="20" spans="1:11" ht="15" customHeight="1">
      <c r="A20" s="844" t="s">
        <v>1087</v>
      </c>
      <c r="B20" s="843">
        <v>11408.829030000001</v>
      </c>
      <c r="C20" s="843">
        <v>74162.271359999999</v>
      </c>
      <c r="D20" s="843">
        <v>67494.758700000006</v>
      </c>
      <c r="E20" s="843">
        <v>746.57132999999999</v>
      </c>
      <c r="F20" s="843">
        <v>18160.968330000003</v>
      </c>
      <c r="G20" s="843">
        <v>18343.799780000001</v>
      </c>
      <c r="H20" s="843">
        <v>692.82969000000003</v>
      </c>
      <c r="I20" s="843">
        <v>47249.343919999999</v>
      </c>
      <c r="J20" s="843">
        <v>238259.37214000002</v>
      </c>
      <c r="K20" s="842"/>
    </row>
    <row r="21" spans="1:11" s="838" customFormat="1" ht="15" customHeight="1" thickBot="1">
      <c r="A21" s="841" t="s">
        <v>1086</v>
      </c>
      <c r="B21" s="840">
        <v>0.10585642459000703</v>
      </c>
      <c r="C21" s="840">
        <v>0.35054084160050408</v>
      </c>
      <c r="D21" s="840">
        <v>0.22745048732022866</v>
      </c>
      <c r="E21" s="840">
        <v>7.6957130582733461E-3</v>
      </c>
      <c r="F21" s="840">
        <v>6.0083346892060324E-2</v>
      </c>
      <c r="G21" s="840">
        <v>0.1025928339692654</v>
      </c>
      <c r="H21" s="840">
        <v>2.2862277127107485E-3</v>
      </c>
      <c r="I21" s="840">
        <v>0.14349412485695032</v>
      </c>
      <c r="J21" s="840">
        <v>1</v>
      </c>
      <c r="K21" s="839"/>
    </row>
    <row r="22" spans="1:11" ht="15" customHeight="1" thickTop="1">
      <c r="A22" s="837" t="s">
        <v>1085</v>
      </c>
      <c r="B22" s="836"/>
      <c r="C22" s="836"/>
      <c r="D22" s="836"/>
      <c r="E22" s="836"/>
      <c r="F22" s="835"/>
      <c r="G22" s="835"/>
      <c r="H22" s="835"/>
      <c r="I22" s="835"/>
      <c r="J22" s="835"/>
      <c r="K22" s="835"/>
    </row>
    <row r="23" spans="1:11" ht="60.75" customHeight="1">
      <c r="A23" s="1146" t="s">
        <v>784</v>
      </c>
      <c r="B23" s="1148"/>
      <c r="C23" s="1148"/>
      <c r="D23" s="1148"/>
      <c r="E23" s="1148"/>
      <c r="F23" s="1148"/>
      <c r="G23" s="1148"/>
      <c r="H23" s="1148"/>
      <c r="I23" s="1148"/>
      <c r="J23" s="1148"/>
      <c r="K23" s="1148"/>
    </row>
    <row r="24" spans="1:11" ht="51.75" customHeight="1">
      <c r="A24" s="1146" t="s">
        <v>783</v>
      </c>
      <c r="B24" s="1147"/>
      <c r="C24" s="1147"/>
      <c r="D24" s="1147"/>
      <c r="E24" s="1147"/>
      <c r="F24" s="1147"/>
      <c r="G24" s="1147"/>
      <c r="H24" s="1147"/>
      <c r="I24" s="1147"/>
      <c r="J24" s="1147"/>
      <c r="K24" s="1147"/>
    </row>
    <row r="25" spans="1:11" ht="15" customHeight="1">
      <c r="A25" s="833" t="s">
        <v>1084</v>
      </c>
      <c r="B25" s="834"/>
      <c r="C25" s="834"/>
      <c r="D25" s="834"/>
      <c r="E25" s="834"/>
      <c r="F25" s="833"/>
      <c r="G25" s="833"/>
      <c r="H25" s="833"/>
      <c r="I25" s="833"/>
      <c r="J25" s="833"/>
      <c r="K25" s="833"/>
    </row>
    <row r="26" spans="1:11" ht="15" customHeight="1">
      <c r="A26" s="832"/>
      <c r="B26" s="831"/>
      <c r="C26" s="831"/>
      <c r="D26" s="831"/>
      <c r="E26" s="831"/>
      <c r="F26" s="438"/>
      <c r="G26" s="438"/>
      <c r="H26" s="438"/>
      <c r="I26" s="438"/>
      <c r="J26" s="438"/>
      <c r="K26" s="438"/>
    </row>
  </sheetData>
  <mergeCells count="6">
    <mergeCell ref="A24:K24"/>
    <mergeCell ref="A23:K23"/>
    <mergeCell ref="A1:K1"/>
    <mergeCell ref="A2:K2"/>
    <mergeCell ref="A3:K3"/>
    <mergeCell ref="A4:K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workbookViewId="0">
      <selection sqref="A1:K4"/>
    </sheetView>
  </sheetViews>
  <sheetFormatPr baseColWidth="10" defaultColWidth="9.140625" defaultRowHeight="15"/>
  <cols>
    <col min="1" max="1" width="40" style="796" customWidth="1"/>
    <col min="2" max="9" width="9.140625" style="796" customWidth="1"/>
    <col min="10" max="10" width="11.7109375" style="796" customWidth="1"/>
    <col min="11" max="16384" width="9.140625" style="796"/>
  </cols>
  <sheetData>
    <row r="1" spans="1:11" ht="30" customHeight="1">
      <c r="A1" s="1057" t="s">
        <v>395</v>
      </c>
      <c r="B1" s="1057"/>
      <c r="C1" s="1057"/>
      <c r="D1" s="1057"/>
      <c r="E1" s="1057"/>
      <c r="F1" s="1057"/>
      <c r="G1" s="1057"/>
      <c r="H1" s="1057"/>
      <c r="I1" s="1057"/>
      <c r="J1" s="1057"/>
      <c r="K1" s="1057"/>
    </row>
    <row r="2" spans="1:11" ht="18">
      <c r="A2" s="1058" t="s">
        <v>1245</v>
      </c>
      <c r="B2" s="1058"/>
      <c r="C2" s="1058"/>
      <c r="D2" s="1058"/>
      <c r="E2" s="1058"/>
      <c r="F2" s="1058"/>
      <c r="G2" s="1058"/>
      <c r="H2" s="1058"/>
      <c r="I2" s="1058"/>
      <c r="J2" s="1058"/>
      <c r="K2" s="1058"/>
    </row>
    <row r="3" spans="1:11" ht="18">
      <c r="A3" s="1058" t="s">
        <v>712</v>
      </c>
      <c r="B3" s="1058"/>
      <c r="C3" s="1058"/>
      <c r="D3" s="1058"/>
      <c r="E3" s="1058"/>
      <c r="F3" s="1058"/>
      <c r="G3" s="1058"/>
      <c r="H3" s="1058"/>
      <c r="I3" s="1058"/>
      <c r="J3" s="1058"/>
      <c r="K3" s="1058"/>
    </row>
    <row r="4" spans="1:11" ht="30" customHeight="1">
      <c r="A4" s="1062" t="s">
        <v>2</v>
      </c>
      <c r="B4" s="1062"/>
      <c r="C4" s="1062"/>
      <c r="D4" s="1062"/>
      <c r="E4" s="1062"/>
      <c r="F4" s="1062"/>
      <c r="G4" s="1062"/>
      <c r="H4" s="1062"/>
      <c r="I4" s="1062"/>
      <c r="J4" s="1062"/>
      <c r="K4" s="1062"/>
    </row>
    <row r="5" spans="1:11">
      <c r="A5" s="19"/>
      <c r="B5" s="386"/>
      <c r="C5" s="122"/>
      <c r="D5" s="386"/>
      <c r="E5" s="122"/>
      <c r="F5" s="387"/>
      <c r="G5" s="386"/>
      <c r="H5" s="386"/>
      <c r="I5" s="386"/>
      <c r="J5" s="386"/>
      <c r="K5" s="372"/>
    </row>
    <row r="6" spans="1:11" ht="30" customHeight="1">
      <c r="A6" s="25" t="s">
        <v>1235</v>
      </c>
      <c r="B6" s="382" t="s">
        <v>396</v>
      </c>
      <c r="C6" s="382" t="s">
        <v>428</v>
      </c>
      <c r="D6" s="382" t="s">
        <v>429</v>
      </c>
      <c r="E6" s="382" t="s">
        <v>430</v>
      </c>
      <c r="F6" s="382" t="s">
        <v>431</v>
      </c>
      <c r="G6" s="382" t="s">
        <v>432</v>
      </c>
      <c r="H6" s="382" t="s">
        <v>433</v>
      </c>
      <c r="I6" s="382" t="s">
        <v>434</v>
      </c>
      <c r="J6" s="383" t="s">
        <v>713</v>
      </c>
      <c r="K6" s="382" t="s">
        <v>1234</v>
      </c>
    </row>
    <row r="7" spans="1:11">
      <c r="A7" s="121" t="s">
        <v>1232</v>
      </c>
      <c r="B7" s="862">
        <v>0</v>
      </c>
      <c r="C7" s="862">
        <v>50000</v>
      </c>
      <c r="D7" s="862">
        <v>29088.66131</v>
      </c>
      <c r="E7" s="862">
        <v>0</v>
      </c>
      <c r="F7" s="862">
        <v>0</v>
      </c>
      <c r="G7" s="862">
        <v>0</v>
      </c>
      <c r="H7" s="862">
        <v>0</v>
      </c>
      <c r="I7" s="862">
        <v>25128.249100000001</v>
      </c>
      <c r="J7" s="862">
        <v>104216.91041</v>
      </c>
      <c r="K7" s="818">
        <v>5.6320566416718537E-2</v>
      </c>
    </row>
    <row r="8" spans="1:11">
      <c r="A8" s="121" t="s">
        <v>1231</v>
      </c>
      <c r="B8" s="862">
        <v>7271.6</v>
      </c>
      <c r="C8" s="862">
        <v>128796.98835</v>
      </c>
      <c r="D8" s="862">
        <v>60000</v>
      </c>
      <c r="E8" s="862">
        <v>0</v>
      </c>
      <c r="F8" s="862">
        <v>0</v>
      </c>
      <c r="G8" s="862">
        <v>7179.7510000000002</v>
      </c>
      <c r="H8" s="862">
        <v>0</v>
      </c>
      <c r="I8" s="862">
        <v>80550</v>
      </c>
      <c r="J8" s="862">
        <v>283798.33935000002</v>
      </c>
      <c r="K8" s="818">
        <v>0.15336938273678097</v>
      </c>
    </row>
    <row r="9" spans="1:11">
      <c r="A9" s="121" t="s">
        <v>1230</v>
      </c>
      <c r="B9" s="862">
        <v>10292.591560000001</v>
      </c>
      <c r="C9" s="862">
        <v>328739.46865</v>
      </c>
      <c r="D9" s="862">
        <v>108141.64122</v>
      </c>
      <c r="E9" s="862">
        <v>0</v>
      </c>
      <c r="F9" s="862">
        <v>0</v>
      </c>
      <c r="G9" s="862">
        <v>10000</v>
      </c>
      <c r="H9" s="862">
        <v>0</v>
      </c>
      <c r="I9" s="862">
        <v>75000</v>
      </c>
      <c r="J9" s="862">
        <v>532173.70143000002</v>
      </c>
      <c r="K9" s="818">
        <v>0.28759559440694477</v>
      </c>
    </row>
    <row r="10" spans="1:11">
      <c r="A10" s="121" t="s">
        <v>1229</v>
      </c>
      <c r="B10" s="862">
        <v>17369.902160000001</v>
      </c>
      <c r="C10" s="862">
        <v>53079.072850000004</v>
      </c>
      <c r="D10" s="862">
        <v>22406.622070000001</v>
      </c>
      <c r="E10" s="862">
        <v>0</v>
      </c>
      <c r="F10" s="862">
        <v>4621.8430399999997</v>
      </c>
      <c r="G10" s="862">
        <v>6889.2444400000004</v>
      </c>
      <c r="H10" s="862">
        <v>0</v>
      </c>
      <c r="I10" s="862">
        <v>18087</v>
      </c>
      <c r="J10" s="862">
        <v>122453.68456000001</v>
      </c>
      <c r="K10" s="818">
        <v>6.6176025052951698E-2</v>
      </c>
    </row>
    <row r="11" spans="1:11">
      <c r="A11" s="121" t="s">
        <v>1228</v>
      </c>
      <c r="B11" s="862">
        <v>1883.92381</v>
      </c>
      <c r="C11" s="862">
        <v>49734.381329999997</v>
      </c>
      <c r="D11" s="862">
        <v>9474.0082700000003</v>
      </c>
      <c r="E11" s="862">
        <v>0</v>
      </c>
      <c r="F11" s="862">
        <v>7000</v>
      </c>
      <c r="G11" s="862">
        <v>2550</v>
      </c>
      <c r="H11" s="862">
        <v>0</v>
      </c>
      <c r="I11" s="862">
        <v>32000</v>
      </c>
      <c r="J11" s="862">
        <v>102642.31341</v>
      </c>
      <c r="K11" s="818">
        <v>5.5469627787189217E-2</v>
      </c>
    </row>
    <row r="12" spans="1:11">
      <c r="A12" s="121" t="s">
        <v>1227</v>
      </c>
      <c r="B12" s="862">
        <v>7238.8278300000002</v>
      </c>
      <c r="C12" s="862">
        <v>51115.280989999999</v>
      </c>
      <c r="D12" s="862">
        <v>33140.135479999997</v>
      </c>
      <c r="E12" s="862">
        <v>0</v>
      </c>
      <c r="F12" s="862">
        <v>1112.7213899999999</v>
      </c>
      <c r="G12" s="862">
        <v>500</v>
      </c>
      <c r="H12" s="862">
        <v>0</v>
      </c>
      <c r="I12" s="862">
        <v>12001.850920000001</v>
      </c>
      <c r="J12" s="862">
        <v>105108.81660999999</v>
      </c>
      <c r="K12" s="818">
        <v>5.6802567487149069E-2</v>
      </c>
    </row>
    <row r="13" spans="1:11">
      <c r="A13" s="121" t="s">
        <v>1226</v>
      </c>
      <c r="B13" s="862">
        <v>4694.0216</v>
      </c>
      <c r="C13" s="862">
        <v>12269.40634</v>
      </c>
      <c r="D13" s="862">
        <v>6441.8109999999997</v>
      </c>
      <c r="E13" s="862">
        <v>0</v>
      </c>
      <c r="F13" s="862">
        <v>1380.18435</v>
      </c>
      <c r="G13" s="862">
        <v>633.32376999999997</v>
      </c>
      <c r="H13" s="862">
        <v>0</v>
      </c>
      <c r="I13" s="862">
        <v>0</v>
      </c>
      <c r="J13" s="862">
        <v>25418.747060000002</v>
      </c>
      <c r="K13" s="818">
        <v>1.3736717260091909E-2</v>
      </c>
    </row>
    <row r="14" spans="1:11">
      <c r="A14" s="121" t="s">
        <v>1225</v>
      </c>
      <c r="B14" s="862">
        <v>3700.99784</v>
      </c>
      <c r="C14" s="862">
        <v>9894.8859100000009</v>
      </c>
      <c r="D14" s="862">
        <v>8249.5639300000003</v>
      </c>
      <c r="E14" s="862">
        <v>0</v>
      </c>
      <c r="F14" s="862">
        <v>1142.6403799999998</v>
      </c>
      <c r="G14" s="862">
        <v>1279.1054199999999</v>
      </c>
      <c r="H14" s="862">
        <v>0</v>
      </c>
      <c r="I14" s="862">
        <v>1211.4380000000001</v>
      </c>
      <c r="J14" s="862">
        <v>25478.631480000004</v>
      </c>
      <c r="K14" s="818">
        <v>1.3769079805101813E-2</v>
      </c>
    </row>
    <row r="15" spans="1:11">
      <c r="A15" s="121" t="s">
        <v>1224</v>
      </c>
      <c r="B15" s="862">
        <v>2214.9091400000002</v>
      </c>
      <c r="C15" s="862">
        <v>6436.0972599999996</v>
      </c>
      <c r="D15" s="862">
        <v>4332.0596100000002</v>
      </c>
      <c r="E15" s="862">
        <v>0</v>
      </c>
      <c r="F15" s="862">
        <v>335.34793000000002</v>
      </c>
      <c r="G15" s="862">
        <v>449.11574000000002</v>
      </c>
      <c r="H15" s="862">
        <v>0</v>
      </c>
      <c r="I15" s="862">
        <v>551.50250000000005</v>
      </c>
      <c r="J15" s="862">
        <v>14319.03218</v>
      </c>
      <c r="K15" s="818">
        <v>7.7382451633246424E-3</v>
      </c>
    </row>
    <row r="16" spans="1:11">
      <c r="A16" s="121" t="s">
        <v>1223</v>
      </c>
      <c r="B16" s="862">
        <v>6352.6081100000001</v>
      </c>
      <c r="C16" s="862">
        <v>12361.305990000001</v>
      </c>
      <c r="D16" s="862">
        <v>12868.08059</v>
      </c>
      <c r="E16" s="862">
        <v>0</v>
      </c>
      <c r="F16" s="862">
        <v>1400.8</v>
      </c>
      <c r="G16" s="862">
        <v>1479.7405000000001</v>
      </c>
      <c r="H16" s="862">
        <v>0</v>
      </c>
      <c r="I16" s="862">
        <v>821.79365000000007</v>
      </c>
      <c r="J16" s="862">
        <v>35284.328840000002</v>
      </c>
      <c r="K16" s="818">
        <v>1.9068243129493841E-2</v>
      </c>
    </row>
    <row r="17" spans="1:21">
      <c r="A17" s="121" t="s">
        <v>1222</v>
      </c>
      <c r="B17" s="862">
        <v>6676.8780800000004</v>
      </c>
      <c r="C17" s="862">
        <v>31018.931479999999</v>
      </c>
      <c r="D17" s="862">
        <v>15608.99631</v>
      </c>
      <c r="E17" s="862">
        <v>0</v>
      </c>
      <c r="F17" s="862">
        <v>4272.4638499999992</v>
      </c>
      <c r="G17" s="862">
        <v>6135.7655400000003</v>
      </c>
      <c r="H17" s="862">
        <v>0</v>
      </c>
      <c r="I17" s="862">
        <v>3619.0102499999998</v>
      </c>
      <c r="J17" s="862">
        <v>67332.045510000011</v>
      </c>
      <c r="K17" s="818">
        <v>3.63873667545953E-2</v>
      </c>
    </row>
    <row r="18" spans="1:21">
      <c r="A18" s="121" t="s">
        <v>1221</v>
      </c>
      <c r="B18" s="862">
        <v>8022.7109800000007</v>
      </c>
      <c r="C18" s="862">
        <v>197542.85587</v>
      </c>
      <c r="D18" s="862">
        <v>35037.603430000003</v>
      </c>
      <c r="E18" s="862">
        <v>0</v>
      </c>
      <c r="F18" s="862">
        <v>38401.243109999996</v>
      </c>
      <c r="G18" s="862">
        <v>7260.0398099999993</v>
      </c>
      <c r="H18" s="862">
        <v>0</v>
      </c>
      <c r="I18" s="862">
        <v>62626.891790000001</v>
      </c>
      <c r="J18" s="862">
        <v>348891.34499000001</v>
      </c>
      <c r="K18" s="818">
        <v>0.18854673479019282</v>
      </c>
    </row>
    <row r="19" spans="1:21">
      <c r="A19" s="121" t="s">
        <v>1220</v>
      </c>
      <c r="B19" s="862">
        <v>1429.7668000000001</v>
      </c>
      <c r="C19" s="862">
        <v>28068.8809</v>
      </c>
      <c r="D19" s="862">
        <v>7075.1407399999998</v>
      </c>
      <c r="E19" s="862">
        <v>0</v>
      </c>
      <c r="F19" s="862">
        <v>6041.0203499999998</v>
      </c>
      <c r="G19" s="862">
        <v>2748.86958</v>
      </c>
      <c r="H19" s="862">
        <v>0</v>
      </c>
      <c r="I19" s="862">
        <v>10026.810099999999</v>
      </c>
      <c r="J19" s="862">
        <v>55390.488469999997</v>
      </c>
      <c r="K19" s="818">
        <v>2.9933949034338075E-2</v>
      </c>
    </row>
    <row r="20" spans="1:21">
      <c r="A20" s="121" t="s">
        <v>1219</v>
      </c>
      <c r="B20" s="862">
        <v>2474.30575</v>
      </c>
      <c r="C20" s="862">
        <v>11552.538960000002</v>
      </c>
      <c r="D20" s="862">
        <v>5464.1400999999996</v>
      </c>
      <c r="E20" s="862">
        <v>0</v>
      </c>
      <c r="F20" s="862">
        <v>2066.8677900000002</v>
      </c>
      <c r="G20" s="862">
        <v>2068.6091100000003</v>
      </c>
      <c r="H20" s="862">
        <v>0</v>
      </c>
      <c r="I20" s="862">
        <v>4288.8453799999997</v>
      </c>
      <c r="J20" s="862">
        <v>27915.307090000002</v>
      </c>
      <c r="K20" s="818">
        <v>1.5085900175127242E-2</v>
      </c>
    </row>
    <row r="21" spans="1:21">
      <c r="A21" s="25" t="s">
        <v>7</v>
      </c>
      <c r="B21" s="380">
        <v>79623.04366000001</v>
      </c>
      <c r="C21" s="380">
        <v>970610.09487999999</v>
      </c>
      <c r="D21" s="380">
        <v>357328.46406000003</v>
      </c>
      <c r="E21" s="380">
        <v>0</v>
      </c>
      <c r="F21" s="380">
        <v>67775.132190000004</v>
      </c>
      <c r="G21" s="380">
        <v>49173.564909999994</v>
      </c>
      <c r="H21" s="380">
        <v>0</v>
      </c>
      <c r="I21" s="380">
        <v>325913.39169000002</v>
      </c>
      <c r="J21" s="380">
        <v>1850423.6913900003</v>
      </c>
      <c r="K21" s="130">
        <v>1</v>
      </c>
      <c r="M21" s="864"/>
      <c r="N21" s="864"/>
      <c r="O21" s="864"/>
      <c r="P21" s="864"/>
      <c r="Q21" s="864"/>
      <c r="R21" s="864"/>
      <c r="S21" s="864"/>
      <c r="T21" s="864"/>
      <c r="U21" s="864"/>
    </row>
    <row r="22" spans="1:21">
      <c r="A22" s="379" t="s">
        <v>1218</v>
      </c>
      <c r="B22" s="818">
        <v>4.3029628311875324E-2</v>
      </c>
      <c r="C22" s="818">
        <v>0.52453397532480661</v>
      </c>
      <c r="D22" s="818">
        <v>0.19310629545149319</v>
      </c>
      <c r="E22" s="818">
        <v>0</v>
      </c>
      <c r="F22" s="818">
        <v>3.6626818228364076E-2</v>
      </c>
      <c r="G22" s="818">
        <v>2.6574219266000544E-2</v>
      </c>
      <c r="H22" s="818">
        <v>0</v>
      </c>
      <c r="I22" s="818">
        <v>0.17612906341746012</v>
      </c>
      <c r="J22" s="818">
        <v>1</v>
      </c>
      <c r="K22" s="863"/>
      <c r="M22" s="864"/>
      <c r="N22" s="864"/>
      <c r="O22" s="864"/>
      <c r="P22" s="864"/>
      <c r="Q22" s="864"/>
      <c r="R22" s="864"/>
      <c r="S22" s="864"/>
      <c r="T22" s="864"/>
      <c r="U22" s="864"/>
    </row>
    <row r="23" spans="1:21" ht="30" customHeight="1">
      <c r="A23" s="384" t="s">
        <v>1244</v>
      </c>
      <c r="B23" s="382" t="s">
        <v>396</v>
      </c>
      <c r="C23" s="382" t="s">
        <v>428</v>
      </c>
      <c r="D23" s="382" t="s">
        <v>429</v>
      </c>
      <c r="E23" s="382" t="s">
        <v>430</v>
      </c>
      <c r="F23" s="382" t="s">
        <v>431</v>
      </c>
      <c r="G23" s="382" t="s">
        <v>432</v>
      </c>
      <c r="H23" s="382" t="s">
        <v>433</v>
      </c>
      <c r="I23" s="382" t="s">
        <v>434</v>
      </c>
      <c r="J23" s="383" t="s">
        <v>713</v>
      </c>
      <c r="K23" s="382" t="s">
        <v>1101</v>
      </c>
      <c r="M23" s="864"/>
      <c r="N23" s="864"/>
      <c r="O23" s="864"/>
      <c r="P23" s="864"/>
      <c r="Q23" s="864"/>
      <c r="R23" s="864"/>
      <c r="S23" s="864"/>
      <c r="T23" s="864"/>
      <c r="U23" s="864"/>
    </row>
    <row r="24" spans="1:21">
      <c r="A24" s="121" t="s">
        <v>1232</v>
      </c>
      <c r="B24" s="862">
        <v>0</v>
      </c>
      <c r="C24" s="862">
        <v>3</v>
      </c>
      <c r="D24" s="862">
        <v>2</v>
      </c>
      <c r="E24" s="862">
        <v>0</v>
      </c>
      <c r="F24" s="862">
        <v>0</v>
      </c>
      <c r="G24" s="862">
        <v>0</v>
      </c>
      <c r="H24" s="862">
        <v>0</v>
      </c>
      <c r="I24" s="862">
        <v>1</v>
      </c>
      <c r="J24" s="862">
        <v>6</v>
      </c>
      <c r="K24" s="818">
        <v>3.1383215210398304E-5</v>
      </c>
      <c r="M24" s="864"/>
      <c r="N24" s="864"/>
      <c r="O24" s="864"/>
      <c r="P24" s="864"/>
      <c r="Q24" s="864"/>
      <c r="R24" s="864"/>
      <c r="S24" s="864"/>
      <c r="T24" s="864"/>
      <c r="U24" s="864"/>
    </row>
    <row r="25" spans="1:21">
      <c r="A25" s="121" t="s">
        <v>1231</v>
      </c>
      <c r="B25" s="862">
        <v>1</v>
      </c>
      <c r="C25" s="862">
        <v>16</v>
      </c>
      <c r="D25" s="862">
        <v>6</v>
      </c>
      <c r="E25" s="862">
        <v>0</v>
      </c>
      <c r="F25" s="862">
        <v>0</v>
      </c>
      <c r="G25" s="862">
        <v>1</v>
      </c>
      <c r="H25" s="862">
        <v>0</v>
      </c>
      <c r="I25" s="862">
        <v>8</v>
      </c>
      <c r="J25" s="862">
        <v>32</v>
      </c>
      <c r="K25" s="818">
        <v>1.6737714778879096E-4</v>
      </c>
      <c r="M25" s="864"/>
      <c r="N25" s="864"/>
      <c r="O25" s="864"/>
      <c r="P25" s="864"/>
      <c r="Q25" s="864"/>
      <c r="R25" s="864"/>
      <c r="S25" s="864"/>
      <c r="T25" s="864"/>
      <c r="U25" s="864"/>
    </row>
    <row r="26" spans="1:21">
      <c r="A26" s="121" t="s">
        <v>1230</v>
      </c>
      <c r="B26" s="862">
        <v>2</v>
      </c>
      <c r="C26" s="862">
        <v>66</v>
      </c>
      <c r="D26" s="862">
        <v>22</v>
      </c>
      <c r="E26" s="862">
        <v>0</v>
      </c>
      <c r="F26" s="862">
        <v>0</v>
      </c>
      <c r="G26" s="862">
        <v>2</v>
      </c>
      <c r="H26" s="862">
        <v>0</v>
      </c>
      <c r="I26" s="862">
        <v>15</v>
      </c>
      <c r="J26" s="862">
        <v>107</v>
      </c>
      <c r="K26" s="818">
        <v>5.5966733791876981E-4</v>
      </c>
      <c r="M26" s="864"/>
      <c r="N26" s="864"/>
      <c r="O26" s="864"/>
      <c r="P26" s="864"/>
      <c r="Q26" s="864"/>
      <c r="R26" s="864"/>
      <c r="S26" s="864"/>
      <c r="T26" s="864"/>
      <c r="U26" s="864"/>
    </row>
    <row r="27" spans="1:21">
      <c r="A27" s="121" t="s">
        <v>1229</v>
      </c>
      <c r="B27" s="862">
        <v>7</v>
      </c>
      <c r="C27" s="862">
        <v>24</v>
      </c>
      <c r="D27" s="862">
        <v>10</v>
      </c>
      <c r="E27" s="862">
        <v>0</v>
      </c>
      <c r="F27" s="862">
        <v>2</v>
      </c>
      <c r="G27" s="862">
        <v>3</v>
      </c>
      <c r="H27" s="862">
        <v>0</v>
      </c>
      <c r="I27" s="862">
        <v>7</v>
      </c>
      <c r="J27" s="862">
        <v>53</v>
      </c>
      <c r="K27" s="818">
        <v>2.7721840102518504E-4</v>
      </c>
      <c r="M27" s="864"/>
      <c r="N27" s="864"/>
      <c r="O27" s="864"/>
      <c r="P27" s="864"/>
      <c r="Q27" s="864"/>
      <c r="R27" s="864"/>
      <c r="S27" s="864"/>
      <c r="T27" s="864"/>
      <c r="U27" s="864"/>
    </row>
    <row r="28" spans="1:21">
      <c r="A28" s="121" t="s">
        <v>1228</v>
      </c>
      <c r="B28" s="862">
        <v>2</v>
      </c>
      <c r="C28" s="862">
        <v>50</v>
      </c>
      <c r="D28" s="862">
        <v>10</v>
      </c>
      <c r="E28" s="862">
        <v>0</v>
      </c>
      <c r="F28" s="862">
        <v>7</v>
      </c>
      <c r="G28" s="862">
        <v>3</v>
      </c>
      <c r="H28" s="862">
        <v>0</v>
      </c>
      <c r="I28" s="862">
        <v>32</v>
      </c>
      <c r="J28" s="862">
        <v>104</v>
      </c>
      <c r="K28" s="818">
        <v>5.4397573031357061E-4</v>
      </c>
      <c r="M28" s="864"/>
      <c r="N28" s="864"/>
      <c r="O28" s="864"/>
      <c r="P28" s="864"/>
      <c r="Q28" s="864"/>
      <c r="R28" s="864"/>
      <c r="S28" s="864"/>
      <c r="T28" s="864"/>
      <c r="U28" s="864"/>
    </row>
    <row r="29" spans="1:21">
      <c r="A29" s="121" t="s">
        <v>1227</v>
      </c>
      <c r="B29" s="862">
        <v>15</v>
      </c>
      <c r="C29" s="862">
        <v>96</v>
      </c>
      <c r="D29" s="862">
        <v>65</v>
      </c>
      <c r="E29" s="862">
        <v>0</v>
      </c>
      <c r="F29" s="862">
        <v>2</v>
      </c>
      <c r="G29" s="862">
        <v>1</v>
      </c>
      <c r="H29" s="862">
        <v>0</v>
      </c>
      <c r="I29" s="862">
        <v>24</v>
      </c>
      <c r="J29" s="862">
        <v>203</v>
      </c>
      <c r="K29" s="818">
        <v>1.0617987812851426E-3</v>
      </c>
      <c r="M29" s="864"/>
      <c r="N29" s="864"/>
      <c r="O29" s="864"/>
      <c r="P29" s="864"/>
      <c r="Q29" s="864"/>
      <c r="R29" s="864"/>
      <c r="S29" s="864"/>
      <c r="T29" s="864"/>
      <c r="U29" s="864"/>
    </row>
    <row r="30" spans="1:21">
      <c r="A30" s="121" t="s">
        <v>1226</v>
      </c>
      <c r="B30" s="862">
        <v>17</v>
      </c>
      <c r="C30" s="862">
        <v>44</v>
      </c>
      <c r="D30" s="862">
        <v>26</v>
      </c>
      <c r="E30" s="862">
        <v>0</v>
      </c>
      <c r="F30" s="862">
        <v>5</v>
      </c>
      <c r="G30" s="862">
        <v>3</v>
      </c>
      <c r="H30" s="862">
        <v>0</v>
      </c>
      <c r="I30" s="862">
        <v>0</v>
      </c>
      <c r="J30" s="862">
        <v>95</v>
      </c>
      <c r="K30" s="818">
        <v>4.9690090749797313E-4</v>
      </c>
      <c r="M30" s="864"/>
      <c r="N30" s="864"/>
      <c r="O30" s="864"/>
      <c r="P30" s="864"/>
      <c r="Q30" s="864"/>
      <c r="R30" s="864"/>
      <c r="S30" s="864"/>
      <c r="T30" s="864"/>
      <c r="U30" s="864"/>
    </row>
    <row r="31" spans="1:21">
      <c r="A31" s="121" t="s">
        <v>1225</v>
      </c>
      <c r="B31" s="862">
        <v>22</v>
      </c>
      <c r="C31" s="862">
        <v>59</v>
      </c>
      <c r="D31" s="862">
        <v>51</v>
      </c>
      <c r="E31" s="862">
        <v>0</v>
      </c>
      <c r="F31" s="862">
        <v>7</v>
      </c>
      <c r="G31" s="862">
        <v>7</v>
      </c>
      <c r="H31" s="862">
        <v>0</v>
      </c>
      <c r="I31" s="862">
        <v>7</v>
      </c>
      <c r="J31" s="862">
        <v>153</v>
      </c>
      <c r="K31" s="818">
        <v>8.0027198786515683E-4</v>
      </c>
      <c r="M31" s="864"/>
      <c r="N31" s="864"/>
      <c r="O31" s="864"/>
      <c r="P31" s="864"/>
      <c r="Q31" s="864"/>
      <c r="R31" s="864"/>
      <c r="S31" s="864"/>
      <c r="T31" s="864"/>
      <c r="U31" s="864"/>
    </row>
    <row r="32" spans="1:21">
      <c r="A32" s="121" t="s">
        <v>1224</v>
      </c>
      <c r="B32" s="862">
        <v>19</v>
      </c>
      <c r="C32" s="862">
        <v>55</v>
      </c>
      <c r="D32" s="862">
        <v>38</v>
      </c>
      <c r="E32" s="862">
        <v>0</v>
      </c>
      <c r="F32" s="862">
        <v>3</v>
      </c>
      <c r="G32" s="862">
        <v>4</v>
      </c>
      <c r="H32" s="862">
        <v>0</v>
      </c>
      <c r="I32" s="862">
        <v>5</v>
      </c>
      <c r="J32" s="862">
        <v>124</v>
      </c>
      <c r="K32" s="818">
        <v>6.4858644768156493E-4</v>
      </c>
      <c r="M32" s="864"/>
      <c r="N32" s="864"/>
      <c r="O32" s="864"/>
      <c r="P32" s="864"/>
      <c r="Q32" s="864"/>
      <c r="R32" s="864"/>
      <c r="S32" s="864"/>
      <c r="T32" s="864"/>
      <c r="U32" s="864"/>
    </row>
    <row r="33" spans="1:21">
      <c r="A33" s="121" t="s">
        <v>1223</v>
      </c>
      <c r="B33" s="862">
        <v>75</v>
      </c>
      <c r="C33" s="862">
        <v>151</v>
      </c>
      <c r="D33" s="862">
        <v>154</v>
      </c>
      <c r="E33" s="862">
        <v>0</v>
      </c>
      <c r="F33" s="862">
        <v>16</v>
      </c>
      <c r="G33" s="862">
        <v>18</v>
      </c>
      <c r="H33" s="862">
        <v>0</v>
      </c>
      <c r="I33" s="862">
        <v>10</v>
      </c>
      <c r="J33" s="862">
        <v>424</v>
      </c>
      <c r="K33" s="818">
        <v>2.2177472082014803E-3</v>
      </c>
      <c r="M33" s="864"/>
      <c r="N33" s="864"/>
      <c r="O33" s="864"/>
      <c r="P33" s="864"/>
      <c r="Q33" s="864"/>
      <c r="R33" s="864"/>
      <c r="S33" s="864"/>
      <c r="T33" s="864"/>
      <c r="U33" s="864"/>
    </row>
    <row r="34" spans="1:21">
      <c r="A34" s="121" t="s">
        <v>1222</v>
      </c>
      <c r="B34" s="862">
        <v>143</v>
      </c>
      <c r="C34" s="862">
        <v>686</v>
      </c>
      <c r="D34" s="862">
        <v>334</v>
      </c>
      <c r="E34" s="862">
        <v>0</v>
      </c>
      <c r="F34" s="862">
        <v>96</v>
      </c>
      <c r="G34" s="862">
        <v>116</v>
      </c>
      <c r="H34" s="862">
        <v>0</v>
      </c>
      <c r="I34" s="862">
        <v>78</v>
      </c>
      <c r="J34" s="862">
        <v>1453</v>
      </c>
      <c r="K34" s="818">
        <v>7.5999686167847894E-3</v>
      </c>
      <c r="M34" s="864"/>
      <c r="N34" s="864"/>
      <c r="O34" s="864"/>
      <c r="P34" s="864"/>
      <c r="Q34" s="864"/>
      <c r="R34" s="864"/>
      <c r="S34" s="864"/>
      <c r="T34" s="864"/>
      <c r="U34" s="864"/>
    </row>
    <row r="35" spans="1:21">
      <c r="A35" s="121" t="s">
        <v>1221</v>
      </c>
      <c r="B35" s="862">
        <v>497</v>
      </c>
      <c r="C35" s="862">
        <v>14029</v>
      </c>
      <c r="D35" s="862">
        <v>2405</v>
      </c>
      <c r="E35" s="862">
        <v>0</v>
      </c>
      <c r="F35" s="862">
        <v>2811</v>
      </c>
      <c r="G35" s="862">
        <v>530</v>
      </c>
      <c r="H35" s="862">
        <v>0</v>
      </c>
      <c r="I35" s="862">
        <v>4749</v>
      </c>
      <c r="J35" s="862">
        <v>25021</v>
      </c>
      <c r="K35" s="818">
        <v>0.13087323796322933</v>
      </c>
      <c r="M35" s="864"/>
      <c r="N35" s="864"/>
      <c r="O35" s="864"/>
      <c r="P35" s="864"/>
      <c r="Q35" s="864"/>
      <c r="R35" s="864"/>
      <c r="S35" s="864"/>
      <c r="T35" s="864"/>
      <c r="U35" s="864"/>
    </row>
    <row r="36" spans="1:21">
      <c r="A36" s="121" t="s">
        <v>1220</v>
      </c>
      <c r="B36" s="862">
        <v>287</v>
      </c>
      <c r="C36" s="862">
        <v>5419</v>
      </c>
      <c r="D36" s="862">
        <v>1424</v>
      </c>
      <c r="E36" s="862">
        <v>0</v>
      </c>
      <c r="F36" s="862">
        <v>1162</v>
      </c>
      <c r="G36" s="862">
        <v>554</v>
      </c>
      <c r="H36" s="862">
        <v>0</v>
      </c>
      <c r="I36" s="862">
        <v>1946</v>
      </c>
      <c r="J36" s="862">
        <v>10792</v>
      </c>
      <c r="K36" s="818">
        <v>5.6447943091769752E-2</v>
      </c>
      <c r="M36" s="864"/>
      <c r="N36" s="864"/>
      <c r="O36" s="864"/>
      <c r="P36" s="864"/>
      <c r="Q36" s="864"/>
      <c r="R36" s="864"/>
      <c r="S36" s="864"/>
      <c r="T36" s="864"/>
      <c r="U36" s="864"/>
    </row>
    <row r="37" spans="1:21">
      <c r="A37" s="121" t="s">
        <v>1219</v>
      </c>
      <c r="B37" s="862">
        <v>9589</v>
      </c>
      <c r="C37" s="862">
        <v>65421</v>
      </c>
      <c r="D37" s="862">
        <v>20655</v>
      </c>
      <c r="E37" s="862">
        <v>0</v>
      </c>
      <c r="F37" s="862">
        <v>6720</v>
      </c>
      <c r="G37" s="862">
        <v>31559</v>
      </c>
      <c r="H37" s="862">
        <v>0</v>
      </c>
      <c r="I37" s="862">
        <v>18674</v>
      </c>
      <c r="J37" s="862">
        <v>152618</v>
      </c>
      <c r="K37" s="818">
        <v>0.79827392316342805</v>
      </c>
      <c r="M37" s="864"/>
      <c r="N37" s="864"/>
      <c r="O37" s="864"/>
      <c r="P37" s="864"/>
      <c r="Q37" s="864"/>
      <c r="R37" s="864"/>
      <c r="S37" s="864"/>
      <c r="T37" s="864"/>
      <c r="U37" s="864"/>
    </row>
    <row r="38" spans="1:21">
      <c r="A38" s="25" t="s">
        <v>7</v>
      </c>
      <c r="B38" s="380">
        <v>10676</v>
      </c>
      <c r="C38" s="380">
        <v>86119</v>
      </c>
      <c r="D38" s="380">
        <v>25202</v>
      </c>
      <c r="E38" s="380">
        <v>0</v>
      </c>
      <c r="F38" s="380">
        <v>10831</v>
      </c>
      <c r="G38" s="380">
        <v>32801</v>
      </c>
      <c r="H38" s="380">
        <v>0</v>
      </c>
      <c r="I38" s="380">
        <v>25556</v>
      </c>
      <c r="J38" s="380">
        <v>191185</v>
      </c>
      <c r="K38" s="130">
        <v>1</v>
      </c>
      <c r="M38" s="864"/>
      <c r="N38" s="864"/>
      <c r="O38" s="864"/>
      <c r="P38" s="864"/>
      <c r="Q38" s="864"/>
      <c r="R38" s="864"/>
      <c r="S38" s="864"/>
      <c r="T38" s="864"/>
      <c r="U38" s="864"/>
    </row>
    <row r="39" spans="1:21">
      <c r="A39" s="379" t="s">
        <v>1218</v>
      </c>
      <c r="B39" s="818">
        <v>5.5841200931035381E-2</v>
      </c>
      <c r="C39" s="818">
        <v>0.45044851845071526</v>
      </c>
      <c r="D39" s="818">
        <v>0.13181996495540968</v>
      </c>
      <c r="E39" s="818">
        <v>0</v>
      </c>
      <c r="F39" s="818">
        <v>5.6651933990637338E-2</v>
      </c>
      <c r="G39" s="818">
        <v>0.17156680701937913</v>
      </c>
      <c r="H39" s="818">
        <v>0</v>
      </c>
      <c r="I39" s="818">
        <v>0.13367157465282317</v>
      </c>
      <c r="J39" s="818">
        <v>1</v>
      </c>
      <c r="K39" s="861"/>
    </row>
    <row r="40" spans="1:21" ht="15.75" thickBot="1">
      <c r="A40" s="377"/>
      <c r="B40" s="376"/>
      <c r="C40" s="32"/>
      <c r="D40" s="376"/>
      <c r="E40" s="376"/>
      <c r="F40" s="376"/>
      <c r="G40" s="376"/>
      <c r="H40" s="376"/>
      <c r="I40" s="376"/>
      <c r="J40" s="375"/>
      <c r="K40" s="375"/>
    </row>
    <row r="41" spans="1:21" ht="39" customHeight="1" thickTop="1">
      <c r="A41" s="1093" t="s">
        <v>1295</v>
      </c>
      <c r="B41" s="1094"/>
      <c r="C41" s="1094"/>
      <c r="D41" s="1094"/>
      <c r="E41" s="1094"/>
      <c r="F41" s="1094"/>
      <c r="G41" s="1094"/>
      <c r="H41" s="1094"/>
      <c r="I41" s="1094"/>
      <c r="J41" s="1094"/>
      <c r="K41" s="1094"/>
    </row>
    <row r="42" spans="1:21">
      <c r="A42" s="680"/>
      <c r="B42" s="396"/>
      <c r="C42" s="396"/>
      <c r="D42" s="396"/>
      <c r="E42" s="396"/>
      <c r="F42" s="396"/>
      <c r="G42" s="396"/>
      <c r="H42" s="396"/>
      <c r="I42" s="396"/>
      <c r="J42" s="396"/>
      <c r="K42" s="396"/>
    </row>
    <row r="43" spans="1:21" ht="30" customHeight="1">
      <c r="A43" s="1097" t="s">
        <v>395</v>
      </c>
      <c r="B43" s="1097"/>
      <c r="C43" s="1097"/>
      <c r="D43" s="1097"/>
      <c r="E43" s="1097"/>
      <c r="F43" s="1097"/>
      <c r="G43" s="1097"/>
      <c r="H43" s="1097"/>
      <c r="I43" s="1097"/>
      <c r="J43" s="1097"/>
      <c r="K43" s="1097"/>
    </row>
    <row r="44" spans="1:21" ht="18">
      <c r="A44" s="1095" t="s">
        <v>1242</v>
      </c>
      <c r="B44" s="1095"/>
      <c r="C44" s="1095"/>
      <c r="D44" s="1095"/>
      <c r="E44" s="1095"/>
      <c r="F44" s="1095"/>
      <c r="G44" s="1095"/>
      <c r="H44" s="1095"/>
      <c r="I44" s="1095"/>
      <c r="J44" s="1095"/>
      <c r="K44" s="1095"/>
    </row>
    <row r="45" spans="1:21" ht="18">
      <c r="A45" s="1095" t="s">
        <v>712</v>
      </c>
      <c r="B45" s="1095"/>
      <c r="C45" s="1095"/>
      <c r="D45" s="1095"/>
      <c r="E45" s="1095"/>
      <c r="F45" s="1095"/>
      <c r="G45" s="1095"/>
      <c r="H45" s="1095"/>
      <c r="I45" s="1095"/>
      <c r="J45" s="1095"/>
      <c r="K45" s="1095"/>
    </row>
    <row r="46" spans="1:21" ht="30" customHeight="1">
      <c r="A46" s="1096" t="s">
        <v>2</v>
      </c>
      <c r="B46" s="1096"/>
      <c r="C46" s="1096"/>
      <c r="D46" s="1096"/>
      <c r="E46" s="1096"/>
      <c r="F46" s="1096"/>
      <c r="G46" s="1096"/>
      <c r="H46" s="1096"/>
      <c r="I46" s="1096"/>
      <c r="J46" s="1096"/>
      <c r="K46" s="1096"/>
    </row>
    <row r="47" spans="1:21">
      <c r="A47" s="19"/>
      <c r="B47" s="386"/>
      <c r="C47" s="122"/>
      <c r="D47" s="386"/>
      <c r="E47" s="122"/>
      <c r="F47" s="387"/>
      <c r="G47" s="386"/>
      <c r="H47" s="386"/>
      <c r="I47" s="386"/>
      <c r="J47" s="386"/>
      <c r="K47" s="372"/>
    </row>
    <row r="48" spans="1:21" ht="30" customHeight="1">
      <c r="A48" s="25" t="s">
        <v>1235</v>
      </c>
      <c r="B48" s="382" t="s">
        <v>396</v>
      </c>
      <c r="C48" s="382" t="s">
        <v>428</v>
      </c>
      <c r="D48" s="382" t="s">
        <v>429</v>
      </c>
      <c r="E48" s="382" t="s">
        <v>430</v>
      </c>
      <c r="F48" s="382" t="s">
        <v>431</v>
      </c>
      <c r="G48" s="382" t="s">
        <v>432</v>
      </c>
      <c r="H48" s="382" t="s">
        <v>433</v>
      </c>
      <c r="I48" s="382" t="s">
        <v>434</v>
      </c>
      <c r="J48" s="383" t="s">
        <v>713</v>
      </c>
      <c r="K48" s="382" t="s">
        <v>1234</v>
      </c>
    </row>
    <row r="49" spans="1:11">
      <c r="A49" s="121" t="s">
        <v>1232</v>
      </c>
      <c r="B49" s="381">
        <v>0</v>
      </c>
      <c r="C49" s="381">
        <v>0</v>
      </c>
      <c r="D49" s="381">
        <v>0</v>
      </c>
      <c r="E49" s="381">
        <v>0</v>
      </c>
      <c r="F49" s="381">
        <v>0</v>
      </c>
      <c r="G49" s="381">
        <v>0</v>
      </c>
      <c r="H49" s="381">
        <v>0</v>
      </c>
      <c r="I49" s="381">
        <v>0</v>
      </c>
      <c r="J49" s="381">
        <v>0</v>
      </c>
      <c r="K49" s="131">
        <v>0</v>
      </c>
    </row>
    <row r="50" spans="1:11">
      <c r="A50" s="121" t="s">
        <v>1231</v>
      </c>
      <c r="B50" s="381">
        <v>0</v>
      </c>
      <c r="C50" s="381">
        <v>0</v>
      </c>
      <c r="D50" s="381">
        <v>0</v>
      </c>
      <c r="E50" s="381">
        <v>0</v>
      </c>
      <c r="F50" s="381">
        <v>0</v>
      </c>
      <c r="G50" s="381">
        <v>0</v>
      </c>
      <c r="H50" s="381">
        <v>0</v>
      </c>
      <c r="I50" s="381">
        <v>0</v>
      </c>
      <c r="J50" s="381">
        <v>0</v>
      </c>
      <c r="K50" s="131">
        <v>0</v>
      </c>
    </row>
    <row r="51" spans="1:11">
      <c r="A51" s="121" t="s">
        <v>1230</v>
      </c>
      <c r="B51" s="381">
        <v>0</v>
      </c>
      <c r="C51" s="381">
        <v>0</v>
      </c>
      <c r="D51" s="381">
        <v>0</v>
      </c>
      <c r="E51" s="381">
        <v>0</v>
      </c>
      <c r="F51" s="381">
        <v>0</v>
      </c>
      <c r="G51" s="381">
        <v>0</v>
      </c>
      <c r="H51" s="381">
        <v>0</v>
      </c>
      <c r="I51" s="381">
        <v>0</v>
      </c>
      <c r="J51" s="381">
        <v>0</v>
      </c>
      <c r="K51" s="131">
        <v>0</v>
      </c>
    </row>
    <row r="52" spans="1:11">
      <c r="A52" s="121" t="s">
        <v>1229</v>
      </c>
      <c r="B52" s="381">
        <v>0</v>
      </c>
      <c r="C52" s="381">
        <v>0</v>
      </c>
      <c r="D52" s="381">
        <v>0</v>
      </c>
      <c r="E52" s="381">
        <v>0</v>
      </c>
      <c r="F52" s="381">
        <v>0</v>
      </c>
      <c r="G52" s="381">
        <v>0</v>
      </c>
      <c r="H52" s="381">
        <v>0</v>
      </c>
      <c r="I52" s="381">
        <v>0</v>
      </c>
      <c r="J52" s="381">
        <v>0</v>
      </c>
      <c r="K52" s="131">
        <v>0</v>
      </c>
    </row>
    <row r="53" spans="1:11">
      <c r="A53" s="121" t="s">
        <v>1228</v>
      </c>
      <c r="B53" s="381">
        <v>0</v>
      </c>
      <c r="C53" s="381">
        <v>0</v>
      </c>
      <c r="D53" s="381">
        <v>0</v>
      </c>
      <c r="E53" s="381">
        <v>0</v>
      </c>
      <c r="F53" s="381">
        <v>0</v>
      </c>
      <c r="G53" s="381">
        <v>0</v>
      </c>
      <c r="H53" s="381">
        <v>0</v>
      </c>
      <c r="I53" s="381">
        <v>0</v>
      </c>
      <c r="J53" s="381">
        <v>0</v>
      </c>
      <c r="K53" s="131">
        <v>0</v>
      </c>
    </row>
    <row r="54" spans="1:11">
      <c r="A54" s="121" t="s">
        <v>1227</v>
      </c>
      <c r="B54" s="381">
        <v>0</v>
      </c>
      <c r="C54" s="381">
        <v>0</v>
      </c>
      <c r="D54" s="381">
        <v>0</v>
      </c>
      <c r="E54" s="381">
        <v>0</v>
      </c>
      <c r="F54" s="381">
        <v>0</v>
      </c>
      <c r="G54" s="381">
        <v>0</v>
      </c>
      <c r="H54" s="381">
        <v>0</v>
      </c>
      <c r="I54" s="381">
        <v>0</v>
      </c>
      <c r="J54" s="381">
        <v>0</v>
      </c>
      <c r="K54" s="131">
        <v>0</v>
      </c>
    </row>
    <row r="55" spans="1:11">
      <c r="A55" s="121" t="s">
        <v>1226</v>
      </c>
      <c r="B55" s="381">
        <v>0</v>
      </c>
      <c r="C55" s="381">
        <v>0</v>
      </c>
      <c r="D55" s="381">
        <v>0</v>
      </c>
      <c r="E55" s="381">
        <v>0</v>
      </c>
      <c r="F55" s="381">
        <v>0</v>
      </c>
      <c r="G55" s="381">
        <v>0</v>
      </c>
      <c r="H55" s="381">
        <v>0</v>
      </c>
      <c r="I55" s="381">
        <v>0</v>
      </c>
      <c r="J55" s="381">
        <v>0</v>
      </c>
      <c r="K55" s="131">
        <v>0</v>
      </c>
    </row>
    <row r="56" spans="1:11">
      <c r="A56" s="121" t="s">
        <v>1225</v>
      </c>
      <c r="B56" s="381">
        <v>0</v>
      </c>
      <c r="C56" s="381">
        <v>0</v>
      </c>
      <c r="D56" s="381">
        <v>0</v>
      </c>
      <c r="E56" s="381">
        <v>0</v>
      </c>
      <c r="F56" s="381">
        <v>0</v>
      </c>
      <c r="G56" s="381">
        <v>0</v>
      </c>
      <c r="H56" s="381">
        <v>0</v>
      </c>
      <c r="I56" s="381">
        <v>0</v>
      </c>
      <c r="J56" s="381">
        <v>0</v>
      </c>
      <c r="K56" s="131">
        <v>0</v>
      </c>
    </row>
    <row r="57" spans="1:11">
      <c r="A57" s="121" t="s">
        <v>1224</v>
      </c>
      <c r="B57" s="381">
        <v>0</v>
      </c>
      <c r="C57" s="381">
        <v>0</v>
      </c>
      <c r="D57" s="381">
        <v>0</v>
      </c>
      <c r="E57" s="381">
        <v>0</v>
      </c>
      <c r="F57" s="381">
        <v>0</v>
      </c>
      <c r="G57" s="381">
        <v>0</v>
      </c>
      <c r="H57" s="381">
        <v>0</v>
      </c>
      <c r="I57" s="381">
        <v>0</v>
      </c>
      <c r="J57" s="381">
        <v>0</v>
      </c>
      <c r="K57" s="131">
        <v>0</v>
      </c>
    </row>
    <row r="58" spans="1:11">
      <c r="A58" s="121" t="s">
        <v>1223</v>
      </c>
      <c r="B58" s="381">
        <v>0</v>
      </c>
      <c r="C58" s="381">
        <v>0</v>
      </c>
      <c r="D58" s="381">
        <v>0</v>
      </c>
      <c r="E58" s="381">
        <v>0</v>
      </c>
      <c r="F58" s="381">
        <v>0</v>
      </c>
      <c r="G58" s="381">
        <v>0</v>
      </c>
      <c r="H58" s="381">
        <v>0</v>
      </c>
      <c r="I58" s="381">
        <v>0</v>
      </c>
      <c r="J58" s="381">
        <v>0</v>
      </c>
      <c r="K58" s="131">
        <v>0</v>
      </c>
    </row>
    <row r="59" spans="1:11">
      <c r="A59" s="121" t="s">
        <v>1222</v>
      </c>
      <c r="B59" s="381">
        <v>0</v>
      </c>
      <c r="C59" s="381">
        <v>0</v>
      </c>
      <c r="D59" s="381">
        <v>0</v>
      </c>
      <c r="E59" s="381">
        <v>0</v>
      </c>
      <c r="F59" s="381">
        <v>0</v>
      </c>
      <c r="G59" s="381">
        <v>0</v>
      </c>
      <c r="H59" s="381">
        <v>0</v>
      </c>
      <c r="I59" s="381">
        <v>0</v>
      </c>
      <c r="J59" s="381">
        <v>0</v>
      </c>
      <c r="K59" s="131">
        <v>0</v>
      </c>
    </row>
    <row r="60" spans="1:11">
      <c r="A60" s="121" t="s">
        <v>1221</v>
      </c>
      <c r="B60" s="381">
        <v>0</v>
      </c>
      <c r="C60" s="381">
        <v>0</v>
      </c>
      <c r="D60" s="381">
        <v>0</v>
      </c>
      <c r="E60" s="381">
        <v>0</v>
      </c>
      <c r="F60" s="381">
        <v>0</v>
      </c>
      <c r="G60" s="381">
        <v>0</v>
      </c>
      <c r="H60" s="381">
        <v>0</v>
      </c>
      <c r="I60" s="381">
        <v>0</v>
      </c>
      <c r="J60" s="381">
        <v>0</v>
      </c>
      <c r="K60" s="131">
        <v>0</v>
      </c>
    </row>
    <row r="61" spans="1:11">
      <c r="A61" s="121" t="s">
        <v>1220</v>
      </c>
      <c r="B61" s="381">
        <v>0</v>
      </c>
      <c r="C61" s="381">
        <v>0</v>
      </c>
      <c r="D61" s="381">
        <v>0</v>
      </c>
      <c r="E61" s="381">
        <v>0</v>
      </c>
      <c r="F61" s="381">
        <v>0</v>
      </c>
      <c r="G61" s="381">
        <v>0</v>
      </c>
      <c r="H61" s="381">
        <v>0</v>
      </c>
      <c r="I61" s="381">
        <v>0</v>
      </c>
      <c r="J61" s="381">
        <v>0</v>
      </c>
      <c r="K61" s="131">
        <v>0</v>
      </c>
    </row>
    <row r="62" spans="1:11">
      <c r="A62" s="121" t="s">
        <v>1219</v>
      </c>
      <c r="B62" s="381">
        <v>0</v>
      </c>
      <c r="C62" s="381">
        <v>0</v>
      </c>
      <c r="D62" s="381">
        <v>0</v>
      </c>
      <c r="E62" s="381">
        <v>0</v>
      </c>
      <c r="F62" s="381">
        <v>0</v>
      </c>
      <c r="G62" s="381">
        <v>0</v>
      </c>
      <c r="H62" s="381">
        <v>0</v>
      </c>
      <c r="I62" s="381">
        <v>0</v>
      </c>
      <c r="J62" s="381">
        <v>0</v>
      </c>
      <c r="K62" s="131">
        <v>0</v>
      </c>
    </row>
    <row r="63" spans="1:11">
      <c r="A63" s="25" t="s">
        <v>7</v>
      </c>
      <c r="B63" s="380">
        <v>0</v>
      </c>
      <c r="C63" s="380">
        <v>0</v>
      </c>
      <c r="D63" s="380">
        <v>0</v>
      </c>
      <c r="E63" s="380">
        <v>0</v>
      </c>
      <c r="F63" s="380">
        <v>0</v>
      </c>
      <c r="G63" s="380">
        <v>0</v>
      </c>
      <c r="H63" s="380">
        <v>0</v>
      </c>
      <c r="I63" s="380">
        <v>0</v>
      </c>
      <c r="J63" s="380">
        <v>0</v>
      </c>
      <c r="K63" s="130">
        <v>0</v>
      </c>
    </row>
    <row r="64" spans="1:11">
      <c r="A64" s="379" t="s">
        <v>1218</v>
      </c>
      <c r="B64" s="131">
        <v>0</v>
      </c>
      <c r="C64" s="131">
        <v>0</v>
      </c>
      <c r="D64" s="131">
        <v>0</v>
      </c>
      <c r="E64" s="131">
        <v>0</v>
      </c>
      <c r="F64" s="131">
        <v>0</v>
      </c>
      <c r="G64" s="131">
        <v>0</v>
      </c>
      <c r="H64" s="131">
        <v>0</v>
      </c>
      <c r="I64" s="131">
        <v>0</v>
      </c>
      <c r="J64" s="131">
        <v>0</v>
      </c>
      <c r="K64" s="385"/>
    </row>
    <row r="65" spans="1:11" ht="30" customHeight="1">
      <c r="A65" s="384" t="s">
        <v>1244</v>
      </c>
      <c r="B65" s="382" t="s">
        <v>396</v>
      </c>
      <c r="C65" s="382" t="s">
        <v>428</v>
      </c>
      <c r="D65" s="382" t="s">
        <v>429</v>
      </c>
      <c r="E65" s="382" t="s">
        <v>430</v>
      </c>
      <c r="F65" s="382" t="s">
        <v>431</v>
      </c>
      <c r="G65" s="382" t="s">
        <v>432</v>
      </c>
      <c r="H65" s="382" t="s">
        <v>433</v>
      </c>
      <c r="I65" s="382" t="s">
        <v>434</v>
      </c>
      <c r="J65" s="383" t="s">
        <v>713</v>
      </c>
      <c r="K65" s="382" t="s">
        <v>1101</v>
      </c>
    </row>
    <row r="66" spans="1:11">
      <c r="A66" s="121" t="s">
        <v>1232</v>
      </c>
      <c r="B66" s="381">
        <v>0</v>
      </c>
      <c r="C66" s="381">
        <v>0</v>
      </c>
      <c r="D66" s="381">
        <v>0</v>
      </c>
      <c r="E66" s="381">
        <v>0</v>
      </c>
      <c r="F66" s="381">
        <v>0</v>
      </c>
      <c r="G66" s="381">
        <v>0</v>
      </c>
      <c r="H66" s="381">
        <v>0</v>
      </c>
      <c r="I66" s="381">
        <v>0</v>
      </c>
      <c r="J66" s="381">
        <v>0</v>
      </c>
      <c r="K66" s="131">
        <v>0</v>
      </c>
    </row>
    <row r="67" spans="1:11">
      <c r="A67" s="121" t="s">
        <v>1231</v>
      </c>
      <c r="B67" s="381">
        <v>0</v>
      </c>
      <c r="C67" s="381">
        <v>0</v>
      </c>
      <c r="D67" s="381">
        <v>0</v>
      </c>
      <c r="E67" s="381">
        <v>0</v>
      </c>
      <c r="F67" s="381">
        <v>0</v>
      </c>
      <c r="G67" s="381">
        <v>0</v>
      </c>
      <c r="H67" s="381">
        <v>0</v>
      </c>
      <c r="I67" s="381">
        <v>0</v>
      </c>
      <c r="J67" s="381">
        <v>0</v>
      </c>
      <c r="K67" s="131">
        <v>0</v>
      </c>
    </row>
    <row r="68" spans="1:11">
      <c r="A68" s="121" t="s">
        <v>1230</v>
      </c>
      <c r="B68" s="381">
        <v>0</v>
      </c>
      <c r="C68" s="381">
        <v>0</v>
      </c>
      <c r="D68" s="381">
        <v>0</v>
      </c>
      <c r="E68" s="381">
        <v>0</v>
      </c>
      <c r="F68" s="381">
        <v>0</v>
      </c>
      <c r="G68" s="381">
        <v>0</v>
      </c>
      <c r="H68" s="381">
        <v>0</v>
      </c>
      <c r="I68" s="381">
        <v>0</v>
      </c>
      <c r="J68" s="381">
        <v>0</v>
      </c>
      <c r="K68" s="131">
        <v>0</v>
      </c>
    </row>
    <row r="69" spans="1:11">
      <c r="A69" s="121" t="s">
        <v>1229</v>
      </c>
      <c r="B69" s="381">
        <v>0</v>
      </c>
      <c r="C69" s="381">
        <v>0</v>
      </c>
      <c r="D69" s="381">
        <v>0</v>
      </c>
      <c r="E69" s="381">
        <v>0</v>
      </c>
      <c r="F69" s="381">
        <v>0</v>
      </c>
      <c r="G69" s="381">
        <v>0</v>
      </c>
      <c r="H69" s="381">
        <v>0</v>
      </c>
      <c r="I69" s="381">
        <v>0</v>
      </c>
      <c r="J69" s="381">
        <v>0</v>
      </c>
      <c r="K69" s="131">
        <v>0</v>
      </c>
    </row>
    <row r="70" spans="1:11">
      <c r="A70" s="121" t="s">
        <v>1228</v>
      </c>
      <c r="B70" s="381">
        <v>0</v>
      </c>
      <c r="C70" s="381">
        <v>0</v>
      </c>
      <c r="D70" s="381">
        <v>0</v>
      </c>
      <c r="E70" s="381">
        <v>0</v>
      </c>
      <c r="F70" s="381">
        <v>0</v>
      </c>
      <c r="G70" s="381">
        <v>0</v>
      </c>
      <c r="H70" s="381">
        <v>0</v>
      </c>
      <c r="I70" s="381">
        <v>0</v>
      </c>
      <c r="J70" s="381">
        <v>0</v>
      </c>
      <c r="K70" s="131">
        <v>0</v>
      </c>
    </row>
    <row r="71" spans="1:11">
      <c r="A71" s="121" t="s">
        <v>1227</v>
      </c>
      <c r="B71" s="381">
        <v>0</v>
      </c>
      <c r="C71" s="381">
        <v>0</v>
      </c>
      <c r="D71" s="381">
        <v>0</v>
      </c>
      <c r="E71" s="381">
        <v>0</v>
      </c>
      <c r="F71" s="381">
        <v>0</v>
      </c>
      <c r="G71" s="381">
        <v>0</v>
      </c>
      <c r="H71" s="381">
        <v>0</v>
      </c>
      <c r="I71" s="381">
        <v>0</v>
      </c>
      <c r="J71" s="381">
        <v>0</v>
      </c>
      <c r="K71" s="131">
        <v>0</v>
      </c>
    </row>
    <row r="72" spans="1:11">
      <c r="A72" s="121" t="s">
        <v>1226</v>
      </c>
      <c r="B72" s="381">
        <v>0</v>
      </c>
      <c r="C72" s="381">
        <v>0</v>
      </c>
      <c r="D72" s="381">
        <v>0</v>
      </c>
      <c r="E72" s="381">
        <v>0</v>
      </c>
      <c r="F72" s="381">
        <v>0</v>
      </c>
      <c r="G72" s="381">
        <v>0</v>
      </c>
      <c r="H72" s="381">
        <v>0</v>
      </c>
      <c r="I72" s="381">
        <v>0</v>
      </c>
      <c r="J72" s="381">
        <v>0</v>
      </c>
      <c r="K72" s="131">
        <v>0</v>
      </c>
    </row>
    <row r="73" spans="1:11">
      <c r="A73" s="121" t="s">
        <v>1225</v>
      </c>
      <c r="B73" s="381">
        <v>0</v>
      </c>
      <c r="C73" s="381">
        <v>0</v>
      </c>
      <c r="D73" s="381">
        <v>0</v>
      </c>
      <c r="E73" s="381">
        <v>0</v>
      </c>
      <c r="F73" s="381">
        <v>0</v>
      </c>
      <c r="G73" s="381">
        <v>0</v>
      </c>
      <c r="H73" s="381">
        <v>0</v>
      </c>
      <c r="I73" s="381">
        <v>0</v>
      </c>
      <c r="J73" s="381">
        <v>0</v>
      </c>
      <c r="K73" s="131">
        <v>0</v>
      </c>
    </row>
    <row r="74" spans="1:11">
      <c r="A74" s="121" t="s">
        <v>1224</v>
      </c>
      <c r="B74" s="381">
        <v>0</v>
      </c>
      <c r="C74" s="381">
        <v>0</v>
      </c>
      <c r="D74" s="381">
        <v>0</v>
      </c>
      <c r="E74" s="381">
        <v>0</v>
      </c>
      <c r="F74" s="381">
        <v>0</v>
      </c>
      <c r="G74" s="381">
        <v>0</v>
      </c>
      <c r="H74" s="381">
        <v>0</v>
      </c>
      <c r="I74" s="381">
        <v>0</v>
      </c>
      <c r="J74" s="381">
        <v>0</v>
      </c>
      <c r="K74" s="131">
        <v>0</v>
      </c>
    </row>
    <row r="75" spans="1:11">
      <c r="A75" s="121" t="s">
        <v>1223</v>
      </c>
      <c r="B75" s="381">
        <v>0</v>
      </c>
      <c r="C75" s="381">
        <v>0</v>
      </c>
      <c r="D75" s="381">
        <v>0</v>
      </c>
      <c r="E75" s="381">
        <v>0</v>
      </c>
      <c r="F75" s="381">
        <v>0</v>
      </c>
      <c r="G75" s="381">
        <v>0</v>
      </c>
      <c r="H75" s="381">
        <v>0</v>
      </c>
      <c r="I75" s="381">
        <v>0</v>
      </c>
      <c r="J75" s="381">
        <v>0</v>
      </c>
      <c r="K75" s="131">
        <v>0</v>
      </c>
    </row>
    <row r="76" spans="1:11">
      <c r="A76" s="121" t="s">
        <v>1222</v>
      </c>
      <c r="B76" s="381">
        <v>0</v>
      </c>
      <c r="C76" s="381">
        <v>0</v>
      </c>
      <c r="D76" s="381">
        <v>0</v>
      </c>
      <c r="E76" s="381">
        <v>0</v>
      </c>
      <c r="F76" s="381">
        <v>0</v>
      </c>
      <c r="G76" s="381">
        <v>0</v>
      </c>
      <c r="H76" s="381">
        <v>0</v>
      </c>
      <c r="I76" s="381">
        <v>0</v>
      </c>
      <c r="J76" s="381">
        <v>0</v>
      </c>
      <c r="K76" s="131">
        <v>0</v>
      </c>
    </row>
    <row r="77" spans="1:11">
      <c r="A77" s="121" t="s">
        <v>1221</v>
      </c>
      <c r="B77" s="381">
        <v>0</v>
      </c>
      <c r="C77" s="381">
        <v>0</v>
      </c>
      <c r="D77" s="381">
        <v>0</v>
      </c>
      <c r="E77" s="381">
        <v>0</v>
      </c>
      <c r="F77" s="381">
        <v>0</v>
      </c>
      <c r="G77" s="381">
        <v>0</v>
      </c>
      <c r="H77" s="381">
        <v>0</v>
      </c>
      <c r="I77" s="381">
        <v>0</v>
      </c>
      <c r="J77" s="381">
        <v>0</v>
      </c>
      <c r="K77" s="131">
        <v>0</v>
      </c>
    </row>
    <row r="78" spans="1:11">
      <c r="A78" s="121" t="s">
        <v>1220</v>
      </c>
      <c r="B78" s="381">
        <v>0</v>
      </c>
      <c r="C78" s="381">
        <v>0</v>
      </c>
      <c r="D78" s="381">
        <v>0</v>
      </c>
      <c r="E78" s="381">
        <v>0</v>
      </c>
      <c r="F78" s="381">
        <v>0</v>
      </c>
      <c r="G78" s="381">
        <v>0</v>
      </c>
      <c r="H78" s="381">
        <v>0</v>
      </c>
      <c r="I78" s="381">
        <v>0</v>
      </c>
      <c r="J78" s="381">
        <v>0</v>
      </c>
      <c r="K78" s="131">
        <v>0</v>
      </c>
    </row>
    <row r="79" spans="1:11">
      <c r="A79" s="121" t="s">
        <v>1219</v>
      </c>
      <c r="B79" s="381">
        <v>0</v>
      </c>
      <c r="C79" s="381">
        <v>0</v>
      </c>
      <c r="D79" s="381">
        <v>0</v>
      </c>
      <c r="E79" s="381">
        <v>0</v>
      </c>
      <c r="F79" s="381">
        <v>0</v>
      </c>
      <c r="G79" s="381">
        <v>0</v>
      </c>
      <c r="H79" s="381">
        <v>0</v>
      </c>
      <c r="I79" s="381">
        <v>0</v>
      </c>
      <c r="J79" s="381">
        <v>0</v>
      </c>
      <c r="K79" s="131">
        <v>0</v>
      </c>
    </row>
    <row r="80" spans="1:11">
      <c r="A80" s="25" t="s">
        <v>7</v>
      </c>
      <c r="B80" s="380">
        <v>0</v>
      </c>
      <c r="C80" s="380">
        <v>0</v>
      </c>
      <c r="D80" s="380">
        <v>0</v>
      </c>
      <c r="E80" s="380">
        <v>0</v>
      </c>
      <c r="F80" s="380">
        <v>0</v>
      </c>
      <c r="G80" s="380">
        <v>0</v>
      </c>
      <c r="H80" s="380">
        <v>0</v>
      </c>
      <c r="I80" s="380">
        <v>0</v>
      </c>
      <c r="J80" s="380">
        <v>0</v>
      </c>
      <c r="K80" s="130">
        <v>0</v>
      </c>
    </row>
    <row r="81" spans="1:11">
      <c r="A81" s="379" t="s">
        <v>1218</v>
      </c>
      <c r="B81" s="131">
        <v>0</v>
      </c>
      <c r="C81" s="131">
        <v>0</v>
      </c>
      <c r="D81" s="131">
        <v>0</v>
      </c>
      <c r="E81" s="131">
        <v>0</v>
      </c>
      <c r="F81" s="131">
        <v>0</v>
      </c>
      <c r="G81" s="131">
        <v>0</v>
      </c>
      <c r="H81" s="131">
        <v>0</v>
      </c>
      <c r="I81" s="131">
        <v>0</v>
      </c>
      <c r="J81" s="131">
        <v>0</v>
      </c>
      <c r="K81" s="378"/>
    </row>
    <row r="82" spans="1:11" ht="15.75" thickBot="1">
      <c r="A82" s="377"/>
      <c r="B82" s="376"/>
      <c r="C82" s="32"/>
      <c r="D82" s="376"/>
      <c r="E82" s="376"/>
      <c r="F82" s="376"/>
      <c r="G82" s="376"/>
      <c r="H82" s="376"/>
      <c r="I82" s="376"/>
      <c r="J82" s="375"/>
      <c r="K82" s="375"/>
    </row>
    <row r="83" spans="1:11" ht="15.75" customHeight="1" thickTop="1">
      <c r="A83" s="1093" t="s">
        <v>1241</v>
      </c>
      <c r="B83" s="1094"/>
      <c r="C83" s="1094"/>
      <c r="D83" s="1094"/>
      <c r="E83" s="1094"/>
      <c r="F83" s="1094"/>
      <c r="G83" s="1094"/>
      <c r="H83" s="1094"/>
      <c r="I83" s="1094"/>
      <c r="J83" s="1094"/>
      <c r="K83" s="1094"/>
    </row>
    <row r="84" spans="1:11">
      <c r="A84" s="390"/>
      <c r="B84" s="390"/>
      <c r="C84" s="390"/>
      <c r="D84" s="390"/>
      <c r="E84" s="390"/>
      <c r="F84" s="390"/>
      <c r="G84" s="390"/>
      <c r="H84" s="390"/>
      <c r="I84" s="1"/>
      <c r="J84" s="1"/>
      <c r="K84" s="1"/>
    </row>
    <row r="85" spans="1:11" ht="30" customHeight="1">
      <c r="A85" s="1097" t="s">
        <v>395</v>
      </c>
      <c r="B85" s="1097"/>
      <c r="C85" s="1097"/>
      <c r="D85" s="1097"/>
      <c r="E85" s="1097"/>
      <c r="F85" s="1097"/>
      <c r="G85" s="1097"/>
      <c r="H85" s="1097"/>
      <c r="I85" s="1097"/>
      <c r="J85" s="1097"/>
      <c r="K85" s="1097"/>
    </row>
    <row r="86" spans="1:11" ht="18">
      <c r="A86" s="1095" t="s">
        <v>1240</v>
      </c>
      <c r="B86" s="1095"/>
      <c r="C86" s="1095"/>
      <c r="D86" s="1095"/>
      <c r="E86" s="1095"/>
      <c r="F86" s="1095"/>
      <c r="G86" s="1095"/>
      <c r="H86" s="1095"/>
      <c r="I86" s="1095"/>
      <c r="J86" s="1095"/>
      <c r="K86" s="1095"/>
    </row>
    <row r="87" spans="1:11" ht="18">
      <c r="A87" s="1095" t="s">
        <v>712</v>
      </c>
      <c r="B87" s="1095"/>
      <c r="C87" s="1095"/>
      <c r="D87" s="1095"/>
      <c r="E87" s="1095"/>
      <c r="F87" s="1095"/>
      <c r="G87" s="1095"/>
      <c r="H87" s="1095"/>
      <c r="I87" s="1095"/>
      <c r="J87" s="1095"/>
      <c r="K87" s="1095"/>
    </row>
    <row r="88" spans="1:11" ht="30" customHeight="1">
      <c r="A88" s="1096" t="s">
        <v>2</v>
      </c>
      <c r="B88" s="1096"/>
      <c r="C88" s="1096"/>
      <c r="D88" s="1096"/>
      <c r="E88" s="1096"/>
      <c r="F88" s="1096"/>
      <c r="G88" s="1096"/>
      <c r="H88" s="1096"/>
      <c r="I88" s="1096"/>
      <c r="J88" s="1096"/>
      <c r="K88" s="1096"/>
    </row>
    <row r="89" spans="1:11">
      <c r="A89" s="19"/>
      <c r="B89" s="386"/>
      <c r="C89" s="122"/>
      <c r="D89" s="386"/>
      <c r="E89" s="122"/>
      <c r="F89" s="387"/>
      <c r="G89" s="386"/>
      <c r="H89" s="386"/>
      <c r="I89" s="386"/>
      <c r="J89" s="386"/>
      <c r="K89" s="372"/>
    </row>
    <row r="90" spans="1:11" ht="30" customHeight="1">
      <c r="A90" s="25" t="s">
        <v>1235</v>
      </c>
      <c r="B90" s="382" t="s">
        <v>396</v>
      </c>
      <c r="C90" s="382" t="s">
        <v>428</v>
      </c>
      <c r="D90" s="382" t="s">
        <v>429</v>
      </c>
      <c r="E90" s="382" t="s">
        <v>430</v>
      </c>
      <c r="F90" s="382" t="s">
        <v>431</v>
      </c>
      <c r="G90" s="382" t="s">
        <v>432</v>
      </c>
      <c r="H90" s="382" t="s">
        <v>433</v>
      </c>
      <c r="I90" s="382" t="s">
        <v>434</v>
      </c>
      <c r="J90" s="383" t="s">
        <v>713</v>
      </c>
      <c r="K90" s="382" t="s">
        <v>1234</v>
      </c>
    </row>
    <row r="91" spans="1:11">
      <c r="A91" s="121" t="s">
        <v>1232</v>
      </c>
      <c r="B91" s="381">
        <v>0</v>
      </c>
      <c r="C91" s="381">
        <v>0</v>
      </c>
      <c r="D91" s="381">
        <v>14088.661310000001</v>
      </c>
      <c r="E91" s="381">
        <v>0</v>
      </c>
      <c r="F91" s="381">
        <v>0</v>
      </c>
      <c r="G91" s="381">
        <v>0</v>
      </c>
      <c r="H91" s="381">
        <v>0</v>
      </c>
      <c r="I91" s="381">
        <v>25128.249100000001</v>
      </c>
      <c r="J91" s="381">
        <v>39216.910410000004</v>
      </c>
      <c r="K91" s="131">
        <v>6.3113271983187183E-2</v>
      </c>
    </row>
    <row r="92" spans="1:11">
      <c r="A92" s="121" t="s">
        <v>1231</v>
      </c>
      <c r="B92" s="381">
        <v>0</v>
      </c>
      <c r="C92" s="381">
        <v>8446.9883499999996</v>
      </c>
      <c r="D92" s="381">
        <v>0</v>
      </c>
      <c r="E92" s="381">
        <v>0</v>
      </c>
      <c r="F92" s="381">
        <v>0</v>
      </c>
      <c r="G92" s="381">
        <v>7179.7510000000002</v>
      </c>
      <c r="H92" s="381">
        <v>0</v>
      </c>
      <c r="I92" s="381">
        <v>0</v>
      </c>
      <c r="J92" s="381">
        <v>15626.73935</v>
      </c>
      <c r="K92" s="131">
        <v>2.5148708567195963E-2</v>
      </c>
    </row>
    <row r="93" spans="1:11">
      <c r="A93" s="121" t="s">
        <v>1230</v>
      </c>
      <c r="B93" s="381">
        <v>3432.5915599999998</v>
      </c>
      <c r="C93" s="381">
        <v>0</v>
      </c>
      <c r="D93" s="381">
        <v>4641.6412199999995</v>
      </c>
      <c r="E93" s="381">
        <v>0</v>
      </c>
      <c r="F93" s="381">
        <v>0</v>
      </c>
      <c r="G93" s="381">
        <v>0</v>
      </c>
      <c r="H93" s="381">
        <v>0</v>
      </c>
      <c r="I93" s="381">
        <v>0</v>
      </c>
      <c r="J93" s="381">
        <v>8074.2327799999994</v>
      </c>
      <c r="K93" s="131">
        <v>1.2994171243274781E-2</v>
      </c>
    </row>
    <row r="94" spans="1:11">
      <c r="A94" s="121" t="s">
        <v>1229</v>
      </c>
      <c r="B94" s="381">
        <v>3919.3187200000002</v>
      </c>
      <c r="C94" s="381">
        <v>6128.9848300000003</v>
      </c>
      <c r="D94" s="381">
        <v>6406.6220700000003</v>
      </c>
      <c r="E94" s="381">
        <v>0</v>
      </c>
      <c r="F94" s="381">
        <v>0</v>
      </c>
      <c r="G94" s="381">
        <v>1401.2444399999999</v>
      </c>
      <c r="H94" s="381">
        <v>0</v>
      </c>
      <c r="I94" s="381">
        <v>0</v>
      </c>
      <c r="J94" s="381">
        <v>17856.17006</v>
      </c>
      <c r="K94" s="131">
        <v>2.8736616571596561E-2</v>
      </c>
    </row>
    <row r="95" spans="1:11">
      <c r="A95" s="121" t="s">
        <v>1228</v>
      </c>
      <c r="B95" s="381">
        <v>883.92381</v>
      </c>
      <c r="C95" s="381">
        <v>1150.57546</v>
      </c>
      <c r="D95" s="381">
        <v>3474.0082699999998</v>
      </c>
      <c r="E95" s="381">
        <v>0</v>
      </c>
      <c r="F95" s="381">
        <v>0</v>
      </c>
      <c r="G95" s="381">
        <v>0</v>
      </c>
      <c r="H95" s="381">
        <v>0</v>
      </c>
      <c r="I95" s="381">
        <v>0</v>
      </c>
      <c r="J95" s="381">
        <v>5508.5075399999996</v>
      </c>
      <c r="K95" s="131">
        <v>8.8650516055136953E-3</v>
      </c>
    </row>
    <row r="96" spans="1:11">
      <c r="A96" s="121" t="s">
        <v>1227</v>
      </c>
      <c r="B96" s="381">
        <v>994.19561999999996</v>
      </c>
      <c r="C96" s="381">
        <v>3906.4233799999997</v>
      </c>
      <c r="D96" s="381">
        <v>5679.1354800000008</v>
      </c>
      <c r="E96" s="381">
        <v>0</v>
      </c>
      <c r="F96" s="381">
        <v>472.72139000000004</v>
      </c>
      <c r="G96" s="381">
        <v>0</v>
      </c>
      <c r="H96" s="381">
        <v>0</v>
      </c>
      <c r="I96" s="381">
        <v>1001.8509200000001</v>
      </c>
      <c r="J96" s="381">
        <v>12054.326790000001</v>
      </c>
      <c r="K96" s="131">
        <v>1.9399488570560487E-2</v>
      </c>
    </row>
    <row r="97" spans="1:11">
      <c r="A97" s="121" t="s">
        <v>1226</v>
      </c>
      <c r="B97" s="381">
        <v>279.57306</v>
      </c>
      <c r="C97" s="381">
        <v>5587.0088900000001</v>
      </c>
      <c r="D97" s="381">
        <v>5312.2030000000004</v>
      </c>
      <c r="E97" s="381">
        <v>0</v>
      </c>
      <c r="F97" s="381">
        <v>310.18434999999999</v>
      </c>
      <c r="G97" s="381">
        <v>419.32377000000002</v>
      </c>
      <c r="H97" s="381">
        <v>0</v>
      </c>
      <c r="I97" s="381">
        <v>0</v>
      </c>
      <c r="J97" s="381">
        <v>11908.293070000002</v>
      </c>
      <c r="K97" s="131">
        <v>1.9164470926571725E-2</v>
      </c>
    </row>
    <row r="98" spans="1:11">
      <c r="A98" s="121" t="s">
        <v>1225</v>
      </c>
      <c r="B98" s="381">
        <v>685.51674000000003</v>
      </c>
      <c r="C98" s="381">
        <v>4669.3888699999998</v>
      </c>
      <c r="D98" s="381">
        <v>5688.5639299999993</v>
      </c>
      <c r="E98" s="381">
        <v>0</v>
      </c>
      <c r="F98" s="381">
        <v>157.64037999999999</v>
      </c>
      <c r="G98" s="381">
        <v>679.10542000000009</v>
      </c>
      <c r="H98" s="381">
        <v>0</v>
      </c>
      <c r="I98" s="381">
        <v>1211.4380000000001</v>
      </c>
      <c r="J98" s="381">
        <v>13091.653339999999</v>
      </c>
      <c r="K98" s="131">
        <v>2.1068897812672457E-2</v>
      </c>
    </row>
    <row r="99" spans="1:11">
      <c r="A99" s="121" t="s">
        <v>1224</v>
      </c>
      <c r="B99" s="381">
        <v>340.21724999999998</v>
      </c>
      <c r="C99" s="381">
        <v>5087.7766799999999</v>
      </c>
      <c r="D99" s="381">
        <v>3852.0596099999998</v>
      </c>
      <c r="E99" s="381">
        <v>0</v>
      </c>
      <c r="F99" s="381">
        <v>215.34792999999999</v>
      </c>
      <c r="G99" s="381">
        <v>329.11574000000002</v>
      </c>
      <c r="H99" s="381">
        <v>0</v>
      </c>
      <c r="I99" s="381">
        <v>551.50250000000005</v>
      </c>
      <c r="J99" s="381">
        <v>10376.019709999999</v>
      </c>
      <c r="K99" s="131">
        <v>1.6698524876481741E-2</v>
      </c>
    </row>
    <row r="100" spans="1:11">
      <c r="A100" s="121" t="s">
        <v>1223</v>
      </c>
      <c r="B100" s="381">
        <v>2307.8658500000001</v>
      </c>
      <c r="C100" s="381">
        <v>9866.15697</v>
      </c>
      <c r="D100" s="381">
        <v>9287.7439900000008</v>
      </c>
      <c r="E100" s="381">
        <v>0</v>
      </c>
      <c r="F100" s="381">
        <v>0</v>
      </c>
      <c r="G100" s="381">
        <v>1088.77703</v>
      </c>
      <c r="H100" s="381">
        <v>0</v>
      </c>
      <c r="I100" s="381">
        <v>651.79365000000007</v>
      </c>
      <c r="J100" s="381">
        <v>23202.337490000002</v>
      </c>
      <c r="K100" s="131">
        <v>3.734040803680104E-2</v>
      </c>
    </row>
    <row r="101" spans="1:11">
      <c r="A101" s="121" t="s">
        <v>1222</v>
      </c>
      <c r="B101" s="381">
        <v>2754.0012000000002</v>
      </c>
      <c r="C101" s="381">
        <v>26932.76109</v>
      </c>
      <c r="D101" s="381">
        <v>12726.45803</v>
      </c>
      <c r="E101" s="381">
        <v>0</v>
      </c>
      <c r="F101" s="381">
        <v>3421.67733</v>
      </c>
      <c r="G101" s="381">
        <v>1367.66822</v>
      </c>
      <c r="H101" s="381">
        <v>0</v>
      </c>
      <c r="I101" s="381">
        <v>3277.0102499999998</v>
      </c>
      <c r="J101" s="381">
        <v>50479.576119999998</v>
      </c>
      <c r="K101" s="131">
        <v>8.1238710136767256E-2</v>
      </c>
    </row>
    <row r="102" spans="1:11">
      <c r="A102" s="121" t="s">
        <v>1221</v>
      </c>
      <c r="B102" s="381">
        <v>4787.8424699999996</v>
      </c>
      <c r="C102" s="381">
        <v>194819.45891999998</v>
      </c>
      <c r="D102" s="381">
        <v>30999.991399999999</v>
      </c>
      <c r="E102" s="381">
        <v>0</v>
      </c>
      <c r="F102" s="381">
        <v>36758.391659999994</v>
      </c>
      <c r="G102" s="381">
        <v>4861.0959400000002</v>
      </c>
      <c r="H102" s="381">
        <v>0</v>
      </c>
      <c r="I102" s="381">
        <v>61831.134590000001</v>
      </c>
      <c r="J102" s="381">
        <v>334057.91498</v>
      </c>
      <c r="K102" s="131">
        <v>0.53761216337157036</v>
      </c>
    </row>
    <row r="103" spans="1:11">
      <c r="A103" s="121" t="s">
        <v>1220</v>
      </c>
      <c r="B103" s="381">
        <v>1231.10392</v>
      </c>
      <c r="C103" s="381">
        <v>27879.601920000001</v>
      </c>
      <c r="D103" s="381">
        <v>6803.2098099999994</v>
      </c>
      <c r="E103" s="381">
        <v>0</v>
      </c>
      <c r="F103" s="381">
        <v>5787.3012199999994</v>
      </c>
      <c r="G103" s="381">
        <v>2404.51631</v>
      </c>
      <c r="H103" s="381">
        <v>0</v>
      </c>
      <c r="I103" s="381">
        <v>9814.2002799999991</v>
      </c>
      <c r="J103" s="381">
        <v>53919.93346</v>
      </c>
      <c r="K103" s="131">
        <v>8.6775408623433539E-2</v>
      </c>
    </row>
    <row r="104" spans="1:11">
      <c r="A104" s="121" t="s">
        <v>1219</v>
      </c>
      <c r="B104" s="381">
        <v>1729.76575</v>
      </c>
      <c r="C104" s="381">
        <v>11423.909230000001</v>
      </c>
      <c r="D104" s="381">
        <v>5407.0531300000002</v>
      </c>
      <c r="E104" s="381">
        <v>0</v>
      </c>
      <c r="F104" s="381">
        <v>1839.89579</v>
      </c>
      <c r="G104" s="381">
        <v>1546.42317</v>
      </c>
      <c r="H104" s="381">
        <v>0</v>
      </c>
      <c r="I104" s="381">
        <v>4053.7697200000002</v>
      </c>
      <c r="J104" s="381">
        <v>26000.816790000001</v>
      </c>
      <c r="K104" s="131">
        <v>4.1844107674373264E-2</v>
      </c>
    </row>
    <row r="105" spans="1:11">
      <c r="A105" s="25" t="s">
        <v>7</v>
      </c>
      <c r="B105" s="380">
        <v>23345.915950000002</v>
      </c>
      <c r="C105" s="380">
        <v>305899.03458999994</v>
      </c>
      <c r="D105" s="380">
        <v>114367.35124999999</v>
      </c>
      <c r="E105" s="380">
        <v>0</v>
      </c>
      <c r="F105" s="380">
        <v>48963.160049999999</v>
      </c>
      <c r="G105" s="380">
        <v>21277.02104</v>
      </c>
      <c r="H105" s="380">
        <v>0</v>
      </c>
      <c r="I105" s="380">
        <v>107520.94901</v>
      </c>
      <c r="J105" s="380">
        <v>621373.43189000001</v>
      </c>
      <c r="K105" s="130">
        <v>1</v>
      </c>
    </row>
    <row r="106" spans="1:11">
      <c r="A106" s="379" t="s">
        <v>1218</v>
      </c>
      <c r="B106" s="131">
        <v>3.7571474337082481E-2</v>
      </c>
      <c r="C106" s="131">
        <v>0.49229500150909639</v>
      </c>
      <c r="D106" s="131">
        <v>0.18405574712477588</v>
      </c>
      <c r="E106" s="131">
        <v>0</v>
      </c>
      <c r="F106" s="131">
        <v>7.8798283829212404E-2</v>
      </c>
      <c r="G106" s="131">
        <v>3.4241922727984625E-2</v>
      </c>
      <c r="H106" s="131">
        <v>0</v>
      </c>
      <c r="I106" s="131">
        <v>0.17303757047184812</v>
      </c>
      <c r="J106" s="131">
        <v>1</v>
      </c>
      <c r="K106" s="385"/>
    </row>
    <row r="107" spans="1:11" ht="30" customHeight="1">
      <c r="A107" s="384" t="s">
        <v>1244</v>
      </c>
      <c r="B107" s="382" t="s">
        <v>396</v>
      </c>
      <c r="C107" s="382" t="s">
        <v>428</v>
      </c>
      <c r="D107" s="382" t="s">
        <v>429</v>
      </c>
      <c r="E107" s="382" t="s">
        <v>430</v>
      </c>
      <c r="F107" s="382" t="s">
        <v>431</v>
      </c>
      <c r="G107" s="382" t="s">
        <v>432</v>
      </c>
      <c r="H107" s="382" t="s">
        <v>433</v>
      </c>
      <c r="I107" s="382" t="s">
        <v>434</v>
      </c>
      <c r="J107" s="383" t="s">
        <v>713</v>
      </c>
      <c r="K107" s="382" t="s">
        <v>1101</v>
      </c>
    </row>
    <row r="108" spans="1:11">
      <c r="A108" s="121" t="s">
        <v>1232</v>
      </c>
      <c r="B108" s="862">
        <v>0</v>
      </c>
      <c r="C108" s="862">
        <v>0</v>
      </c>
      <c r="D108" s="862">
        <v>1</v>
      </c>
      <c r="E108" s="862">
        <v>0</v>
      </c>
      <c r="F108" s="862">
        <v>0</v>
      </c>
      <c r="G108" s="862">
        <v>0</v>
      </c>
      <c r="H108" s="862">
        <v>0</v>
      </c>
      <c r="I108" s="862">
        <v>1</v>
      </c>
      <c r="J108" s="862">
        <v>2</v>
      </c>
      <c r="K108" s="818">
        <v>1.0697475395806589E-5</v>
      </c>
    </row>
    <row r="109" spans="1:11">
      <c r="A109" s="121" t="s">
        <v>1231</v>
      </c>
      <c r="B109" s="862">
        <v>0</v>
      </c>
      <c r="C109" s="862">
        <v>1</v>
      </c>
      <c r="D109" s="862">
        <v>0</v>
      </c>
      <c r="E109" s="862">
        <v>0</v>
      </c>
      <c r="F109" s="862">
        <v>0</v>
      </c>
      <c r="G109" s="862">
        <v>1</v>
      </c>
      <c r="H109" s="862">
        <v>0</v>
      </c>
      <c r="I109" s="862">
        <v>0</v>
      </c>
      <c r="J109" s="862">
        <v>2</v>
      </c>
      <c r="K109" s="818">
        <v>1.0697475395806589E-5</v>
      </c>
    </row>
    <row r="110" spans="1:11">
      <c r="A110" s="121" t="s">
        <v>1230</v>
      </c>
      <c r="B110" s="862">
        <v>1</v>
      </c>
      <c r="C110" s="862">
        <v>0</v>
      </c>
      <c r="D110" s="862">
        <v>1</v>
      </c>
      <c r="E110" s="862">
        <v>0</v>
      </c>
      <c r="F110" s="862">
        <v>0</v>
      </c>
      <c r="G110" s="862">
        <v>0</v>
      </c>
      <c r="H110" s="862">
        <v>0</v>
      </c>
      <c r="I110" s="862">
        <v>0</v>
      </c>
      <c r="J110" s="862">
        <v>2</v>
      </c>
      <c r="K110" s="818">
        <v>1.0697475395806589E-5</v>
      </c>
    </row>
    <row r="111" spans="1:11">
      <c r="A111" s="121" t="s">
        <v>1229</v>
      </c>
      <c r="B111" s="862">
        <v>2</v>
      </c>
      <c r="C111" s="862">
        <v>4</v>
      </c>
      <c r="D111" s="862">
        <v>3</v>
      </c>
      <c r="E111" s="862">
        <v>0</v>
      </c>
      <c r="F111" s="862">
        <v>0</v>
      </c>
      <c r="G111" s="862">
        <v>1</v>
      </c>
      <c r="H111" s="862">
        <v>0</v>
      </c>
      <c r="I111" s="862">
        <v>0</v>
      </c>
      <c r="J111" s="862">
        <v>10</v>
      </c>
      <c r="K111" s="818">
        <v>5.3487376979032949E-5</v>
      </c>
    </row>
    <row r="112" spans="1:11">
      <c r="A112" s="121" t="s">
        <v>1228</v>
      </c>
      <c r="B112" s="862">
        <v>1</v>
      </c>
      <c r="C112" s="862">
        <v>1</v>
      </c>
      <c r="D112" s="862">
        <v>4</v>
      </c>
      <c r="E112" s="862">
        <v>0</v>
      </c>
      <c r="F112" s="862">
        <v>0</v>
      </c>
      <c r="G112" s="862">
        <v>0</v>
      </c>
      <c r="H112" s="862">
        <v>0</v>
      </c>
      <c r="I112" s="862">
        <v>0</v>
      </c>
      <c r="J112" s="862">
        <v>6</v>
      </c>
      <c r="K112" s="818">
        <v>3.2092426187419771E-5</v>
      </c>
    </row>
    <row r="113" spans="1:11">
      <c r="A113" s="121" t="s">
        <v>1227</v>
      </c>
      <c r="B113" s="862">
        <v>2</v>
      </c>
      <c r="C113" s="862">
        <v>9</v>
      </c>
      <c r="D113" s="862">
        <v>12</v>
      </c>
      <c r="E113" s="862">
        <v>0</v>
      </c>
      <c r="F113" s="862">
        <v>1</v>
      </c>
      <c r="G113" s="862">
        <v>0</v>
      </c>
      <c r="H113" s="862">
        <v>0</v>
      </c>
      <c r="I113" s="862">
        <v>2</v>
      </c>
      <c r="J113" s="862">
        <v>26</v>
      </c>
      <c r="K113" s="818">
        <v>1.3906718014548568E-4</v>
      </c>
    </row>
    <row r="114" spans="1:11">
      <c r="A114" s="121" t="s">
        <v>1226</v>
      </c>
      <c r="B114" s="862">
        <v>1</v>
      </c>
      <c r="C114" s="862">
        <v>21</v>
      </c>
      <c r="D114" s="862">
        <v>22</v>
      </c>
      <c r="E114" s="862">
        <v>0</v>
      </c>
      <c r="F114" s="862">
        <v>1</v>
      </c>
      <c r="G114" s="862">
        <v>2</v>
      </c>
      <c r="H114" s="862">
        <v>0</v>
      </c>
      <c r="I114" s="862">
        <v>0</v>
      </c>
      <c r="J114" s="862">
        <v>47</v>
      </c>
      <c r="K114" s="818">
        <v>2.5139067180145484E-4</v>
      </c>
    </row>
    <row r="115" spans="1:11">
      <c r="A115" s="121" t="s">
        <v>1225</v>
      </c>
      <c r="B115" s="862">
        <v>4</v>
      </c>
      <c r="C115" s="862">
        <v>29</v>
      </c>
      <c r="D115" s="862">
        <v>36</v>
      </c>
      <c r="E115" s="862">
        <v>0</v>
      </c>
      <c r="F115" s="862">
        <v>1</v>
      </c>
      <c r="G115" s="862">
        <v>4</v>
      </c>
      <c r="H115" s="862">
        <v>0</v>
      </c>
      <c r="I115" s="862">
        <v>7</v>
      </c>
      <c r="J115" s="862">
        <v>81</v>
      </c>
      <c r="K115" s="818">
        <v>4.3324775353016686E-4</v>
      </c>
    </row>
    <row r="116" spans="1:11">
      <c r="A116" s="121" t="s">
        <v>1224</v>
      </c>
      <c r="B116" s="862">
        <v>3</v>
      </c>
      <c r="C116" s="862">
        <v>44</v>
      </c>
      <c r="D116" s="862">
        <v>34</v>
      </c>
      <c r="E116" s="862">
        <v>0</v>
      </c>
      <c r="F116" s="862">
        <v>2</v>
      </c>
      <c r="G116" s="862">
        <v>3</v>
      </c>
      <c r="H116" s="862">
        <v>0</v>
      </c>
      <c r="I116" s="862">
        <v>5</v>
      </c>
      <c r="J116" s="862">
        <v>91</v>
      </c>
      <c r="K116" s="818">
        <v>4.8673513050919982E-4</v>
      </c>
    </row>
    <row r="117" spans="1:11">
      <c r="A117" s="121" t="s">
        <v>1223</v>
      </c>
      <c r="B117" s="862">
        <v>27</v>
      </c>
      <c r="C117" s="862">
        <v>119</v>
      </c>
      <c r="D117" s="862">
        <v>112</v>
      </c>
      <c r="E117" s="862">
        <v>0</v>
      </c>
      <c r="F117" s="862">
        <v>0</v>
      </c>
      <c r="G117" s="862">
        <v>13</v>
      </c>
      <c r="H117" s="862">
        <v>0</v>
      </c>
      <c r="I117" s="862">
        <v>8</v>
      </c>
      <c r="J117" s="862">
        <v>279</v>
      </c>
      <c r="K117" s="818">
        <v>1.4922978177150192E-3</v>
      </c>
    </row>
    <row r="118" spans="1:11">
      <c r="A118" s="121" t="s">
        <v>1222</v>
      </c>
      <c r="B118" s="862">
        <v>62</v>
      </c>
      <c r="C118" s="862">
        <v>606</v>
      </c>
      <c r="D118" s="862">
        <v>275</v>
      </c>
      <c r="E118" s="862">
        <v>0</v>
      </c>
      <c r="F118" s="862">
        <v>78</v>
      </c>
      <c r="G118" s="862">
        <v>28</v>
      </c>
      <c r="H118" s="862">
        <v>0</v>
      </c>
      <c r="I118" s="862">
        <v>71</v>
      </c>
      <c r="J118" s="862">
        <v>1120</v>
      </c>
      <c r="K118" s="818">
        <v>5.9905862216516901E-3</v>
      </c>
    </row>
    <row r="119" spans="1:11">
      <c r="A119" s="121" t="s">
        <v>1221</v>
      </c>
      <c r="B119" s="862">
        <v>317</v>
      </c>
      <c r="C119" s="862">
        <v>13873</v>
      </c>
      <c r="D119" s="862">
        <v>2158</v>
      </c>
      <c r="E119" s="862">
        <v>0</v>
      </c>
      <c r="F119" s="862">
        <v>2704</v>
      </c>
      <c r="G119" s="862">
        <v>382</v>
      </c>
      <c r="H119" s="862">
        <v>0</v>
      </c>
      <c r="I119" s="862">
        <v>4692</v>
      </c>
      <c r="J119" s="862">
        <v>24126</v>
      </c>
      <c r="K119" s="818">
        <v>0.12904364569961488</v>
      </c>
    </row>
    <row r="120" spans="1:11">
      <c r="A120" s="121" t="s">
        <v>1220</v>
      </c>
      <c r="B120" s="862">
        <v>247</v>
      </c>
      <c r="C120" s="862">
        <v>5381</v>
      </c>
      <c r="D120" s="862">
        <v>1369</v>
      </c>
      <c r="E120" s="862">
        <v>0</v>
      </c>
      <c r="F120" s="862">
        <v>1110</v>
      </c>
      <c r="G120" s="862">
        <v>483</v>
      </c>
      <c r="H120" s="862">
        <v>0</v>
      </c>
      <c r="I120" s="862">
        <v>1901</v>
      </c>
      <c r="J120" s="862">
        <v>10491</v>
      </c>
      <c r="K120" s="818">
        <v>5.6113607188703465E-2</v>
      </c>
    </row>
    <row r="121" spans="1:11">
      <c r="A121" s="121" t="s">
        <v>1219</v>
      </c>
      <c r="B121" s="862">
        <v>8936</v>
      </c>
      <c r="C121" s="862">
        <v>65293</v>
      </c>
      <c r="D121" s="862">
        <v>20613</v>
      </c>
      <c r="E121" s="862">
        <v>0</v>
      </c>
      <c r="F121" s="862">
        <v>6553</v>
      </c>
      <c r="G121" s="862">
        <v>30741</v>
      </c>
      <c r="H121" s="862">
        <v>0</v>
      </c>
      <c r="I121" s="862">
        <v>18541</v>
      </c>
      <c r="J121" s="862">
        <v>150677</v>
      </c>
      <c r="K121" s="818">
        <v>0.80593175010697471</v>
      </c>
    </row>
    <row r="122" spans="1:11">
      <c r="A122" s="25" t="s">
        <v>7</v>
      </c>
      <c r="B122" s="380">
        <v>9603</v>
      </c>
      <c r="C122" s="380">
        <v>85381</v>
      </c>
      <c r="D122" s="380">
        <v>24640</v>
      </c>
      <c r="E122" s="380">
        <v>0</v>
      </c>
      <c r="F122" s="380">
        <v>10450</v>
      </c>
      <c r="G122" s="380">
        <v>31658</v>
      </c>
      <c r="H122" s="380">
        <v>0</v>
      </c>
      <c r="I122" s="380">
        <v>25228</v>
      </c>
      <c r="J122" s="380">
        <v>186960</v>
      </c>
      <c r="K122" s="130">
        <v>1</v>
      </c>
    </row>
    <row r="123" spans="1:11">
      <c r="A123" s="379" t="s">
        <v>1218</v>
      </c>
      <c r="B123" s="818">
        <v>5.1363928112965342E-2</v>
      </c>
      <c r="C123" s="818">
        <v>0.45668057338468121</v>
      </c>
      <c r="D123" s="818">
        <v>0.13179289687633719</v>
      </c>
      <c r="E123" s="818">
        <v>0</v>
      </c>
      <c r="F123" s="818">
        <v>5.589430894308943E-2</v>
      </c>
      <c r="G123" s="818">
        <v>0.16933033804022252</v>
      </c>
      <c r="H123" s="818">
        <v>0</v>
      </c>
      <c r="I123" s="818">
        <v>0.13493795464270433</v>
      </c>
      <c r="J123" s="818">
        <v>1</v>
      </c>
      <c r="K123" s="861"/>
    </row>
    <row r="124" spans="1:11" ht="15.75" thickBot="1">
      <c r="A124" s="377"/>
      <c r="B124" s="376"/>
      <c r="C124" s="32"/>
      <c r="D124" s="376"/>
      <c r="E124" s="376"/>
      <c r="F124" s="376"/>
      <c r="G124" s="376"/>
      <c r="H124" s="376"/>
      <c r="I124" s="376"/>
      <c r="J124" s="375"/>
      <c r="K124" s="375"/>
    </row>
    <row r="125" spans="1:11" ht="15.75" thickTop="1">
      <c r="A125" s="1093" t="s">
        <v>1271</v>
      </c>
      <c r="B125" s="1094"/>
      <c r="C125" s="1094"/>
      <c r="D125" s="1094"/>
      <c r="E125" s="1094"/>
      <c r="F125" s="1094"/>
      <c r="G125" s="1094"/>
      <c r="H125" s="1094"/>
      <c r="I125" s="1094"/>
      <c r="J125" s="1094"/>
      <c r="K125" s="1094"/>
    </row>
    <row r="126" spans="1:11">
      <c r="A126" s="374"/>
      <c r="B126" s="1"/>
      <c r="C126" s="34"/>
      <c r="D126" s="34"/>
      <c r="E126" s="34"/>
      <c r="F126" s="34"/>
      <c r="G126" s="1"/>
      <c r="H126" s="1"/>
      <c r="I126" s="1"/>
      <c r="J126" s="1"/>
      <c r="K126" s="1"/>
    </row>
    <row r="127" spans="1:11" ht="30" customHeight="1">
      <c r="A127" s="1097" t="s">
        <v>395</v>
      </c>
      <c r="B127" s="1097"/>
      <c r="C127" s="1097"/>
      <c r="D127" s="1097"/>
      <c r="E127" s="1097"/>
      <c r="F127" s="1097"/>
      <c r="G127" s="1097"/>
      <c r="H127" s="1097"/>
      <c r="I127" s="1097"/>
      <c r="J127" s="1097"/>
      <c r="K127" s="1097"/>
    </row>
    <row r="128" spans="1:11" ht="18">
      <c r="A128" s="1095" t="s">
        <v>1238</v>
      </c>
      <c r="B128" s="1095"/>
      <c r="C128" s="1095"/>
      <c r="D128" s="1095"/>
      <c r="E128" s="1095"/>
      <c r="F128" s="1095"/>
      <c r="G128" s="1095"/>
      <c r="H128" s="1095"/>
      <c r="I128" s="1095"/>
      <c r="J128" s="1095"/>
      <c r="K128" s="1095"/>
    </row>
    <row r="129" spans="1:11" ht="18">
      <c r="A129" s="1095" t="s">
        <v>712</v>
      </c>
      <c r="B129" s="1095"/>
      <c r="C129" s="1095"/>
      <c r="D129" s="1095"/>
      <c r="E129" s="1095"/>
      <c r="F129" s="1095"/>
      <c r="G129" s="1095"/>
      <c r="H129" s="1095"/>
      <c r="I129" s="1095"/>
      <c r="J129" s="1095"/>
      <c r="K129" s="1095"/>
    </row>
    <row r="130" spans="1:11" ht="30" customHeight="1">
      <c r="A130" s="1096" t="s">
        <v>2</v>
      </c>
      <c r="B130" s="1096"/>
      <c r="C130" s="1096"/>
      <c r="D130" s="1096"/>
      <c r="E130" s="1096"/>
      <c r="F130" s="1096"/>
      <c r="G130" s="1096"/>
      <c r="H130" s="1096"/>
      <c r="I130" s="1096"/>
      <c r="J130" s="1096"/>
      <c r="K130" s="1096"/>
    </row>
    <row r="131" spans="1:11">
      <c r="A131" s="19"/>
      <c r="B131" s="386"/>
      <c r="C131" s="122"/>
      <c r="D131" s="386"/>
      <c r="E131" s="122"/>
      <c r="F131" s="387"/>
      <c r="G131" s="386"/>
      <c r="H131" s="386"/>
      <c r="I131" s="386"/>
      <c r="J131" s="386"/>
      <c r="K131" s="372"/>
    </row>
    <row r="132" spans="1:11" ht="30" customHeight="1">
      <c r="A132" s="25" t="s">
        <v>1235</v>
      </c>
      <c r="B132" s="382" t="s">
        <v>396</v>
      </c>
      <c r="C132" s="382" t="s">
        <v>428</v>
      </c>
      <c r="D132" s="382" t="s">
        <v>429</v>
      </c>
      <c r="E132" s="382" t="s">
        <v>430</v>
      </c>
      <c r="F132" s="382" t="s">
        <v>431</v>
      </c>
      <c r="G132" s="382" t="s">
        <v>432</v>
      </c>
      <c r="H132" s="382" t="s">
        <v>433</v>
      </c>
      <c r="I132" s="382" t="s">
        <v>434</v>
      </c>
      <c r="J132" s="383" t="s">
        <v>713</v>
      </c>
      <c r="K132" s="382" t="s">
        <v>1234</v>
      </c>
    </row>
    <row r="133" spans="1:11">
      <c r="A133" s="121" t="s">
        <v>1232</v>
      </c>
      <c r="B133" s="862">
        <v>0</v>
      </c>
      <c r="C133" s="862">
        <v>50000</v>
      </c>
      <c r="D133" s="862">
        <v>15000</v>
      </c>
      <c r="E133" s="862">
        <v>0</v>
      </c>
      <c r="F133" s="862">
        <v>0</v>
      </c>
      <c r="G133" s="862">
        <v>0</v>
      </c>
      <c r="H133" s="862">
        <v>0</v>
      </c>
      <c r="I133" s="862">
        <v>0</v>
      </c>
      <c r="J133" s="862">
        <v>65000</v>
      </c>
      <c r="K133" s="818">
        <v>5.2887655429247213E-2</v>
      </c>
    </row>
    <row r="134" spans="1:11">
      <c r="A134" s="121" t="s">
        <v>1231</v>
      </c>
      <c r="B134" s="862">
        <v>7271.6</v>
      </c>
      <c r="C134" s="862">
        <v>120350</v>
      </c>
      <c r="D134" s="862">
        <v>60000</v>
      </c>
      <c r="E134" s="862">
        <v>0</v>
      </c>
      <c r="F134" s="862">
        <v>0</v>
      </c>
      <c r="G134" s="862">
        <v>0</v>
      </c>
      <c r="H134" s="862">
        <v>0</v>
      </c>
      <c r="I134" s="862">
        <v>80550</v>
      </c>
      <c r="J134" s="862">
        <v>268171.59999999998</v>
      </c>
      <c r="K134" s="818">
        <v>0.21819949502630631</v>
      </c>
    </row>
    <row r="135" spans="1:11">
      <c r="A135" s="121" t="s">
        <v>1230</v>
      </c>
      <c r="B135" s="862">
        <v>6860</v>
      </c>
      <c r="C135" s="862">
        <v>328739.46865</v>
      </c>
      <c r="D135" s="862">
        <v>103500</v>
      </c>
      <c r="E135" s="862">
        <v>0</v>
      </c>
      <c r="F135" s="862">
        <v>0</v>
      </c>
      <c r="G135" s="862">
        <v>10000</v>
      </c>
      <c r="H135" s="862">
        <v>0</v>
      </c>
      <c r="I135" s="862">
        <v>75000</v>
      </c>
      <c r="J135" s="862">
        <v>524099.46865</v>
      </c>
      <c r="K135" s="818">
        <v>0.42643680167096537</v>
      </c>
    </row>
    <row r="136" spans="1:11">
      <c r="A136" s="121" t="s">
        <v>1229</v>
      </c>
      <c r="B136" s="862">
        <v>13450.58344</v>
      </c>
      <c r="C136" s="862">
        <v>46950.088020000003</v>
      </c>
      <c r="D136" s="862">
        <v>16000</v>
      </c>
      <c r="E136" s="862">
        <v>0</v>
      </c>
      <c r="F136" s="862">
        <v>4621.8430399999997</v>
      </c>
      <c r="G136" s="862">
        <v>5488</v>
      </c>
      <c r="H136" s="862">
        <v>0</v>
      </c>
      <c r="I136" s="862">
        <v>18087</v>
      </c>
      <c r="J136" s="862">
        <v>104597.51450000002</v>
      </c>
      <c r="K136" s="818">
        <v>8.5106420086641377E-2</v>
      </c>
    </row>
    <row r="137" spans="1:11">
      <c r="A137" s="121" t="s">
        <v>1228</v>
      </c>
      <c r="B137" s="862">
        <v>1000</v>
      </c>
      <c r="C137" s="862">
        <v>48583.805869999997</v>
      </c>
      <c r="D137" s="862">
        <v>6000</v>
      </c>
      <c r="E137" s="862">
        <v>0</v>
      </c>
      <c r="F137" s="862">
        <v>7000</v>
      </c>
      <c r="G137" s="862">
        <v>2550</v>
      </c>
      <c r="H137" s="862">
        <v>0</v>
      </c>
      <c r="I137" s="862">
        <v>32000</v>
      </c>
      <c r="J137" s="862">
        <v>97133.805869999997</v>
      </c>
      <c r="K137" s="818">
        <v>7.903352700590692E-2</v>
      </c>
    </row>
    <row r="138" spans="1:11">
      <c r="A138" s="121" t="s">
        <v>1227</v>
      </c>
      <c r="B138" s="862">
        <v>6244.6322099999998</v>
      </c>
      <c r="C138" s="862">
        <v>47208.857609999999</v>
      </c>
      <c r="D138" s="862">
        <v>27461</v>
      </c>
      <c r="E138" s="862">
        <v>0</v>
      </c>
      <c r="F138" s="862">
        <v>640</v>
      </c>
      <c r="G138" s="862">
        <v>500</v>
      </c>
      <c r="H138" s="862">
        <v>0</v>
      </c>
      <c r="I138" s="862">
        <v>11000</v>
      </c>
      <c r="J138" s="862">
        <v>93054.489820000003</v>
      </c>
      <c r="K138" s="818">
        <v>7.5714366057608506E-2</v>
      </c>
    </row>
    <row r="139" spans="1:11">
      <c r="A139" s="121" t="s">
        <v>1226</v>
      </c>
      <c r="B139" s="862">
        <v>4414.4485400000003</v>
      </c>
      <c r="C139" s="862">
        <v>6682.3974500000004</v>
      </c>
      <c r="D139" s="862">
        <v>1129.6079999999999</v>
      </c>
      <c r="E139" s="862">
        <v>0</v>
      </c>
      <c r="F139" s="862">
        <v>1070</v>
      </c>
      <c r="G139" s="862">
        <v>214</v>
      </c>
      <c r="H139" s="862">
        <v>0</v>
      </c>
      <c r="I139" s="862">
        <v>0</v>
      </c>
      <c r="J139" s="862">
        <v>13510.453990000002</v>
      </c>
      <c r="K139" s="818">
        <v>1.0992865158704896E-2</v>
      </c>
    </row>
    <row r="140" spans="1:11">
      <c r="A140" s="121" t="s">
        <v>1225</v>
      </c>
      <c r="B140" s="862">
        <v>3015.4811</v>
      </c>
      <c r="C140" s="862">
        <v>5225.4970400000002</v>
      </c>
      <c r="D140" s="862">
        <v>2561</v>
      </c>
      <c r="E140" s="862">
        <v>0</v>
      </c>
      <c r="F140" s="862">
        <v>985</v>
      </c>
      <c r="G140" s="862">
        <v>600</v>
      </c>
      <c r="H140" s="862">
        <v>0</v>
      </c>
      <c r="I140" s="862">
        <v>0</v>
      </c>
      <c r="J140" s="862">
        <v>12386.978139999999</v>
      </c>
      <c r="K140" s="818">
        <v>1.0078742025814423E-2</v>
      </c>
    </row>
    <row r="141" spans="1:11">
      <c r="A141" s="121" t="s">
        <v>1224</v>
      </c>
      <c r="B141" s="862">
        <v>1874.6918899999998</v>
      </c>
      <c r="C141" s="862">
        <v>1348.3205800000001</v>
      </c>
      <c r="D141" s="862">
        <v>480</v>
      </c>
      <c r="E141" s="862">
        <v>0</v>
      </c>
      <c r="F141" s="862">
        <v>120</v>
      </c>
      <c r="G141" s="862">
        <v>120</v>
      </c>
      <c r="H141" s="862">
        <v>0</v>
      </c>
      <c r="I141" s="862">
        <v>0</v>
      </c>
      <c r="J141" s="862">
        <v>3943.0124699999997</v>
      </c>
      <c r="K141" s="818">
        <v>3.208256690255153E-3</v>
      </c>
    </row>
    <row r="142" spans="1:11">
      <c r="A142" s="121" t="s">
        <v>1223</v>
      </c>
      <c r="B142" s="862">
        <v>4044.74226</v>
      </c>
      <c r="C142" s="862">
        <v>2495.1490199999998</v>
      </c>
      <c r="D142" s="862">
        <v>3580.3366000000001</v>
      </c>
      <c r="E142" s="862">
        <v>0</v>
      </c>
      <c r="F142" s="862">
        <v>1400.8</v>
      </c>
      <c r="G142" s="862">
        <v>390.96346999999997</v>
      </c>
      <c r="H142" s="862">
        <v>0</v>
      </c>
      <c r="I142" s="862">
        <v>170</v>
      </c>
      <c r="J142" s="862">
        <v>12081.99135</v>
      </c>
      <c r="K142" s="818">
        <v>9.8305876218145443E-3</v>
      </c>
    </row>
    <row r="143" spans="1:11">
      <c r="A143" s="121" t="s">
        <v>1222</v>
      </c>
      <c r="B143" s="862">
        <v>3922.8768799999998</v>
      </c>
      <c r="C143" s="862">
        <v>4086.1703900000002</v>
      </c>
      <c r="D143" s="862">
        <v>2882.5382799999998</v>
      </c>
      <c r="E143" s="862">
        <v>0</v>
      </c>
      <c r="F143" s="862">
        <v>850.78652</v>
      </c>
      <c r="G143" s="862">
        <v>4768.0973199999999</v>
      </c>
      <c r="H143" s="862">
        <v>0</v>
      </c>
      <c r="I143" s="862">
        <v>342</v>
      </c>
      <c r="J143" s="862">
        <v>16852.469389999998</v>
      </c>
      <c r="K143" s="818">
        <v>1.3712116834311628E-2</v>
      </c>
    </row>
    <row r="144" spans="1:11">
      <c r="A144" s="121" t="s">
        <v>1221</v>
      </c>
      <c r="B144" s="862">
        <v>3204.8685099999998</v>
      </c>
      <c r="C144" s="862">
        <v>2723.3969500000003</v>
      </c>
      <c r="D144" s="862">
        <v>4037.6120299999998</v>
      </c>
      <c r="E144" s="862">
        <v>0</v>
      </c>
      <c r="F144" s="862">
        <v>1642.8514499999999</v>
      </c>
      <c r="G144" s="862">
        <v>2398.9438700000001</v>
      </c>
      <c r="H144" s="862">
        <v>0</v>
      </c>
      <c r="I144" s="862">
        <v>795.7571999999999</v>
      </c>
      <c r="J144" s="862">
        <v>14803.43001</v>
      </c>
      <c r="K144" s="818">
        <v>1.2044903162151656E-2</v>
      </c>
    </row>
    <row r="145" spans="1:11">
      <c r="A145" s="121" t="s">
        <v>1220</v>
      </c>
      <c r="B145" s="862">
        <v>198.66288</v>
      </c>
      <c r="C145" s="862">
        <v>189.27898000000002</v>
      </c>
      <c r="D145" s="862">
        <v>271.93092999999999</v>
      </c>
      <c r="E145" s="862">
        <v>0</v>
      </c>
      <c r="F145" s="862">
        <v>253.71913000000001</v>
      </c>
      <c r="G145" s="862">
        <v>344.35327000000001</v>
      </c>
      <c r="H145" s="862">
        <v>0</v>
      </c>
      <c r="I145" s="862">
        <v>212.60982000000001</v>
      </c>
      <c r="J145" s="862">
        <v>1470.55501</v>
      </c>
      <c r="K145" s="818">
        <v>1.1965262562866645E-3</v>
      </c>
    </row>
    <row r="146" spans="1:11">
      <c r="A146" s="121" t="s">
        <v>1219</v>
      </c>
      <c r="B146" s="862">
        <v>744.54</v>
      </c>
      <c r="C146" s="862">
        <v>128.62973</v>
      </c>
      <c r="D146" s="862">
        <v>57.086970000000001</v>
      </c>
      <c r="E146" s="862">
        <v>0</v>
      </c>
      <c r="F146" s="862">
        <v>226.97200000000001</v>
      </c>
      <c r="G146" s="862">
        <v>522.18593999999996</v>
      </c>
      <c r="H146" s="862">
        <v>0</v>
      </c>
      <c r="I146" s="862">
        <v>235.07566</v>
      </c>
      <c r="J146" s="862">
        <v>1914.4902999999999</v>
      </c>
      <c r="K146" s="818">
        <v>1.557736973985171E-3</v>
      </c>
    </row>
    <row r="147" spans="1:11">
      <c r="A147" s="25" t="s">
        <v>7</v>
      </c>
      <c r="B147" s="380">
        <v>56247.127710000008</v>
      </c>
      <c r="C147" s="380">
        <v>664711.06029000005</v>
      </c>
      <c r="D147" s="380">
        <v>242961.11281000002</v>
      </c>
      <c r="E147" s="380">
        <v>0</v>
      </c>
      <c r="F147" s="380">
        <v>18811.972140000002</v>
      </c>
      <c r="G147" s="380">
        <v>27896.543869999998</v>
      </c>
      <c r="H147" s="380">
        <v>0</v>
      </c>
      <c r="I147" s="380">
        <v>218392.44268000001</v>
      </c>
      <c r="J147" s="380">
        <v>1229020.2595000002</v>
      </c>
      <c r="K147" s="130">
        <v>1</v>
      </c>
    </row>
    <row r="148" spans="1:11">
      <c r="A148" s="379" t="s">
        <v>1218</v>
      </c>
      <c r="B148" s="818">
        <v>4.5765826295559128E-2</v>
      </c>
      <c r="C148" s="818">
        <v>0.54084630025580138</v>
      </c>
      <c r="D148" s="818">
        <v>0.19768682487694988</v>
      </c>
      <c r="E148" s="818">
        <v>0</v>
      </c>
      <c r="F148" s="818">
        <v>1.5306478468998744E-2</v>
      </c>
      <c r="G148" s="818">
        <v>2.2698196920975976E-2</v>
      </c>
      <c r="H148" s="818">
        <v>0</v>
      </c>
      <c r="I148" s="818">
        <v>0.1776963731817148</v>
      </c>
      <c r="J148" s="818">
        <v>1</v>
      </c>
      <c r="K148" s="863"/>
    </row>
    <row r="149" spans="1:11" ht="30" customHeight="1">
      <c r="A149" s="384" t="s">
        <v>1244</v>
      </c>
      <c r="B149" s="382" t="s">
        <v>396</v>
      </c>
      <c r="C149" s="382" t="s">
        <v>428</v>
      </c>
      <c r="D149" s="382" t="s">
        <v>429</v>
      </c>
      <c r="E149" s="382" t="s">
        <v>430</v>
      </c>
      <c r="F149" s="382" t="s">
        <v>431</v>
      </c>
      <c r="G149" s="382" t="s">
        <v>432</v>
      </c>
      <c r="H149" s="382" t="s">
        <v>433</v>
      </c>
      <c r="I149" s="382" t="s">
        <v>434</v>
      </c>
      <c r="J149" s="383" t="s">
        <v>713</v>
      </c>
      <c r="K149" s="382" t="s">
        <v>1101</v>
      </c>
    </row>
    <row r="150" spans="1:11">
      <c r="A150" s="121" t="s">
        <v>1232</v>
      </c>
      <c r="B150" s="862">
        <v>0</v>
      </c>
      <c r="C150" s="862">
        <v>3</v>
      </c>
      <c r="D150" s="862">
        <v>1</v>
      </c>
      <c r="E150" s="862">
        <v>0</v>
      </c>
      <c r="F150" s="862">
        <v>0</v>
      </c>
      <c r="G150" s="862">
        <v>0</v>
      </c>
      <c r="H150" s="862">
        <v>0</v>
      </c>
      <c r="I150" s="862">
        <v>0</v>
      </c>
      <c r="J150" s="862">
        <v>4</v>
      </c>
      <c r="K150" s="818">
        <v>9.46969696969697E-4</v>
      </c>
    </row>
    <row r="151" spans="1:11">
      <c r="A151" s="121" t="s">
        <v>1231</v>
      </c>
      <c r="B151" s="862">
        <v>1</v>
      </c>
      <c r="C151" s="862">
        <v>15</v>
      </c>
      <c r="D151" s="862">
        <v>6</v>
      </c>
      <c r="E151" s="862">
        <v>0</v>
      </c>
      <c r="F151" s="862">
        <v>0</v>
      </c>
      <c r="G151" s="862">
        <v>0</v>
      </c>
      <c r="H151" s="862">
        <v>0</v>
      </c>
      <c r="I151" s="862">
        <v>8</v>
      </c>
      <c r="J151" s="862">
        <v>30</v>
      </c>
      <c r="K151" s="818">
        <v>7.102272727272727E-3</v>
      </c>
    </row>
    <row r="152" spans="1:11">
      <c r="A152" s="121" t="s">
        <v>1230</v>
      </c>
      <c r="B152" s="862">
        <v>1</v>
      </c>
      <c r="C152" s="862">
        <v>66</v>
      </c>
      <c r="D152" s="862">
        <v>21</v>
      </c>
      <c r="E152" s="862">
        <v>0</v>
      </c>
      <c r="F152" s="862">
        <v>0</v>
      </c>
      <c r="G152" s="862">
        <v>2</v>
      </c>
      <c r="H152" s="862">
        <v>0</v>
      </c>
      <c r="I152" s="862">
        <v>15</v>
      </c>
      <c r="J152" s="862">
        <v>105</v>
      </c>
      <c r="K152" s="818">
        <v>2.4857954545454544E-2</v>
      </c>
    </row>
    <row r="153" spans="1:11">
      <c r="A153" s="121" t="s">
        <v>1229</v>
      </c>
      <c r="B153" s="862">
        <v>5</v>
      </c>
      <c r="C153" s="862">
        <v>20</v>
      </c>
      <c r="D153" s="862">
        <v>7</v>
      </c>
      <c r="E153" s="862">
        <v>0</v>
      </c>
      <c r="F153" s="862">
        <v>2</v>
      </c>
      <c r="G153" s="862">
        <v>2</v>
      </c>
      <c r="H153" s="862">
        <v>0</v>
      </c>
      <c r="I153" s="862">
        <v>7</v>
      </c>
      <c r="J153" s="862">
        <v>43</v>
      </c>
      <c r="K153" s="818">
        <v>1.0179924242424242E-2</v>
      </c>
    </row>
    <row r="154" spans="1:11">
      <c r="A154" s="121" t="s">
        <v>1228</v>
      </c>
      <c r="B154" s="862">
        <v>1</v>
      </c>
      <c r="C154" s="862">
        <v>49</v>
      </c>
      <c r="D154" s="862">
        <v>6</v>
      </c>
      <c r="E154" s="862">
        <v>0</v>
      </c>
      <c r="F154" s="862">
        <v>7</v>
      </c>
      <c r="G154" s="862">
        <v>3</v>
      </c>
      <c r="H154" s="862">
        <v>0</v>
      </c>
      <c r="I154" s="862">
        <v>32</v>
      </c>
      <c r="J154" s="862">
        <v>98</v>
      </c>
      <c r="K154" s="818">
        <v>2.3200757575757576E-2</v>
      </c>
    </row>
    <row r="155" spans="1:11">
      <c r="A155" s="121" t="s">
        <v>1227</v>
      </c>
      <c r="B155" s="862">
        <v>13</v>
      </c>
      <c r="C155" s="862">
        <v>87</v>
      </c>
      <c r="D155" s="862">
        <v>53</v>
      </c>
      <c r="E155" s="862">
        <v>0</v>
      </c>
      <c r="F155" s="862">
        <v>1</v>
      </c>
      <c r="G155" s="862">
        <v>1</v>
      </c>
      <c r="H155" s="862">
        <v>0</v>
      </c>
      <c r="I155" s="862">
        <v>22</v>
      </c>
      <c r="J155" s="862">
        <v>177</v>
      </c>
      <c r="K155" s="818">
        <v>4.1903409090909088E-2</v>
      </c>
    </row>
    <row r="156" spans="1:11">
      <c r="A156" s="121" t="s">
        <v>1226</v>
      </c>
      <c r="B156" s="862">
        <v>16</v>
      </c>
      <c r="C156" s="862">
        <v>23</v>
      </c>
      <c r="D156" s="862">
        <v>4</v>
      </c>
      <c r="E156" s="862">
        <v>0</v>
      </c>
      <c r="F156" s="862">
        <v>4</v>
      </c>
      <c r="G156" s="862">
        <v>1</v>
      </c>
      <c r="H156" s="862">
        <v>0</v>
      </c>
      <c r="I156" s="862">
        <v>0</v>
      </c>
      <c r="J156" s="862">
        <v>48</v>
      </c>
      <c r="K156" s="818">
        <v>1.1363636363636364E-2</v>
      </c>
    </row>
    <row r="157" spans="1:11">
      <c r="A157" s="121" t="s">
        <v>1225</v>
      </c>
      <c r="B157" s="862">
        <v>18</v>
      </c>
      <c r="C157" s="862">
        <v>30</v>
      </c>
      <c r="D157" s="862">
        <v>15</v>
      </c>
      <c r="E157" s="862">
        <v>0</v>
      </c>
      <c r="F157" s="862">
        <v>6</v>
      </c>
      <c r="G157" s="862">
        <v>3</v>
      </c>
      <c r="H157" s="862">
        <v>0</v>
      </c>
      <c r="I157" s="862">
        <v>0</v>
      </c>
      <c r="J157" s="862">
        <v>72</v>
      </c>
      <c r="K157" s="818">
        <v>1.7045454545454544E-2</v>
      </c>
    </row>
    <row r="158" spans="1:11">
      <c r="A158" s="121" t="s">
        <v>1224</v>
      </c>
      <c r="B158" s="862">
        <v>16</v>
      </c>
      <c r="C158" s="862">
        <v>11</v>
      </c>
      <c r="D158" s="862">
        <v>4</v>
      </c>
      <c r="E158" s="862">
        <v>0</v>
      </c>
      <c r="F158" s="862">
        <v>1</v>
      </c>
      <c r="G158" s="862">
        <v>1</v>
      </c>
      <c r="H158" s="862">
        <v>0</v>
      </c>
      <c r="I158" s="862">
        <v>0</v>
      </c>
      <c r="J158" s="862">
        <v>33</v>
      </c>
      <c r="K158" s="818">
        <v>7.8125E-3</v>
      </c>
    </row>
    <row r="159" spans="1:11">
      <c r="A159" s="121" t="s">
        <v>1223</v>
      </c>
      <c r="B159" s="862">
        <v>48</v>
      </c>
      <c r="C159" s="862">
        <v>32</v>
      </c>
      <c r="D159" s="862">
        <v>42</v>
      </c>
      <c r="E159" s="862">
        <v>0</v>
      </c>
      <c r="F159" s="862">
        <v>16</v>
      </c>
      <c r="G159" s="862">
        <v>5</v>
      </c>
      <c r="H159" s="862">
        <v>0</v>
      </c>
      <c r="I159" s="862">
        <v>2</v>
      </c>
      <c r="J159" s="862">
        <v>145</v>
      </c>
      <c r="K159" s="818">
        <v>3.4327651515151512E-2</v>
      </c>
    </row>
    <row r="160" spans="1:11">
      <c r="A160" s="121" t="s">
        <v>1222</v>
      </c>
      <c r="B160" s="862">
        <v>81</v>
      </c>
      <c r="C160" s="862">
        <v>80</v>
      </c>
      <c r="D160" s="862">
        <v>59</v>
      </c>
      <c r="E160" s="862">
        <v>0</v>
      </c>
      <c r="F160" s="862">
        <v>18</v>
      </c>
      <c r="G160" s="862">
        <v>88</v>
      </c>
      <c r="H160" s="862">
        <v>0</v>
      </c>
      <c r="I160" s="862">
        <v>7</v>
      </c>
      <c r="J160" s="862">
        <v>333</v>
      </c>
      <c r="K160" s="818">
        <v>7.8835227272727279E-2</v>
      </c>
    </row>
    <row r="161" spans="1:11">
      <c r="A161" s="121" t="s">
        <v>1221</v>
      </c>
      <c r="B161" s="862">
        <v>179</v>
      </c>
      <c r="C161" s="862">
        <v>156</v>
      </c>
      <c r="D161" s="862">
        <v>247</v>
      </c>
      <c r="E161" s="862">
        <v>0</v>
      </c>
      <c r="F161" s="862">
        <v>107</v>
      </c>
      <c r="G161" s="862">
        <v>148</v>
      </c>
      <c r="H161" s="862">
        <v>0</v>
      </c>
      <c r="I161" s="862">
        <v>57</v>
      </c>
      <c r="J161" s="862">
        <v>894</v>
      </c>
      <c r="K161" s="818">
        <v>0.21164772727272727</v>
      </c>
    </row>
    <row r="162" spans="1:11">
      <c r="A162" s="121" t="s">
        <v>1220</v>
      </c>
      <c r="B162" s="862">
        <v>40</v>
      </c>
      <c r="C162" s="862">
        <v>38</v>
      </c>
      <c r="D162" s="862">
        <v>55</v>
      </c>
      <c r="E162" s="862">
        <v>0</v>
      </c>
      <c r="F162" s="862">
        <v>52</v>
      </c>
      <c r="G162" s="862">
        <v>71</v>
      </c>
      <c r="H162" s="862">
        <v>0</v>
      </c>
      <c r="I162" s="862">
        <v>45</v>
      </c>
      <c r="J162" s="862">
        <v>301</v>
      </c>
      <c r="K162" s="818">
        <v>7.1259469696969696E-2</v>
      </c>
    </row>
    <row r="163" spans="1:11">
      <c r="A163" s="121" t="s">
        <v>1219</v>
      </c>
      <c r="B163" s="862">
        <v>653</v>
      </c>
      <c r="C163" s="862">
        <v>128</v>
      </c>
      <c r="D163" s="862">
        <v>42</v>
      </c>
      <c r="E163" s="862">
        <v>0</v>
      </c>
      <c r="F163" s="862">
        <v>167</v>
      </c>
      <c r="G163" s="862">
        <v>818</v>
      </c>
      <c r="H163" s="862">
        <v>0</v>
      </c>
      <c r="I163" s="862">
        <v>133</v>
      </c>
      <c r="J163" s="862">
        <v>1941</v>
      </c>
      <c r="K163" s="818">
        <v>0.45951704545454547</v>
      </c>
    </row>
    <row r="164" spans="1:11">
      <c r="A164" s="25" t="s">
        <v>7</v>
      </c>
      <c r="B164" s="380">
        <v>1072</v>
      </c>
      <c r="C164" s="380">
        <v>738</v>
      </c>
      <c r="D164" s="380">
        <v>562</v>
      </c>
      <c r="E164" s="380">
        <v>0</v>
      </c>
      <c r="F164" s="380">
        <v>381</v>
      </c>
      <c r="G164" s="380">
        <v>1143</v>
      </c>
      <c r="H164" s="380">
        <v>0</v>
      </c>
      <c r="I164" s="380">
        <v>328</v>
      </c>
      <c r="J164" s="380">
        <v>4224</v>
      </c>
      <c r="K164" s="130">
        <v>1</v>
      </c>
    </row>
    <row r="165" spans="1:11">
      <c r="A165" s="379" t="s">
        <v>1218</v>
      </c>
      <c r="B165" s="818">
        <v>0.25378787878787878</v>
      </c>
      <c r="C165" s="818">
        <v>0.17471590909090909</v>
      </c>
      <c r="D165" s="818">
        <v>0.13304924242424243</v>
      </c>
      <c r="E165" s="818">
        <v>0</v>
      </c>
      <c r="F165" s="818">
        <v>9.0198863636363633E-2</v>
      </c>
      <c r="G165" s="818">
        <v>0.27059659090909088</v>
      </c>
      <c r="H165" s="818">
        <v>0</v>
      </c>
      <c r="I165" s="818">
        <v>7.7651515151515152E-2</v>
      </c>
      <c r="J165" s="818">
        <v>1</v>
      </c>
      <c r="K165" s="861"/>
    </row>
    <row r="166" spans="1:11" ht="15.75" thickBot="1">
      <c r="A166" s="377"/>
      <c r="B166" s="376"/>
      <c r="C166" s="32"/>
      <c r="D166" s="376"/>
      <c r="E166" s="376"/>
      <c r="F166" s="376"/>
      <c r="G166" s="376"/>
      <c r="H166" s="376"/>
      <c r="I166" s="376"/>
      <c r="J166" s="375"/>
      <c r="K166" s="375"/>
    </row>
    <row r="167" spans="1:11" ht="15.75" thickTop="1">
      <c r="A167" s="1093" t="s">
        <v>1270</v>
      </c>
      <c r="B167" s="1094"/>
      <c r="C167" s="1094"/>
      <c r="D167" s="1094"/>
      <c r="E167" s="1094"/>
      <c r="F167" s="1094"/>
      <c r="G167" s="1094"/>
      <c r="H167" s="1094"/>
      <c r="I167" s="1094"/>
      <c r="J167" s="1094"/>
      <c r="K167" s="1094"/>
    </row>
    <row r="168" spans="1:11">
      <c r="A168" s="8"/>
      <c r="B168" s="1"/>
      <c r="C168" s="34"/>
      <c r="D168" s="34"/>
      <c r="E168" s="34"/>
      <c r="F168" s="34"/>
      <c r="G168" s="34"/>
      <c r="H168" s="1"/>
      <c r="I168" s="1"/>
      <c r="J168" s="1"/>
      <c r="K168" s="1"/>
    </row>
    <row r="169" spans="1:11" ht="30" customHeight="1">
      <c r="A169" s="1097" t="s">
        <v>395</v>
      </c>
      <c r="B169" s="1097"/>
      <c r="C169" s="1097"/>
      <c r="D169" s="1097"/>
      <c r="E169" s="1097"/>
      <c r="F169" s="1097"/>
      <c r="G169" s="1097"/>
      <c r="H169" s="1097"/>
      <c r="I169" s="1097"/>
      <c r="J169" s="1097"/>
      <c r="K169" s="1097"/>
    </row>
    <row r="170" spans="1:11" ht="18">
      <c r="A170" s="1095" t="s">
        <v>1236</v>
      </c>
      <c r="B170" s="1095"/>
      <c r="C170" s="1095"/>
      <c r="D170" s="1095"/>
      <c r="E170" s="1095"/>
      <c r="F170" s="1095"/>
      <c r="G170" s="1095"/>
      <c r="H170" s="1095"/>
      <c r="I170" s="1095"/>
      <c r="J170" s="1095"/>
      <c r="K170" s="1095"/>
    </row>
    <row r="171" spans="1:11" ht="18">
      <c r="A171" s="1095" t="s">
        <v>712</v>
      </c>
      <c r="B171" s="1095"/>
      <c r="C171" s="1095"/>
      <c r="D171" s="1095"/>
      <c r="E171" s="1095"/>
      <c r="F171" s="1095"/>
      <c r="G171" s="1095"/>
      <c r="H171" s="1095"/>
      <c r="I171" s="1095"/>
      <c r="J171" s="1095"/>
      <c r="K171" s="1095"/>
    </row>
    <row r="172" spans="1:11" ht="30" customHeight="1">
      <c r="A172" s="1096" t="s">
        <v>2</v>
      </c>
      <c r="B172" s="1096"/>
      <c r="C172" s="1096"/>
      <c r="D172" s="1096"/>
      <c r="E172" s="1096"/>
      <c r="F172" s="1096"/>
      <c r="G172" s="1096"/>
      <c r="H172" s="1096"/>
      <c r="I172" s="1096"/>
      <c r="J172" s="1096"/>
      <c r="K172" s="1096"/>
    </row>
    <row r="173" spans="1:11">
      <c r="A173" s="19"/>
      <c r="B173" s="386"/>
      <c r="C173" s="122"/>
      <c r="D173" s="386"/>
      <c r="E173" s="122"/>
      <c r="F173" s="387"/>
      <c r="G173" s="386"/>
      <c r="H173" s="386"/>
      <c r="I173" s="386"/>
      <c r="J173" s="386"/>
      <c r="K173" s="372"/>
    </row>
    <row r="174" spans="1:11" ht="30" customHeight="1">
      <c r="A174" s="25" t="s">
        <v>1235</v>
      </c>
      <c r="B174" s="382" t="s">
        <v>396</v>
      </c>
      <c r="C174" s="382" t="s">
        <v>428</v>
      </c>
      <c r="D174" s="382" t="s">
        <v>429</v>
      </c>
      <c r="E174" s="382" t="s">
        <v>430</v>
      </c>
      <c r="F174" s="382" t="s">
        <v>431</v>
      </c>
      <c r="G174" s="382" t="s">
        <v>432</v>
      </c>
      <c r="H174" s="382" t="s">
        <v>433</v>
      </c>
      <c r="I174" s="382" t="s">
        <v>434</v>
      </c>
      <c r="J174" s="383" t="s">
        <v>713</v>
      </c>
      <c r="K174" s="382" t="s">
        <v>1234</v>
      </c>
    </row>
    <row r="175" spans="1:11">
      <c r="A175" s="121" t="s">
        <v>1232</v>
      </c>
      <c r="B175" s="381">
        <v>0</v>
      </c>
      <c r="C175" s="381">
        <v>0</v>
      </c>
      <c r="D175" s="381">
        <v>0</v>
      </c>
      <c r="E175" s="381">
        <v>0</v>
      </c>
      <c r="F175" s="381">
        <v>0</v>
      </c>
      <c r="G175" s="381">
        <v>0</v>
      </c>
      <c r="H175" s="381">
        <v>0</v>
      </c>
      <c r="I175" s="381">
        <v>0</v>
      </c>
      <c r="J175" s="381">
        <v>0</v>
      </c>
      <c r="K175" s="131">
        <v>0</v>
      </c>
    </row>
    <row r="176" spans="1:11">
      <c r="A176" s="121" t="s">
        <v>1231</v>
      </c>
      <c r="B176" s="381">
        <v>0</v>
      </c>
      <c r="C176" s="381">
        <v>0</v>
      </c>
      <c r="D176" s="381">
        <v>0</v>
      </c>
      <c r="E176" s="381">
        <v>0</v>
      </c>
      <c r="F176" s="381">
        <v>0</v>
      </c>
      <c r="G176" s="381">
        <v>0</v>
      </c>
      <c r="H176" s="381">
        <v>0</v>
      </c>
      <c r="I176" s="381">
        <v>0</v>
      </c>
      <c r="J176" s="381">
        <v>0</v>
      </c>
      <c r="K176" s="131">
        <v>0</v>
      </c>
    </row>
    <row r="177" spans="1:11">
      <c r="A177" s="121" t="s">
        <v>1230</v>
      </c>
      <c r="B177" s="381">
        <v>0</v>
      </c>
      <c r="C177" s="381">
        <v>0</v>
      </c>
      <c r="D177" s="381">
        <v>0</v>
      </c>
      <c r="E177" s="381">
        <v>0</v>
      </c>
      <c r="F177" s="381">
        <v>0</v>
      </c>
      <c r="G177" s="381">
        <v>0</v>
      </c>
      <c r="H177" s="381">
        <v>0</v>
      </c>
      <c r="I177" s="381">
        <v>0</v>
      </c>
      <c r="J177" s="381">
        <v>0</v>
      </c>
      <c r="K177" s="131">
        <v>0</v>
      </c>
    </row>
    <row r="178" spans="1:11">
      <c r="A178" s="121" t="s">
        <v>1229</v>
      </c>
      <c r="B178" s="381">
        <v>0</v>
      </c>
      <c r="C178" s="381">
        <v>0</v>
      </c>
      <c r="D178" s="381">
        <v>0</v>
      </c>
      <c r="E178" s="381">
        <v>0</v>
      </c>
      <c r="F178" s="381">
        <v>0</v>
      </c>
      <c r="G178" s="381">
        <v>0</v>
      </c>
      <c r="H178" s="381">
        <v>0</v>
      </c>
      <c r="I178" s="381">
        <v>0</v>
      </c>
      <c r="J178" s="381">
        <v>0</v>
      </c>
      <c r="K178" s="131">
        <v>0</v>
      </c>
    </row>
    <row r="179" spans="1:11">
      <c r="A179" s="121" t="s">
        <v>1228</v>
      </c>
      <c r="B179" s="381">
        <v>0</v>
      </c>
      <c r="C179" s="381">
        <v>0</v>
      </c>
      <c r="D179" s="381">
        <v>0</v>
      </c>
      <c r="E179" s="381">
        <v>0</v>
      </c>
      <c r="F179" s="381">
        <v>0</v>
      </c>
      <c r="G179" s="381">
        <v>0</v>
      </c>
      <c r="H179" s="381">
        <v>0</v>
      </c>
      <c r="I179" s="381">
        <v>0</v>
      </c>
      <c r="J179" s="381">
        <v>0</v>
      </c>
      <c r="K179" s="131">
        <v>0</v>
      </c>
    </row>
    <row r="180" spans="1:11">
      <c r="A180" s="121" t="s">
        <v>1227</v>
      </c>
      <c r="B180" s="381">
        <v>0</v>
      </c>
      <c r="C180" s="381">
        <v>0</v>
      </c>
      <c r="D180" s="381">
        <v>0</v>
      </c>
      <c r="E180" s="381">
        <v>0</v>
      </c>
      <c r="F180" s="381">
        <v>0</v>
      </c>
      <c r="G180" s="381">
        <v>0</v>
      </c>
      <c r="H180" s="381">
        <v>0</v>
      </c>
      <c r="I180" s="381">
        <v>0</v>
      </c>
      <c r="J180" s="381">
        <v>0</v>
      </c>
      <c r="K180" s="131">
        <v>0</v>
      </c>
    </row>
    <row r="181" spans="1:11">
      <c r="A181" s="121" t="s">
        <v>1226</v>
      </c>
      <c r="B181" s="381">
        <v>0</v>
      </c>
      <c r="C181" s="381">
        <v>0</v>
      </c>
      <c r="D181" s="381">
        <v>0</v>
      </c>
      <c r="E181" s="381">
        <v>0</v>
      </c>
      <c r="F181" s="381">
        <v>0</v>
      </c>
      <c r="G181" s="381">
        <v>0</v>
      </c>
      <c r="H181" s="381">
        <v>0</v>
      </c>
      <c r="I181" s="381">
        <v>0</v>
      </c>
      <c r="J181" s="381">
        <v>0</v>
      </c>
      <c r="K181" s="131">
        <v>0</v>
      </c>
    </row>
    <row r="182" spans="1:11">
      <c r="A182" s="121" t="s">
        <v>1225</v>
      </c>
      <c r="B182" s="381">
        <v>0</v>
      </c>
      <c r="C182" s="381">
        <v>0</v>
      </c>
      <c r="D182" s="381">
        <v>0</v>
      </c>
      <c r="E182" s="381">
        <v>0</v>
      </c>
      <c r="F182" s="381">
        <v>0</v>
      </c>
      <c r="G182" s="381">
        <v>0</v>
      </c>
      <c r="H182" s="381">
        <v>0</v>
      </c>
      <c r="I182" s="381">
        <v>0</v>
      </c>
      <c r="J182" s="381">
        <v>0</v>
      </c>
      <c r="K182" s="131">
        <v>0</v>
      </c>
    </row>
    <row r="183" spans="1:11">
      <c r="A183" s="121" t="s">
        <v>1224</v>
      </c>
      <c r="B183" s="381">
        <v>0</v>
      </c>
      <c r="C183" s="381">
        <v>0</v>
      </c>
      <c r="D183" s="381">
        <v>0</v>
      </c>
      <c r="E183" s="381">
        <v>0</v>
      </c>
      <c r="F183" s="381">
        <v>0</v>
      </c>
      <c r="G183" s="381">
        <v>0</v>
      </c>
      <c r="H183" s="381">
        <v>0</v>
      </c>
      <c r="I183" s="381">
        <v>0</v>
      </c>
      <c r="J183" s="381">
        <v>0</v>
      </c>
      <c r="K183" s="131">
        <v>0</v>
      </c>
    </row>
    <row r="184" spans="1:11">
      <c r="A184" s="121" t="s">
        <v>1223</v>
      </c>
      <c r="B184" s="381">
        <v>0</v>
      </c>
      <c r="C184" s="381">
        <v>0</v>
      </c>
      <c r="D184" s="381">
        <v>0</v>
      </c>
      <c r="E184" s="381">
        <v>0</v>
      </c>
      <c r="F184" s="381">
        <v>0</v>
      </c>
      <c r="G184" s="381">
        <v>0</v>
      </c>
      <c r="H184" s="381">
        <v>0</v>
      </c>
      <c r="I184" s="381">
        <v>0</v>
      </c>
      <c r="J184" s="381">
        <v>0</v>
      </c>
      <c r="K184" s="131">
        <v>0</v>
      </c>
    </row>
    <row r="185" spans="1:11">
      <c r="A185" s="121" t="s">
        <v>1222</v>
      </c>
      <c r="B185" s="381">
        <v>0</v>
      </c>
      <c r="C185" s="381">
        <v>0</v>
      </c>
      <c r="D185" s="381">
        <v>0</v>
      </c>
      <c r="E185" s="381">
        <v>0</v>
      </c>
      <c r="F185" s="381">
        <v>0</v>
      </c>
      <c r="G185" s="381">
        <v>0</v>
      </c>
      <c r="H185" s="381">
        <v>0</v>
      </c>
      <c r="I185" s="381">
        <v>0</v>
      </c>
      <c r="J185" s="381">
        <v>0</v>
      </c>
      <c r="K185" s="131">
        <v>0</v>
      </c>
    </row>
    <row r="186" spans="1:11">
      <c r="A186" s="121" t="s">
        <v>1221</v>
      </c>
      <c r="B186" s="381">
        <v>30</v>
      </c>
      <c r="C186" s="381">
        <v>0</v>
      </c>
      <c r="D186" s="381">
        <v>0</v>
      </c>
      <c r="E186" s="381">
        <v>0</v>
      </c>
      <c r="F186" s="381">
        <v>0</v>
      </c>
      <c r="G186" s="381">
        <v>0</v>
      </c>
      <c r="H186" s="381">
        <v>0</v>
      </c>
      <c r="I186" s="381">
        <v>0</v>
      </c>
      <c r="J186" s="381">
        <v>30</v>
      </c>
      <c r="K186" s="131">
        <v>1</v>
      </c>
    </row>
    <row r="187" spans="1:11">
      <c r="A187" s="121" t="s">
        <v>1220</v>
      </c>
      <c r="B187" s="381">
        <v>0</v>
      </c>
      <c r="C187" s="381">
        <v>0</v>
      </c>
      <c r="D187" s="381">
        <v>0</v>
      </c>
      <c r="E187" s="381">
        <v>0</v>
      </c>
      <c r="F187" s="381">
        <v>0</v>
      </c>
      <c r="G187" s="381">
        <v>0</v>
      </c>
      <c r="H187" s="381">
        <v>0</v>
      </c>
      <c r="I187" s="381">
        <v>0</v>
      </c>
      <c r="J187" s="381">
        <v>0</v>
      </c>
      <c r="K187" s="131">
        <v>0</v>
      </c>
    </row>
    <row r="188" spans="1:11">
      <c r="A188" s="121" t="s">
        <v>1219</v>
      </c>
      <c r="B188" s="381">
        <v>0</v>
      </c>
      <c r="C188" s="381">
        <v>0</v>
      </c>
      <c r="D188" s="381">
        <v>0</v>
      </c>
      <c r="E188" s="381">
        <v>0</v>
      </c>
      <c r="F188" s="381">
        <v>0</v>
      </c>
      <c r="G188" s="381">
        <v>0</v>
      </c>
      <c r="H188" s="381">
        <v>0</v>
      </c>
      <c r="I188" s="381">
        <v>0</v>
      </c>
      <c r="J188" s="381">
        <v>0</v>
      </c>
      <c r="K188" s="131">
        <v>0</v>
      </c>
    </row>
    <row r="189" spans="1:11">
      <c r="A189" s="25" t="s">
        <v>7</v>
      </c>
      <c r="B189" s="380">
        <v>30</v>
      </c>
      <c r="C189" s="380">
        <v>0</v>
      </c>
      <c r="D189" s="380">
        <v>0</v>
      </c>
      <c r="E189" s="380">
        <v>0</v>
      </c>
      <c r="F189" s="380">
        <v>0</v>
      </c>
      <c r="G189" s="380">
        <v>0</v>
      </c>
      <c r="H189" s="380">
        <v>0</v>
      </c>
      <c r="I189" s="380">
        <v>0</v>
      </c>
      <c r="J189" s="380">
        <v>30</v>
      </c>
      <c r="K189" s="130">
        <v>1</v>
      </c>
    </row>
    <row r="190" spans="1:11">
      <c r="A190" s="379" t="s">
        <v>1218</v>
      </c>
      <c r="B190" s="131">
        <v>1</v>
      </c>
      <c r="C190" s="131">
        <v>0</v>
      </c>
      <c r="D190" s="131">
        <v>0</v>
      </c>
      <c r="E190" s="131">
        <v>0</v>
      </c>
      <c r="F190" s="131">
        <v>0</v>
      </c>
      <c r="G190" s="131">
        <v>0</v>
      </c>
      <c r="H190" s="131">
        <v>0</v>
      </c>
      <c r="I190" s="131">
        <v>0</v>
      </c>
      <c r="J190" s="131">
        <v>1</v>
      </c>
      <c r="K190" s="385"/>
    </row>
    <row r="191" spans="1:11" ht="30" customHeight="1">
      <c r="A191" s="384" t="s">
        <v>1244</v>
      </c>
      <c r="B191" s="382" t="s">
        <v>396</v>
      </c>
      <c r="C191" s="382" t="s">
        <v>428</v>
      </c>
      <c r="D191" s="382" t="s">
        <v>429</v>
      </c>
      <c r="E191" s="382" t="s">
        <v>430</v>
      </c>
      <c r="F191" s="382" t="s">
        <v>431</v>
      </c>
      <c r="G191" s="382" t="s">
        <v>432</v>
      </c>
      <c r="H191" s="382" t="s">
        <v>433</v>
      </c>
      <c r="I191" s="382" t="s">
        <v>434</v>
      </c>
      <c r="J191" s="383" t="s">
        <v>713</v>
      </c>
      <c r="K191" s="382" t="s">
        <v>1101</v>
      </c>
    </row>
    <row r="192" spans="1:11">
      <c r="A192" s="121" t="s">
        <v>1232</v>
      </c>
      <c r="B192" s="381">
        <v>0</v>
      </c>
      <c r="C192" s="381">
        <v>0</v>
      </c>
      <c r="D192" s="381">
        <v>0</v>
      </c>
      <c r="E192" s="381">
        <v>0</v>
      </c>
      <c r="F192" s="381">
        <v>0</v>
      </c>
      <c r="G192" s="381">
        <v>0</v>
      </c>
      <c r="H192" s="381">
        <v>0</v>
      </c>
      <c r="I192" s="381">
        <v>0</v>
      </c>
      <c r="J192" s="381">
        <v>0</v>
      </c>
      <c r="K192" s="131">
        <v>0</v>
      </c>
    </row>
    <row r="193" spans="1:11">
      <c r="A193" s="121" t="s">
        <v>1231</v>
      </c>
      <c r="B193" s="381">
        <v>0</v>
      </c>
      <c r="C193" s="381">
        <v>0</v>
      </c>
      <c r="D193" s="381">
        <v>0</v>
      </c>
      <c r="E193" s="381">
        <v>0</v>
      </c>
      <c r="F193" s="381">
        <v>0</v>
      </c>
      <c r="G193" s="381">
        <v>0</v>
      </c>
      <c r="H193" s="381">
        <v>0</v>
      </c>
      <c r="I193" s="381">
        <v>0</v>
      </c>
      <c r="J193" s="381">
        <v>0</v>
      </c>
      <c r="K193" s="131">
        <v>0</v>
      </c>
    </row>
    <row r="194" spans="1:11">
      <c r="A194" s="121" t="s">
        <v>1230</v>
      </c>
      <c r="B194" s="381">
        <v>0</v>
      </c>
      <c r="C194" s="381">
        <v>0</v>
      </c>
      <c r="D194" s="381">
        <v>0</v>
      </c>
      <c r="E194" s="381">
        <v>0</v>
      </c>
      <c r="F194" s="381">
        <v>0</v>
      </c>
      <c r="G194" s="381">
        <v>0</v>
      </c>
      <c r="H194" s="381">
        <v>0</v>
      </c>
      <c r="I194" s="381">
        <v>0</v>
      </c>
      <c r="J194" s="381">
        <v>0</v>
      </c>
      <c r="K194" s="131">
        <v>0</v>
      </c>
    </row>
    <row r="195" spans="1:11">
      <c r="A195" s="121" t="s">
        <v>1229</v>
      </c>
      <c r="B195" s="381">
        <v>0</v>
      </c>
      <c r="C195" s="381">
        <v>0</v>
      </c>
      <c r="D195" s="381">
        <v>0</v>
      </c>
      <c r="E195" s="381">
        <v>0</v>
      </c>
      <c r="F195" s="381">
        <v>0</v>
      </c>
      <c r="G195" s="381">
        <v>0</v>
      </c>
      <c r="H195" s="381">
        <v>0</v>
      </c>
      <c r="I195" s="381">
        <v>0</v>
      </c>
      <c r="J195" s="381">
        <v>0</v>
      </c>
      <c r="K195" s="131">
        <v>0</v>
      </c>
    </row>
    <row r="196" spans="1:11">
      <c r="A196" s="121" t="s">
        <v>1228</v>
      </c>
      <c r="B196" s="381">
        <v>0</v>
      </c>
      <c r="C196" s="381">
        <v>0</v>
      </c>
      <c r="D196" s="381">
        <v>0</v>
      </c>
      <c r="E196" s="381">
        <v>0</v>
      </c>
      <c r="F196" s="381">
        <v>0</v>
      </c>
      <c r="G196" s="381">
        <v>0</v>
      </c>
      <c r="H196" s="381">
        <v>0</v>
      </c>
      <c r="I196" s="381">
        <v>0</v>
      </c>
      <c r="J196" s="381">
        <v>0</v>
      </c>
      <c r="K196" s="131">
        <v>0</v>
      </c>
    </row>
    <row r="197" spans="1:11">
      <c r="A197" s="121" t="s">
        <v>1227</v>
      </c>
      <c r="B197" s="381">
        <v>0</v>
      </c>
      <c r="C197" s="381">
        <v>0</v>
      </c>
      <c r="D197" s="381">
        <v>0</v>
      </c>
      <c r="E197" s="381">
        <v>0</v>
      </c>
      <c r="F197" s="381">
        <v>0</v>
      </c>
      <c r="G197" s="381">
        <v>0</v>
      </c>
      <c r="H197" s="381">
        <v>0</v>
      </c>
      <c r="I197" s="381">
        <v>0</v>
      </c>
      <c r="J197" s="381">
        <v>0</v>
      </c>
      <c r="K197" s="131">
        <v>0</v>
      </c>
    </row>
    <row r="198" spans="1:11">
      <c r="A198" s="121" t="s">
        <v>1226</v>
      </c>
      <c r="B198" s="381">
        <v>0</v>
      </c>
      <c r="C198" s="381">
        <v>0</v>
      </c>
      <c r="D198" s="381">
        <v>0</v>
      </c>
      <c r="E198" s="381">
        <v>0</v>
      </c>
      <c r="F198" s="381">
        <v>0</v>
      </c>
      <c r="G198" s="381">
        <v>0</v>
      </c>
      <c r="H198" s="381">
        <v>0</v>
      </c>
      <c r="I198" s="381">
        <v>0</v>
      </c>
      <c r="J198" s="381">
        <v>0</v>
      </c>
      <c r="K198" s="131">
        <v>0</v>
      </c>
    </row>
    <row r="199" spans="1:11">
      <c r="A199" s="121" t="s">
        <v>1225</v>
      </c>
      <c r="B199" s="381">
        <v>0</v>
      </c>
      <c r="C199" s="381">
        <v>0</v>
      </c>
      <c r="D199" s="381">
        <v>0</v>
      </c>
      <c r="E199" s="381">
        <v>0</v>
      </c>
      <c r="F199" s="381">
        <v>0</v>
      </c>
      <c r="G199" s="381">
        <v>0</v>
      </c>
      <c r="H199" s="381">
        <v>0</v>
      </c>
      <c r="I199" s="381">
        <v>0</v>
      </c>
      <c r="J199" s="381">
        <v>0</v>
      </c>
      <c r="K199" s="131">
        <v>0</v>
      </c>
    </row>
    <row r="200" spans="1:11">
      <c r="A200" s="121" t="s">
        <v>1224</v>
      </c>
      <c r="B200" s="381">
        <v>0</v>
      </c>
      <c r="C200" s="381">
        <v>0</v>
      </c>
      <c r="D200" s="381">
        <v>0</v>
      </c>
      <c r="E200" s="381">
        <v>0</v>
      </c>
      <c r="F200" s="381">
        <v>0</v>
      </c>
      <c r="G200" s="381">
        <v>0</v>
      </c>
      <c r="H200" s="381">
        <v>0</v>
      </c>
      <c r="I200" s="381">
        <v>0</v>
      </c>
      <c r="J200" s="381">
        <v>0</v>
      </c>
      <c r="K200" s="131">
        <v>0</v>
      </c>
    </row>
    <row r="201" spans="1:11">
      <c r="A201" s="121" t="s">
        <v>1223</v>
      </c>
      <c r="B201" s="381">
        <v>0</v>
      </c>
      <c r="C201" s="381">
        <v>0</v>
      </c>
      <c r="D201" s="381">
        <v>0</v>
      </c>
      <c r="E201" s="381">
        <v>0</v>
      </c>
      <c r="F201" s="381">
        <v>0</v>
      </c>
      <c r="G201" s="381">
        <v>0</v>
      </c>
      <c r="H201" s="381">
        <v>0</v>
      </c>
      <c r="I201" s="381">
        <v>0</v>
      </c>
      <c r="J201" s="381">
        <v>0</v>
      </c>
      <c r="K201" s="131">
        <v>0</v>
      </c>
    </row>
    <row r="202" spans="1:11">
      <c r="A202" s="121" t="s">
        <v>1222</v>
      </c>
      <c r="B202" s="381">
        <v>0</v>
      </c>
      <c r="C202" s="381">
        <v>0</v>
      </c>
      <c r="D202" s="381">
        <v>0</v>
      </c>
      <c r="E202" s="381">
        <v>0</v>
      </c>
      <c r="F202" s="381">
        <v>0</v>
      </c>
      <c r="G202" s="381">
        <v>0</v>
      </c>
      <c r="H202" s="381">
        <v>0</v>
      </c>
      <c r="I202" s="381">
        <v>0</v>
      </c>
      <c r="J202" s="381">
        <v>0</v>
      </c>
      <c r="K202" s="131">
        <v>0</v>
      </c>
    </row>
    <row r="203" spans="1:11">
      <c r="A203" s="121" t="s">
        <v>1221</v>
      </c>
      <c r="B203" s="381">
        <v>1</v>
      </c>
      <c r="C203" s="381">
        <v>0</v>
      </c>
      <c r="D203" s="381">
        <v>0</v>
      </c>
      <c r="E203" s="381">
        <v>0</v>
      </c>
      <c r="F203" s="381">
        <v>0</v>
      </c>
      <c r="G203" s="381">
        <v>0</v>
      </c>
      <c r="H203" s="381">
        <v>0</v>
      </c>
      <c r="I203" s="381">
        <v>0</v>
      </c>
      <c r="J203" s="381">
        <v>1</v>
      </c>
      <c r="K203" s="131">
        <v>1</v>
      </c>
    </row>
    <row r="204" spans="1:11">
      <c r="A204" s="121" t="s">
        <v>1220</v>
      </c>
      <c r="B204" s="381">
        <v>0</v>
      </c>
      <c r="C204" s="381">
        <v>0</v>
      </c>
      <c r="D204" s="381">
        <v>0</v>
      </c>
      <c r="E204" s="381">
        <v>0</v>
      </c>
      <c r="F204" s="381">
        <v>0</v>
      </c>
      <c r="G204" s="381">
        <v>0</v>
      </c>
      <c r="H204" s="381">
        <v>0</v>
      </c>
      <c r="I204" s="381">
        <v>0</v>
      </c>
      <c r="J204" s="381">
        <v>0</v>
      </c>
      <c r="K204" s="131">
        <v>0</v>
      </c>
    </row>
    <row r="205" spans="1:11">
      <c r="A205" s="121" t="s">
        <v>1219</v>
      </c>
      <c r="B205" s="381">
        <v>0</v>
      </c>
      <c r="C205" s="381">
        <v>0</v>
      </c>
      <c r="D205" s="381">
        <v>0</v>
      </c>
      <c r="E205" s="381">
        <v>0</v>
      </c>
      <c r="F205" s="381">
        <v>0</v>
      </c>
      <c r="G205" s="381">
        <v>0</v>
      </c>
      <c r="H205" s="381">
        <v>0</v>
      </c>
      <c r="I205" s="381">
        <v>0</v>
      </c>
      <c r="J205" s="381">
        <v>0</v>
      </c>
      <c r="K205" s="131">
        <v>0</v>
      </c>
    </row>
    <row r="206" spans="1:11">
      <c r="A206" s="25" t="s">
        <v>7</v>
      </c>
      <c r="B206" s="380">
        <v>1</v>
      </c>
      <c r="C206" s="380">
        <v>0</v>
      </c>
      <c r="D206" s="380">
        <v>0</v>
      </c>
      <c r="E206" s="380">
        <v>0</v>
      </c>
      <c r="F206" s="380">
        <v>0</v>
      </c>
      <c r="G206" s="380">
        <v>0</v>
      </c>
      <c r="H206" s="380">
        <v>0</v>
      </c>
      <c r="I206" s="380">
        <v>0</v>
      </c>
      <c r="J206" s="380">
        <v>1</v>
      </c>
      <c r="K206" s="130">
        <v>1</v>
      </c>
    </row>
    <row r="207" spans="1:11">
      <c r="A207" s="379" t="s">
        <v>1218</v>
      </c>
      <c r="B207" s="131">
        <v>1</v>
      </c>
      <c r="C207" s="131">
        <v>0</v>
      </c>
      <c r="D207" s="131">
        <v>0</v>
      </c>
      <c r="E207" s="131">
        <v>0</v>
      </c>
      <c r="F207" s="131">
        <v>0</v>
      </c>
      <c r="G207" s="131">
        <v>0</v>
      </c>
      <c r="H207" s="131">
        <v>0</v>
      </c>
      <c r="I207" s="131">
        <v>0</v>
      </c>
      <c r="J207" s="131">
        <v>1</v>
      </c>
      <c r="K207" s="378"/>
    </row>
    <row r="208" spans="1:11" ht="15.75" thickBot="1">
      <c r="A208" s="377"/>
      <c r="B208" s="376"/>
      <c r="C208" s="32"/>
      <c r="D208" s="376"/>
      <c r="E208" s="376"/>
      <c r="F208" s="376"/>
      <c r="G208" s="376"/>
      <c r="H208" s="376"/>
      <c r="I208" s="376"/>
      <c r="J208" s="375"/>
      <c r="K208" s="375"/>
    </row>
    <row r="209" spans="1:11" ht="15.75" thickTop="1">
      <c r="A209" s="1093" t="s">
        <v>1269</v>
      </c>
      <c r="B209" s="1094"/>
      <c r="C209" s="1094"/>
      <c r="D209" s="1094"/>
      <c r="E209" s="1094"/>
      <c r="F209" s="1094"/>
      <c r="G209" s="1094"/>
      <c r="H209" s="1094"/>
      <c r="I209" s="1094"/>
      <c r="J209" s="1094"/>
      <c r="K209" s="1094"/>
    </row>
    <row r="210" spans="1:11">
      <c r="A210" s="374"/>
      <c r="B210" s="1"/>
      <c r="C210" s="34"/>
      <c r="D210" s="34"/>
      <c r="E210" s="34"/>
      <c r="F210" s="34"/>
      <c r="G210" s="1"/>
      <c r="H210" s="1"/>
      <c r="I210" s="1"/>
      <c r="J210" s="1"/>
      <c r="K210" s="1"/>
    </row>
  </sheetData>
  <mergeCells count="25">
    <mergeCell ref="A1:K1"/>
    <mergeCell ref="A2:K2"/>
    <mergeCell ref="A3:K3"/>
    <mergeCell ref="A4:K4"/>
    <mergeCell ref="A41:K41"/>
    <mergeCell ref="A43:K43"/>
    <mergeCell ref="A127:K127"/>
    <mergeCell ref="A128:K128"/>
    <mergeCell ref="A129:K129"/>
    <mergeCell ref="A130:K130"/>
    <mergeCell ref="A44:K44"/>
    <mergeCell ref="A45:K45"/>
    <mergeCell ref="A46:K46"/>
    <mergeCell ref="A85:K85"/>
    <mergeCell ref="A86:K86"/>
    <mergeCell ref="A83:K83"/>
    <mergeCell ref="A125:K125"/>
    <mergeCell ref="A167:K167"/>
    <mergeCell ref="A87:K87"/>
    <mergeCell ref="A88:K88"/>
    <mergeCell ref="A209:K209"/>
    <mergeCell ref="A169:K169"/>
    <mergeCell ref="A170:K170"/>
    <mergeCell ref="A171:K171"/>
    <mergeCell ref="A172:K172"/>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sqref="A1:F4"/>
    </sheetView>
  </sheetViews>
  <sheetFormatPr baseColWidth="10" defaultColWidth="9.140625" defaultRowHeight="15"/>
  <cols>
    <col min="1" max="1" width="104.42578125" style="111" bestFit="1" customWidth="1"/>
    <col min="2" max="6" width="10.7109375" style="111" customWidth="1"/>
    <col min="7" max="16384" width="9.140625" style="111"/>
  </cols>
  <sheetData>
    <row r="1" spans="1:21" ht="30" customHeight="1">
      <c r="A1" s="1057" t="s">
        <v>404</v>
      </c>
      <c r="B1" s="1057"/>
      <c r="C1" s="1057"/>
      <c r="D1" s="1057"/>
      <c r="E1" s="1057"/>
      <c r="F1" s="1057"/>
      <c r="G1" s="1"/>
      <c r="H1" s="1"/>
      <c r="I1" s="1"/>
      <c r="J1" s="1"/>
      <c r="K1" s="1"/>
      <c r="L1" s="1"/>
      <c r="M1" s="1"/>
      <c r="N1" s="1"/>
      <c r="O1" s="1"/>
      <c r="P1" s="1"/>
      <c r="Q1" s="1"/>
      <c r="R1" s="1"/>
      <c r="S1" s="1"/>
      <c r="T1" s="1"/>
      <c r="U1" s="1"/>
    </row>
    <row r="2" spans="1:21" ht="18">
      <c r="A2" s="1058" t="s">
        <v>1</v>
      </c>
      <c r="B2" s="1058"/>
      <c r="C2" s="1058"/>
      <c r="D2" s="1058"/>
      <c r="E2" s="1058"/>
      <c r="F2" s="1058"/>
      <c r="G2" s="1"/>
      <c r="H2" s="1"/>
      <c r="I2" s="1"/>
      <c r="J2" s="1"/>
      <c r="K2" s="1"/>
      <c r="L2" s="1"/>
      <c r="M2" s="1"/>
      <c r="N2" s="1"/>
      <c r="O2" s="1"/>
      <c r="P2" s="1"/>
      <c r="Q2" s="1"/>
      <c r="R2" s="1"/>
      <c r="S2" s="1"/>
      <c r="T2" s="1"/>
      <c r="U2" s="1"/>
    </row>
    <row r="3" spans="1:21" ht="18">
      <c r="A3" s="1058" t="s">
        <v>712</v>
      </c>
      <c r="B3" s="1058"/>
      <c r="C3" s="1058"/>
      <c r="D3" s="1058"/>
      <c r="E3" s="1058"/>
      <c r="F3" s="1058"/>
      <c r="G3" s="1"/>
      <c r="H3" s="1"/>
      <c r="I3" s="1"/>
      <c r="J3" s="1"/>
      <c r="K3" s="1"/>
      <c r="L3" s="1"/>
      <c r="M3" s="1"/>
      <c r="N3" s="1"/>
      <c r="O3" s="1"/>
      <c r="P3" s="1"/>
      <c r="Q3" s="1"/>
      <c r="R3" s="1"/>
      <c r="S3" s="1"/>
      <c r="T3" s="1"/>
      <c r="U3" s="1"/>
    </row>
    <row r="4" spans="1:21" ht="30" customHeight="1">
      <c r="A4" s="1062" t="s">
        <v>2</v>
      </c>
      <c r="B4" s="1062"/>
      <c r="C4" s="1062"/>
      <c r="D4" s="1062"/>
      <c r="E4" s="1062"/>
      <c r="F4" s="1062"/>
      <c r="G4" s="1"/>
      <c r="H4" s="1"/>
      <c r="I4" s="1"/>
      <c r="J4" s="1"/>
      <c r="K4" s="1"/>
      <c r="L4" s="1"/>
      <c r="M4" s="1"/>
      <c r="N4" s="1"/>
      <c r="O4" s="1"/>
      <c r="P4" s="1"/>
      <c r="Q4" s="1"/>
      <c r="R4" s="1"/>
      <c r="S4" s="1"/>
      <c r="T4" s="1"/>
      <c r="U4" s="1"/>
    </row>
    <row r="5" spans="1:21" ht="3.75" customHeight="1">
      <c r="A5" s="3"/>
      <c r="B5" s="399"/>
      <c r="C5" s="399"/>
      <c r="D5" s="399"/>
      <c r="E5" s="399"/>
      <c r="F5" s="399"/>
      <c r="G5" s="1"/>
      <c r="H5" s="1"/>
      <c r="I5" s="1"/>
      <c r="J5" s="1"/>
      <c r="K5" s="1"/>
      <c r="L5" s="1"/>
      <c r="M5" s="1"/>
      <c r="N5" s="1"/>
      <c r="O5" s="1"/>
      <c r="P5" s="1"/>
      <c r="Q5" s="1"/>
      <c r="R5" s="1"/>
      <c r="S5" s="1"/>
      <c r="T5" s="1"/>
      <c r="U5" s="1"/>
    </row>
    <row r="6" spans="1:21" ht="30" customHeight="1" thickBot="1">
      <c r="A6" s="5"/>
      <c r="B6" s="6" t="s">
        <v>3</v>
      </c>
      <c r="C6" s="6" t="s">
        <v>4</v>
      </c>
      <c r="D6" s="6" t="s">
        <v>5</v>
      </c>
      <c r="E6" s="6" t="s">
        <v>6</v>
      </c>
      <c r="F6" s="6" t="s">
        <v>7</v>
      </c>
      <c r="G6" s="1"/>
      <c r="H6" s="1"/>
      <c r="I6" s="1"/>
      <c r="J6" s="1"/>
      <c r="K6" s="1"/>
      <c r="L6" s="1"/>
      <c r="M6" s="1"/>
      <c r="N6" s="1"/>
      <c r="O6" s="1"/>
      <c r="P6" s="1"/>
      <c r="Q6" s="1"/>
      <c r="R6" s="1"/>
      <c r="S6" s="1"/>
      <c r="T6" s="1"/>
      <c r="U6" s="1"/>
    </row>
    <row r="7" spans="1:21">
      <c r="A7" s="7" t="s">
        <v>8</v>
      </c>
      <c r="B7" s="107">
        <v>9455493.1927300002</v>
      </c>
      <c r="C7" s="107">
        <v>228946.27477000002</v>
      </c>
      <c r="D7" s="107">
        <v>0</v>
      </c>
      <c r="E7" s="107">
        <v>5042.2460599999995</v>
      </c>
      <c r="F7" s="107">
        <v>9689481.7135600001</v>
      </c>
      <c r="G7" s="1"/>
      <c r="H7" s="1"/>
      <c r="I7" s="1"/>
      <c r="J7" s="1"/>
      <c r="K7" s="1"/>
      <c r="L7" s="1"/>
      <c r="M7" s="1"/>
      <c r="N7" s="1"/>
      <c r="O7" s="1"/>
      <c r="P7" s="1"/>
      <c r="Q7" s="1"/>
      <c r="R7" s="1"/>
      <c r="S7" s="1"/>
      <c r="T7" s="1"/>
      <c r="U7" s="1"/>
    </row>
    <row r="8" spans="1:21">
      <c r="A8" s="9" t="s">
        <v>9</v>
      </c>
      <c r="B8" s="106">
        <v>301682.42255000002</v>
      </c>
      <c r="C8" s="106">
        <v>57523.414340000003</v>
      </c>
      <c r="D8" s="106">
        <v>0</v>
      </c>
      <c r="E8" s="106">
        <v>0</v>
      </c>
      <c r="F8" s="106">
        <v>359205.83688999998</v>
      </c>
      <c r="G8" s="1"/>
      <c r="H8" s="1"/>
      <c r="I8" s="1"/>
      <c r="J8" s="1"/>
      <c r="K8" s="1"/>
      <c r="L8" s="1"/>
      <c r="M8" s="1"/>
      <c r="N8" s="1"/>
      <c r="O8" s="1"/>
      <c r="P8" s="1"/>
      <c r="Q8" s="1"/>
      <c r="R8" s="1"/>
      <c r="S8" s="1"/>
      <c r="T8" s="1"/>
      <c r="U8" s="1"/>
    </row>
    <row r="9" spans="1:21">
      <c r="A9" s="10" t="s">
        <v>10</v>
      </c>
      <c r="B9" s="105">
        <v>0</v>
      </c>
      <c r="C9" s="105">
        <v>0</v>
      </c>
      <c r="D9" s="105">
        <v>0</v>
      </c>
      <c r="E9" s="105">
        <v>0</v>
      </c>
      <c r="F9" s="105">
        <v>0</v>
      </c>
      <c r="G9" s="1"/>
      <c r="H9" s="1"/>
      <c r="I9" s="1"/>
      <c r="J9" s="1"/>
      <c r="K9" s="1"/>
      <c r="L9" s="1"/>
      <c r="M9" s="1"/>
      <c r="N9" s="1"/>
      <c r="O9" s="1"/>
      <c r="P9" s="1"/>
      <c r="Q9" s="1"/>
      <c r="R9" s="1"/>
      <c r="S9" s="1"/>
      <c r="T9" s="1"/>
      <c r="U9" s="1"/>
    </row>
    <row r="10" spans="1:21">
      <c r="A10" s="10" t="s">
        <v>11</v>
      </c>
      <c r="B10" s="105">
        <v>47448.072229999998</v>
      </c>
      <c r="C10" s="105">
        <v>57304.094570000001</v>
      </c>
      <c r="D10" s="105">
        <v>0</v>
      </c>
      <c r="E10" s="105">
        <v>0</v>
      </c>
      <c r="F10" s="105">
        <v>104752.16679999999</v>
      </c>
      <c r="G10" s="1"/>
      <c r="H10" s="1"/>
      <c r="I10" s="1"/>
      <c r="J10" s="1"/>
      <c r="K10" s="1"/>
      <c r="L10" s="1"/>
      <c r="M10" s="1"/>
      <c r="N10" s="1"/>
      <c r="O10" s="1"/>
      <c r="P10" s="1"/>
      <c r="Q10" s="1"/>
      <c r="R10" s="1"/>
      <c r="S10" s="1"/>
      <c r="T10" s="1"/>
      <c r="U10" s="1"/>
    </row>
    <row r="11" spans="1:21">
      <c r="A11" s="10" t="s">
        <v>12</v>
      </c>
      <c r="B11" s="105">
        <v>254234.35032</v>
      </c>
      <c r="C11" s="105">
        <v>219.31976999999998</v>
      </c>
      <c r="D11" s="105">
        <v>0</v>
      </c>
      <c r="E11" s="105">
        <v>0</v>
      </c>
      <c r="F11" s="105">
        <v>254453.67009</v>
      </c>
      <c r="G11" s="1"/>
      <c r="H11" s="1"/>
      <c r="I11" s="1"/>
      <c r="J11" s="1"/>
      <c r="K11" s="1"/>
      <c r="L11" s="1"/>
      <c r="M11" s="1"/>
      <c r="N11" s="1"/>
      <c r="O11" s="1"/>
      <c r="P11" s="1"/>
      <c r="Q11" s="1"/>
      <c r="R11" s="1"/>
      <c r="S11" s="1"/>
      <c r="T11" s="1"/>
      <c r="U11" s="1"/>
    </row>
    <row r="12" spans="1:21">
      <c r="A12" s="10" t="s">
        <v>13</v>
      </c>
      <c r="B12" s="105">
        <v>0</v>
      </c>
      <c r="C12" s="105">
        <v>0</v>
      </c>
      <c r="D12" s="105">
        <v>0</v>
      </c>
      <c r="E12" s="105">
        <v>0</v>
      </c>
      <c r="F12" s="105">
        <v>0</v>
      </c>
      <c r="G12" s="1"/>
      <c r="H12" s="1"/>
      <c r="I12" s="1"/>
      <c r="J12" s="1"/>
      <c r="K12" s="1"/>
      <c r="L12" s="1"/>
      <c r="M12" s="1"/>
      <c r="N12" s="1"/>
      <c r="O12" s="1"/>
      <c r="P12" s="1"/>
      <c r="Q12" s="1"/>
      <c r="R12" s="1"/>
      <c r="S12" s="1"/>
      <c r="T12" s="1"/>
      <c r="U12" s="1"/>
    </row>
    <row r="13" spans="1:21">
      <c r="A13" s="10" t="s">
        <v>14</v>
      </c>
      <c r="B13" s="105">
        <v>0</v>
      </c>
      <c r="C13" s="105">
        <v>0</v>
      </c>
      <c r="D13" s="105">
        <v>0</v>
      </c>
      <c r="E13" s="105">
        <v>0</v>
      </c>
      <c r="F13" s="105">
        <v>0</v>
      </c>
      <c r="G13" s="1"/>
      <c r="H13" s="1"/>
      <c r="I13" s="1"/>
      <c r="J13" s="1"/>
      <c r="K13" s="1"/>
      <c r="L13" s="1"/>
      <c r="M13" s="1"/>
      <c r="N13" s="1"/>
      <c r="O13" s="1"/>
      <c r="P13" s="1"/>
      <c r="Q13" s="1"/>
      <c r="R13" s="1"/>
      <c r="S13" s="1"/>
      <c r="T13" s="1"/>
      <c r="U13" s="1"/>
    </row>
    <row r="14" spans="1:21">
      <c r="A14" s="11" t="s">
        <v>15</v>
      </c>
      <c r="B14" s="105">
        <v>0</v>
      </c>
      <c r="C14" s="105">
        <v>0</v>
      </c>
      <c r="D14" s="105">
        <v>0</v>
      </c>
      <c r="E14" s="105">
        <v>0</v>
      </c>
      <c r="F14" s="105">
        <v>0</v>
      </c>
      <c r="G14" s="1"/>
      <c r="H14" s="1"/>
      <c r="I14" s="1"/>
      <c r="J14" s="1"/>
      <c r="K14" s="1"/>
      <c r="L14" s="1"/>
      <c r="M14" s="1"/>
      <c r="N14" s="1"/>
      <c r="O14" s="1"/>
      <c r="P14" s="1"/>
      <c r="Q14" s="1"/>
      <c r="R14" s="1"/>
      <c r="S14" s="1"/>
      <c r="T14" s="1"/>
      <c r="U14" s="1"/>
    </row>
    <row r="15" spans="1:21">
      <c r="A15" s="10" t="s">
        <v>16</v>
      </c>
      <c r="B15" s="105">
        <v>0</v>
      </c>
      <c r="C15" s="105">
        <v>0</v>
      </c>
      <c r="D15" s="105">
        <v>0</v>
      </c>
      <c r="E15" s="105">
        <v>0</v>
      </c>
      <c r="F15" s="105">
        <v>0</v>
      </c>
      <c r="G15" s="1"/>
      <c r="H15" s="1"/>
      <c r="I15" s="1"/>
      <c r="J15" s="1"/>
      <c r="K15" s="1"/>
      <c r="L15" s="1"/>
      <c r="M15" s="1"/>
      <c r="N15" s="1"/>
      <c r="O15" s="1"/>
      <c r="P15" s="1"/>
      <c r="Q15" s="1"/>
      <c r="R15" s="1"/>
      <c r="S15" s="1"/>
      <c r="T15" s="1"/>
      <c r="U15" s="1"/>
    </row>
    <row r="16" spans="1:21">
      <c r="A16" s="10" t="s">
        <v>17</v>
      </c>
      <c r="B16" s="105">
        <v>0</v>
      </c>
      <c r="C16" s="105">
        <v>0</v>
      </c>
      <c r="D16" s="105">
        <v>0</v>
      </c>
      <c r="E16" s="105">
        <v>0</v>
      </c>
      <c r="F16" s="105">
        <v>0</v>
      </c>
      <c r="G16" s="1"/>
      <c r="H16" s="1"/>
      <c r="I16" s="1"/>
      <c r="J16" s="1"/>
      <c r="K16" s="1"/>
      <c r="L16" s="1"/>
      <c r="M16" s="1"/>
      <c r="N16" s="1"/>
      <c r="O16" s="1"/>
      <c r="P16" s="1"/>
      <c r="Q16" s="1"/>
      <c r="R16" s="1"/>
      <c r="S16" s="1"/>
      <c r="T16" s="1"/>
      <c r="U16" s="1"/>
    </row>
    <row r="17" spans="1:21">
      <c r="A17" s="9" t="s">
        <v>18</v>
      </c>
      <c r="B17" s="106">
        <v>935215.02425999998</v>
      </c>
      <c r="C17" s="106">
        <v>6949.2931900000003</v>
      </c>
      <c r="D17" s="106">
        <v>0</v>
      </c>
      <c r="E17" s="106">
        <v>5042.2460599999995</v>
      </c>
      <c r="F17" s="106">
        <v>947206.56351000001</v>
      </c>
      <c r="G17" s="1"/>
      <c r="H17" s="1"/>
      <c r="I17" s="1"/>
      <c r="J17" s="1"/>
      <c r="K17" s="1"/>
      <c r="L17" s="1"/>
      <c r="M17" s="1"/>
      <c r="N17" s="1"/>
      <c r="O17" s="1"/>
      <c r="P17" s="1"/>
      <c r="Q17" s="1"/>
      <c r="R17" s="1"/>
      <c r="S17" s="1"/>
      <c r="T17" s="1"/>
      <c r="U17" s="1"/>
    </row>
    <row r="18" spans="1:21">
      <c r="A18" s="10" t="s">
        <v>19</v>
      </c>
      <c r="B18" s="105">
        <v>0</v>
      </c>
      <c r="C18" s="105">
        <v>0</v>
      </c>
      <c r="D18" s="105">
        <v>0</v>
      </c>
      <c r="E18" s="105">
        <v>0</v>
      </c>
      <c r="F18" s="105">
        <v>0</v>
      </c>
      <c r="G18" s="1"/>
      <c r="H18" s="1"/>
      <c r="I18" s="1"/>
      <c r="J18" s="1"/>
      <c r="K18" s="1"/>
      <c r="L18" s="1"/>
      <c r="M18" s="1"/>
      <c r="N18" s="1"/>
      <c r="O18" s="1"/>
      <c r="P18" s="1"/>
      <c r="Q18" s="1"/>
      <c r="R18" s="1"/>
      <c r="S18" s="1"/>
      <c r="T18" s="1"/>
      <c r="U18" s="1"/>
    </row>
    <row r="19" spans="1:21">
      <c r="A19" s="10" t="s">
        <v>20</v>
      </c>
      <c r="B19" s="105">
        <v>888567.35045999999</v>
      </c>
      <c r="C19" s="105">
        <v>0</v>
      </c>
      <c r="D19" s="105">
        <v>0</v>
      </c>
      <c r="E19" s="105">
        <v>0</v>
      </c>
      <c r="F19" s="105">
        <v>888567.35045999999</v>
      </c>
      <c r="G19" s="1"/>
      <c r="H19" s="1"/>
      <c r="I19" s="1"/>
      <c r="J19" s="1"/>
      <c r="K19" s="1"/>
      <c r="L19" s="1"/>
      <c r="M19" s="1"/>
      <c r="N19" s="1"/>
      <c r="O19" s="1"/>
      <c r="P19" s="1"/>
      <c r="Q19" s="1"/>
      <c r="R19" s="1"/>
      <c r="S19" s="1"/>
      <c r="T19" s="1"/>
      <c r="U19" s="1"/>
    </row>
    <row r="20" spans="1:21">
      <c r="A20" s="10" t="s">
        <v>21</v>
      </c>
      <c r="B20" s="105">
        <v>0</v>
      </c>
      <c r="C20" s="105">
        <v>0</v>
      </c>
      <c r="D20" s="105">
        <v>0</v>
      </c>
      <c r="E20" s="105">
        <v>0</v>
      </c>
      <c r="F20" s="105">
        <v>0</v>
      </c>
      <c r="G20" s="1"/>
      <c r="H20" s="1"/>
      <c r="I20" s="1"/>
      <c r="J20" s="1"/>
      <c r="K20" s="1"/>
      <c r="L20" s="1"/>
      <c r="M20" s="1"/>
      <c r="N20" s="1"/>
      <c r="O20" s="1"/>
      <c r="P20" s="1"/>
      <c r="Q20" s="1"/>
      <c r="R20" s="1"/>
      <c r="S20" s="1"/>
      <c r="T20" s="1"/>
      <c r="U20" s="1"/>
    </row>
    <row r="21" spans="1:21">
      <c r="A21" s="10" t="s">
        <v>22</v>
      </c>
      <c r="B21" s="105">
        <v>0</v>
      </c>
      <c r="C21" s="105">
        <v>0</v>
      </c>
      <c r="D21" s="105">
        <v>0</v>
      </c>
      <c r="E21" s="105">
        <v>0</v>
      </c>
      <c r="F21" s="105">
        <v>0</v>
      </c>
      <c r="G21" s="1"/>
      <c r="H21" s="1"/>
      <c r="I21" s="1"/>
      <c r="J21" s="1"/>
      <c r="K21" s="1"/>
      <c r="L21" s="1"/>
      <c r="M21" s="1"/>
      <c r="N21" s="1"/>
      <c r="O21" s="1"/>
      <c r="P21" s="1"/>
      <c r="Q21" s="1"/>
      <c r="R21" s="1"/>
      <c r="S21" s="1"/>
      <c r="T21" s="1"/>
      <c r="U21" s="1"/>
    </row>
    <row r="22" spans="1:21">
      <c r="A22" s="11" t="s">
        <v>23</v>
      </c>
      <c r="B22" s="105">
        <v>41242.003340000003</v>
      </c>
      <c r="C22" s="105">
        <v>616.80481999999995</v>
      </c>
      <c r="D22" s="105">
        <v>0</v>
      </c>
      <c r="E22" s="105">
        <v>5042.2460599999995</v>
      </c>
      <c r="F22" s="105">
        <v>46901.054219999998</v>
      </c>
      <c r="G22" s="1"/>
      <c r="H22" s="1"/>
      <c r="I22" s="1"/>
      <c r="J22" s="1"/>
      <c r="K22" s="1"/>
      <c r="L22" s="1"/>
      <c r="M22" s="1"/>
      <c r="N22" s="1"/>
      <c r="O22" s="1"/>
      <c r="P22" s="1"/>
      <c r="Q22" s="1"/>
      <c r="R22" s="1"/>
      <c r="S22" s="1"/>
      <c r="T22" s="1"/>
      <c r="U22" s="1"/>
    </row>
    <row r="23" spans="1:21">
      <c r="A23" s="10" t="s">
        <v>24</v>
      </c>
      <c r="B23" s="105">
        <v>60.000230000000002</v>
      </c>
      <c r="C23" s="105">
        <v>6332.48837</v>
      </c>
      <c r="D23" s="105">
        <v>0</v>
      </c>
      <c r="E23" s="105">
        <v>0</v>
      </c>
      <c r="F23" s="105">
        <v>6392.4885999999997</v>
      </c>
      <c r="G23" s="1"/>
      <c r="H23" s="1"/>
      <c r="I23" s="1"/>
      <c r="J23" s="1"/>
      <c r="K23" s="1"/>
      <c r="L23" s="1"/>
      <c r="M23" s="1"/>
      <c r="N23" s="1"/>
      <c r="O23" s="1"/>
      <c r="P23" s="1"/>
      <c r="Q23" s="1"/>
      <c r="R23" s="1"/>
      <c r="S23" s="1"/>
      <c r="T23" s="1"/>
      <c r="U23" s="1"/>
    </row>
    <row r="24" spans="1:21">
      <c r="A24" s="10" t="s">
        <v>25</v>
      </c>
      <c r="B24" s="105">
        <v>5345.6702300000006</v>
      </c>
      <c r="C24" s="105">
        <v>0</v>
      </c>
      <c r="D24" s="105">
        <v>0</v>
      </c>
      <c r="E24" s="105">
        <v>0</v>
      </c>
      <c r="F24" s="105">
        <v>5345.6702300000006</v>
      </c>
      <c r="G24" s="1"/>
      <c r="H24" s="1"/>
      <c r="I24" s="1"/>
      <c r="J24" s="1"/>
      <c r="K24" s="1"/>
      <c r="L24" s="1"/>
      <c r="M24" s="1"/>
      <c r="N24" s="1"/>
      <c r="O24" s="1"/>
      <c r="P24" s="1"/>
      <c r="Q24" s="1"/>
      <c r="R24" s="1"/>
      <c r="S24" s="1"/>
      <c r="T24" s="1"/>
      <c r="U24" s="1"/>
    </row>
    <row r="25" spans="1:21">
      <c r="A25" s="10" t="s">
        <v>26</v>
      </c>
      <c r="B25" s="105">
        <v>0</v>
      </c>
      <c r="C25" s="105">
        <v>0</v>
      </c>
      <c r="D25" s="105">
        <v>0</v>
      </c>
      <c r="E25" s="105">
        <v>0</v>
      </c>
      <c r="F25" s="105">
        <v>0</v>
      </c>
      <c r="G25" s="1"/>
      <c r="H25" s="1"/>
      <c r="I25" s="1"/>
      <c r="J25" s="1"/>
      <c r="K25" s="1"/>
      <c r="L25" s="1"/>
      <c r="M25" s="1"/>
      <c r="N25" s="1"/>
      <c r="O25" s="1"/>
      <c r="P25" s="1"/>
      <c r="Q25" s="1"/>
      <c r="R25" s="1"/>
      <c r="S25" s="1"/>
      <c r="T25" s="1"/>
      <c r="U25" s="1"/>
    </row>
    <row r="26" spans="1:21">
      <c r="A26" s="9" t="s">
        <v>27</v>
      </c>
      <c r="B26" s="106">
        <v>6541774.4538500002</v>
      </c>
      <c r="C26" s="106">
        <v>1123.3328000000001</v>
      </c>
      <c r="D26" s="106">
        <v>0</v>
      </c>
      <c r="E26" s="106">
        <v>0</v>
      </c>
      <c r="F26" s="106">
        <v>6542897.7866499992</v>
      </c>
      <c r="G26" s="1"/>
      <c r="H26" s="1"/>
      <c r="I26" s="1"/>
      <c r="J26" s="1"/>
      <c r="K26" s="1"/>
      <c r="L26" s="1"/>
      <c r="M26" s="1"/>
      <c r="N26" s="1"/>
      <c r="O26" s="1"/>
      <c r="P26" s="1"/>
      <c r="Q26" s="1"/>
      <c r="R26" s="1"/>
      <c r="S26" s="1"/>
      <c r="T26" s="1"/>
      <c r="U26" s="1"/>
    </row>
    <row r="27" spans="1:21">
      <c r="A27" s="12" t="s">
        <v>28</v>
      </c>
      <c r="B27" s="105">
        <v>6300337.9841899993</v>
      </c>
      <c r="C27" s="105">
        <v>1029</v>
      </c>
      <c r="D27" s="105">
        <v>0</v>
      </c>
      <c r="E27" s="105">
        <v>0</v>
      </c>
      <c r="F27" s="105">
        <v>6301366.9841899993</v>
      </c>
      <c r="G27" s="1"/>
      <c r="H27" s="1"/>
      <c r="I27" s="1"/>
      <c r="J27" s="1"/>
      <c r="K27" s="1"/>
      <c r="L27" s="1"/>
      <c r="M27" s="1"/>
      <c r="N27" s="1"/>
      <c r="O27" s="1"/>
      <c r="P27" s="1"/>
      <c r="Q27" s="1"/>
      <c r="R27" s="1"/>
      <c r="S27" s="1"/>
      <c r="T27" s="1"/>
      <c r="U27" s="1"/>
    </row>
    <row r="28" spans="1:21">
      <c r="A28" s="10" t="s">
        <v>29</v>
      </c>
      <c r="B28" s="105">
        <v>5663661.9035600005</v>
      </c>
      <c r="C28" s="105">
        <v>0</v>
      </c>
      <c r="D28" s="105">
        <v>0</v>
      </c>
      <c r="E28" s="105">
        <v>0</v>
      </c>
      <c r="F28" s="105">
        <v>5663661.9035600005</v>
      </c>
      <c r="G28" s="1"/>
      <c r="H28" s="1"/>
      <c r="I28" s="1"/>
      <c r="J28" s="1"/>
      <c r="K28" s="1"/>
      <c r="L28" s="1"/>
      <c r="M28" s="1"/>
      <c r="N28" s="1"/>
      <c r="O28" s="1"/>
      <c r="P28" s="1"/>
      <c r="Q28" s="1"/>
      <c r="R28" s="1"/>
      <c r="S28" s="1"/>
      <c r="T28" s="1"/>
      <c r="U28" s="1"/>
    </row>
    <row r="29" spans="1:21">
      <c r="A29" s="10" t="s">
        <v>30</v>
      </c>
      <c r="B29" s="105">
        <v>556203.95961999998</v>
      </c>
      <c r="C29" s="105">
        <v>0</v>
      </c>
      <c r="D29" s="105">
        <v>0</v>
      </c>
      <c r="E29" s="105">
        <v>0</v>
      </c>
      <c r="F29" s="105">
        <v>556203.95961999998</v>
      </c>
      <c r="G29" s="1"/>
      <c r="H29" s="1"/>
      <c r="I29" s="1"/>
      <c r="J29" s="1"/>
      <c r="K29" s="1"/>
      <c r="L29" s="1"/>
      <c r="M29" s="1"/>
      <c r="N29" s="1"/>
      <c r="O29" s="1"/>
      <c r="P29" s="1"/>
      <c r="Q29" s="1"/>
      <c r="R29" s="1"/>
      <c r="S29" s="1"/>
      <c r="T29" s="1"/>
      <c r="U29" s="1"/>
    </row>
    <row r="30" spans="1:21">
      <c r="A30" s="10" t="s">
        <v>31</v>
      </c>
      <c r="B30" s="105">
        <v>80472.121010000003</v>
      </c>
      <c r="C30" s="105">
        <v>1029</v>
      </c>
      <c r="D30" s="105">
        <v>0</v>
      </c>
      <c r="E30" s="105">
        <v>0</v>
      </c>
      <c r="F30" s="105">
        <v>81501.121010000003</v>
      </c>
      <c r="G30" s="1"/>
      <c r="H30" s="1"/>
      <c r="I30" s="1"/>
      <c r="J30" s="1"/>
      <c r="K30" s="1"/>
      <c r="L30" s="1"/>
      <c r="M30" s="1"/>
      <c r="N30" s="1"/>
      <c r="O30" s="1"/>
      <c r="P30" s="1"/>
      <c r="Q30" s="1"/>
      <c r="R30" s="1"/>
      <c r="S30" s="1"/>
      <c r="T30" s="1"/>
      <c r="U30" s="1"/>
    </row>
    <row r="31" spans="1:21">
      <c r="A31" s="12" t="s">
        <v>32</v>
      </c>
      <c r="B31" s="105">
        <v>42581.298090000004</v>
      </c>
      <c r="C31" s="105">
        <v>0</v>
      </c>
      <c r="D31" s="105">
        <v>0</v>
      </c>
      <c r="E31" s="105">
        <v>0</v>
      </c>
      <c r="F31" s="105">
        <v>42581.298090000004</v>
      </c>
      <c r="G31" s="1"/>
      <c r="H31" s="1"/>
      <c r="I31" s="1"/>
      <c r="J31" s="1"/>
      <c r="K31" s="1"/>
      <c r="L31" s="1"/>
      <c r="M31" s="1"/>
      <c r="N31" s="1"/>
      <c r="O31" s="1"/>
      <c r="P31" s="1"/>
      <c r="Q31" s="1"/>
      <c r="R31" s="1"/>
      <c r="S31" s="1"/>
      <c r="T31" s="1"/>
      <c r="U31" s="1"/>
    </row>
    <row r="32" spans="1:21">
      <c r="A32" s="10" t="s">
        <v>33</v>
      </c>
      <c r="B32" s="105">
        <v>23364.336299999999</v>
      </c>
      <c r="C32" s="105">
        <v>0</v>
      </c>
      <c r="D32" s="105">
        <v>0</v>
      </c>
      <c r="E32" s="105">
        <v>0</v>
      </c>
      <c r="F32" s="105">
        <v>23364.336299999999</v>
      </c>
      <c r="G32" s="1"/>
      <c r="H32" s="1"/>
      <c r="I32" s="1"/>
      <c r="J32" s="1"/>
      <c r="K32" s="1"/>
      <c r="L32" s="1"/>
      <c r="M32" s="1"/>
      <c r="N32" s="1"/>
      <c r="O32" s="1"/>
      <c r="P32" s="1"/>
      <c r="Q32" s="1"/>
      <c r="R32" s="1"/>
      <c r="S32" s="1"/>
      <c r="T32" s="1"/>
      <c r="U32" s="1"/>
    </row>
    <row r="33" spans="1:21">
      <c r="A33" s="10" t="s">
        <v>34</v>
      </c>
      <c r="B33" s="105">
        <v>15682.840279999999</v>
      </c>
      <c r="C33" s="105">
        <v>0</v>
      </c>
      <c r="D33" s="105">
        <v>0</v>
      </c>
      <c r="E33" s="105">
        <v>0</v>
      </c>
      <c r="F33" s="105">
        <v>15682.840279999999</v>
      </c>
      <c r="G33" s="1"/>
      <c r="H33" s="1"/>
      <c r="I33" s="1"/>
      <c r="J33" s="1"/>
      <c r="K33" s="1"/>
      <c r="L33" s="1"/>
      <c r="M33" s="1"/>
      <c r="N33" s="1"/>
      <c r="O33" s="1"/>
      <c r="P33" s="1"/>
      <c r="Q33" s="1"/>
      <c r="R33" s="1"/>
      <c r="S33" s="1"/>
      <c r="T33" s="1"/>
      <c r="U33" s="1"/>
    </row>
    <row r="34" spans="1:21">
      <c r="A34" s="10" t="s">
        <v>35</v>
      </c>
      <c r="B34" s="105">
        <v>3534.1215099999999</v>
      </c>
      <c r="C34" s="105">
        <v>0</v>
      </c>
      <c r="D34" s="105">
        <v>0</v>
      </c>
      <c r="E34" s="105">
        <v>0</v>
      </c>
      <c r="F34" s="105">
        <v>3534.1215099999999</v>
      </c>
      <c r="G34" s="1"/>
      <c r="H34" s="1"/>
      <c r="I34" s="1"/>
      <c r="J34" s="1"/>
      <c r="K34" s="1"/>
      <c r="L34" s="1"/>
      <c r="M34" s="1"/>
      <c r="N34" s="1"/>
      <c r="O34" s="1"/>
      <c r="P34" s="1"/>
      <c r="Q34" s="1"/>
      <c r="R34" s="1"/>
      <c r="S34" s="1"/>
      <c r="T34" s="1"/>
      <c r="U34" s="1"/>
    </row>
    <row r="35" spans="1:21">
      <c r="A35" s="12" t="s">
        <v>36</v>
      </c>
      <c r="B35" s="105">
        <v>98087.56439</v>
      </c>
      <c r="C35" s="105">
        <v>0</v>
      </c>
      <c r="D35" s="105">
        <v>0</v>
      </c>
      <c r="E35" s="105">
        <v>0</v>
      </c>
      <c r="F35" s="105">
        <v>98087.56439</v>
      </c>
      <c r="G35" s="1"/>
      <c r="H35" s="1"/>
      <c r="I35" s="1"/>
      <c r="J35" s="1"/>
      <c r="K35" s="1"/>
      <c r="L35" s="1"/>
      <c r="M35" s="1"/>
      <c r="N35" s="1"/>
      <c r="O35" s="1"/>
      <c r="P35" s="1"/>
      <c r="Q35" s="1"/>
      <c r="R35" s="1"/>
      <c r="S35" s="1"/>
      <c r="T35" s="1"/>
      <c r="U35" s="1"/>
    </row>
    <row r="36" spans="1:21">
      <c r="A36" s="10" t="s">
        <v>37</v>
      </c>
      <c r="B36" s="105">
        <v>65080.386009999995</v>
      </c>
      <c r="C36" s="105">
        <v>0</v>
      </c>
      <c r="D36" s="105">
        <v>0</v>
      </c>
      <c r="E36" s="105">
        <v>0</v>
      </c>
      <c r="F36" s="105">
        <v>65080.386009999995</v>
      </c>
      <c r="G36" s="1"/>
      <c r="H36" s="1"/>
      <c r="I36" s="1"/>
      <c r="J36" s="1"/>
      <c r="K36" s="1"/>
      <c r="L36" s="1"/>
      <c r="M36" s="1"/>
      <c r="N36" s="1"/>
      <c r="O36" s="1"/>
      <c r="P36" s="1"/>
      <c r="Q36" s="1"/>
      <c r="R36" s="1"/>
      <c r="S36" s="1"/>
      <c r="T36" s="1"/>
      <c r="U36" s="1"/>
    </row>
    <row r="37" spans="1:21">
      <c r="A37" s="10" t="s">
        <v>38</v>
      </c>
      <c r="B37" s="105">
        <v>29936.39025</v>
      </c>
      <c r="C37" s="105">
        <v>0</v>
      </c>
      <c r="D37" s="105">
        <v>0</v>
      </c>
      <c r="E37" s="105">
        <v>0</v>
      </c>
      <c r="F37" s="105">
        <v>29936.39025</v>
      </c>
      <c r="G37" s="1"/>
      <c r="H37" s="1"/>
      <c r="I37" s="1"/>
      <c r="J37" s="1"/>
      <c r="K37" s="1"/>
      <c r="L37" s="1"/>
      <c r="M37" s="1"/>
      <c r="N37" s="1"/>
      <c r="O37" s="1"/>
      <c r="P37" s="1"/>
      <c r="Q37" s="1"/>
      <c r="R37" s="1"/>
      <c r="S37" s="1"/>
      <c r="T37" s="1"/>
      <c r="U37" s="1"/>
    </row>
    <row r="38" spans="1:21">
      <c r="A38" s="10" t="s">
        <v>39</v>
      </c>
      <c r="B38" s="105">
        <v>3070.7881299999999</v>
      </c>
      <c r="C38" s="105">
        <v>0</v>
      </c>
      <c r="D38" s="105">
        <v>0</v>
      </c>
      <c r="E38" s="105">
        <v>0</v>
      </c>
      <c r="F38" s="105">
        <v>3070.7881299999999</v>
      </c>
      <c r="G38" s="1"/>
      <c r="H38" s="1"/>
      <c r="I38" s="1"/>
      <c r="J38" s="1"/>
      <c r="K38" s="1"/>
      <c r="L38" s="1"/>
      <c r="M38" s="1"/>
      <c r="N38" s="1"/>
      <c r="O38" s="1"/>
      <c r="P38" s="1"/>
      <c r="Q38" s="1"/>
      <c r="R38" s="1"/>
      <c r="S38" s="1"/>
      <c r="T38" s="1"/>
      <c r="U38" s="1"/>
    </row>
    <row r="39" spans="1:21">
      <c r="A39" s="12" t="s">
        <v>40</v>
      </c>
      <c r="B39" s="105">
        <v>235531.93422</v>
      </c>
      <c r="C39" s="105">
        <v>94.332800000000006</v>
      </c>
      <c r="D39" s="105">
        <v>0</v>
      </c>
      <c r="E39" s="105">
        <v>0</v>
      </c>
      <c r="F39" s="105">
        <v>235626.26702</v>
      </c>
      <c r="G39" s="1"/>
      <c r="H39" s="1"/>
      <c r="I39" s="1"/>
      <c r="J39" s="1"/>
      <c r="K39" s="1"/>
      <c r="L39" s="1"/>
      <c r="M39" s="1"/>
      <c r="N39" s="1"/>
      <c r="O39" s="1"/>
      <c r="P39" s="1"/>
      <c r="Q39" s="1"/>
      <c r="R39" s="1"/>
      <c r="S39" s="1"/>
      <c r="T39" s="1"/>
      <c r="U39" s="1"/>
    </row>
    <row r="40" spans="1:21">
      <c r="A40" s="10" t="s">
        <v>41</v>
      </c>
      <c r="B40" s="105">
        <v>89702.9856</v>
      </c>
      <c r="C40" s="105">
        <v>0</v>
      </c>
      <c r="D40" s="105">
        <v>0</v>
      </c>
      <c r="E40" s="105">
        <v>0</v>
      </c>
      <c r="F40" s="105">
        <v>89702.9856</v>
      </c>
      <c r="G40" s="1"/>
      <c r="H40" s="1"/>
      <c r="I40" s="1"/>
      <c r="J40" s="1"/>
      <c r="K40" s="1"/>
      <c r="L40" s="1"/>
      <c r="M40" s="1"/>
      <c r="N40" s="1"/>
      <c r="O40" s="1"/>
      <c r="P40" s="1"/>
      <c r="Q40" s="1"/>
      <c r="R40" s="1"/>
      <c r="S40" s="1"/>
      <c r="T40" s="1"/>
      <c r="U40" s="1"/>
    </row>
    <row r="41" spans="1:21">
      <c r="A41" s="10" t="s">
        <v>42</v>
      </c>
      <c r="B41" s="105">
        <v>81162.631219999996</v>
      </c>
      <c r="C41" s="105">
        <v>94.332800000000006</v>
      </c>
      <c r="D41" s="105">
        <v>0</v>
      </c>
      <c r="E41" s="105">
        <v>0</v>
      </c>
      <c r="F41" s="105">
        <v>81256.964019999999</v>
      </c>
      <c r="G41" s="1"/>
      <c r="H41" s="1"/>
      <c r="I41" s="1"/>
      <c r="J41" s="1"/>
      <c r="K41" s="1"/>
      <c r="L41" s="1"/>
      <c r="M41" s="1"/>
      <c r="N41" s="1"/>
      <c r="O41" s="1"/>
      <c r="P41" s="1"/>
      <c r="Q41" s="1"/>
      <c r="R41" s="1"/>
      <c r="S41" s="1"/>
      <c r="T41" s="1"/>
      <c r="U41" s="1"/>
    </row>
    <row r="42" spans="1:21">
      <c r="A42" s="10" t="s">
        <v>43</v>
      </c>
      <c r="B42" s="105">
        <v>81.839830000000006</v>
      </c>
      <c r="C42" s="105">
        <v>0</v>
      </c>
      <c r="D42" s="105">
        <v>0</v>
      </c>
      <c r="E42" s="105">
        <v>0</v>
      </c>
      <c r="F42" s="105">
        <v>81.839830000000006</v>
      </c>
      <c r="G42" s="1"/>
      <c r="H42" s="1"/>
      <c r="I42" s="1"/>
      <c r="J42" s="1"/>
      <c r="K42" s="1"/>
      <c r="L42" s="1"/>
      <c r="M42" s="1"/>
      <c r="N42" s="1"/>
      <c r="O42" s="1"/>
      <c r="P42" s="1"/>
      <c r="Q42" s="1"/>
      <c r="R42" s="1"/>
      <c r="S42" s="1"/>
      <c r="T42" s="1"/>
      <c r="U42" s="1"/>
    </row>
    <row r="43" spans="1:21">
      <c r="A43" s="10" t="s">
        <v>44</v>
      </c>
      <c r="B43" s="105">
        <v>176.53123000000002</v>
      </c>
      <c r="C43" s="105">
        <v>0</v>
      </c>
      <c r="D43" s="105">
        <v>0</v>
      </c>
      <c r="E43" s="105">
        <v>0</v>
      </c>
      <c r="F43" s="105">
        <v>176.53123000000002</v>
      </c>
      <c r="G43" s="1"/>
      <c r="H43" s="1"/>
      <c r="I43" s="1"/>
      <c r="J43" s="1"/>
      <c r="K43" s="1"/>
      <c r="L43" s="1"/>
      <c r="M43" s="1"/>
      <c r="N43" s="1"/>
      <c r="O43" s="1"/>
      <c r="P43" s="1"/>
      <c r="Q43" s="1"/>
      <c r="R43" s="1"/>
      <c r="S43" s="1"/>
      <c r="T43" s="1"/>
      <c r="U43" s="1"/>
    </row>
    <row r="44" spans="1:21">
      <c r="A44" s="10" t="s">
        <v>45</v>
      </c>
      <c r="B44" s="105">
        <v>0</v>
      </c>
      <c r="C44" s="105">
        <v>0</v>
      </c>
      <c r="D44" s="105">
        <v>0</v>
      </c>
      <c r="E44" s="105">
        <v>0</v>
      </c>
      <c r="F44" s="105">
        <v>0</v>
      </c>
      <c r="G44" s="1"/>
      <c r="H44" s="1"/>
      <c r="I44" s="1"/>
      <c r="J44" s="1"/>
      <c r="K44" s="1"/>
      <c r="L44" s="1"/>
      <c r="M44" s="1"/>
      <c r="N44" s="1"/>
      <c r="O44" s="1"/>
      <c r="P44" s="1"/>
      <c r="Q44" s="1"/>
      <c r="R44" s="1"/>
      <c r="S44" s="1"/>
      <c r="T44" s="1"/>
      <c r="U44" s="1"/>
    </row>
    <row r="45" spans="1:21">
      <c r="A45" s="10" t="s">
        <v>46</v>
      </c>
      <c r="B45" s="105">
        <v>61.449330000000003</v>
      </c>
      <c r="C45" s="105">
        <v>0</v>
      </c>
      <c r="D45" s="105">
        <v>0</v>
      </c>
      <c r="E45" s="105">
        <v>0</v>
      </c>
      <c r="F45" s="105">
        <v>61.449330000000003</v>
      </c>
      <c r="G45" s="1"/>
      <c r="H45" s="1"/>
      <c r="I45" s="1"/>
      <c r="J45" s="1"/>
      <c r="K45" s="1"/>
      <c r="L45" s="1"/>
      <c r="M45" s="1"/>
      <c r="N45" s="1"/>
      <c r="O45" s="1"/>
      <c r="P45" s="1"/>
      <c r="Q45" s="1"/>
      <c r="R45" s="1"/>
      <c r="S45" s="1"/>
      <c r="T45" s="1"/>
      <c r="U45" s="1"/>
    </row>
    <row r="46" spans="1:21">
      <c r="A46" s="10" t="s">
        <v>47</v>
      </c>
      <c r="B46" s="105">
        <v>28119.864719999998</v>
      </c>
      <c r="C46" s="105">
        <v>0</v>
      </c>
      <c r="D46" s="105">
        <v>0</v>
      </c>
      <c r="E46" s="105">
        <v>0</v>
      </c>
      <c r="F46" s="105">
        <v>28119.864719999998</v>
      </c>
      <c r="G46" s="1"/>
      <c r="H46" s="1"/>
      <c r="I46" s="1"/>
      <c r="J46" s="1"/>
      <c r="K46" s="1"/>
      <c r="L46" s="1"/>
      <c r="M46" s="1"/>
      <c r="N46" s="1"/>
      <c r="O46" s="1"/>
      <c r="P46" s="1"/>
      <c r="Q46" s="1"/>
      <c r="R46" s="1"/>
      <c r="S46" s="1"/>
      <c r="T46" s="1"/>
      <c r="U46" s="1"/>
    </row>
    <row r="47" spans="1:21">
      <c r="A47" s="10" t="s">
        <v>48</v>
      </c>
      <c r="B47" s="105">
        <v>30505.979159999999</v>
      </c>
      <c r="C47" s="105">
        <v>0</v>
      </c>
      <c r="D47" s="105">
        <v>0</v>
      </c>
      <c r="E47" s="105">
        <v>0</v>
      </c>
      <c r="F47" s="105">
        <v>30505.979159999999</v>
      </c>
      <c r="G47" s="1"/>
      <c r="H47" s="1"/>
      <c r="I47" s="1"/>
      <c r="J47" s="1"/>
      <c r="K47" s="1"/>
      <c r="L47" s="1"/>
      <c r="M47" s="1"/>
      <c r="N47" s="1"/>
      <c r="O47" s="1"/>
      <c r="P47" s="1"/>
      <c r="Q47" s="1"/>
      <c r="R47" s="1"/>
      <c r="S47" s="1"/>
      <c r="T47" s="1"/>
      <c r="U47" s="1"/>
    </row>
    <row r="48" spans="1:21">
      <c r="A48" s="10" t="s">
        <v>49</v>
      </c>
      <c r="B48" s="105">
        <v>831.7878199999999</v>
      </c>
      <c r="C48" s="105">
        <v>0</v>
      </c>
      <c r="D48" s="105">
        <v>0</v>
      </c>
      <c r="E48" s="105">
        <v>0</v>
      </c>
      <c r="F48" s="105">
        <v>831.7878199999999</v>
      </c>
      <c r="G48" s="1"/>
      <c r="H48" s="1"/>
      <c r="I48" s="1"/>
      <c r="J48" s="1"/>
      <c r="K48" s="1"/>
      <c r="L48" s="1"/>
      <c r="M48" s="1"/>
      <c r="N48" s="1"/>
      <c r="O48" s="1"/>
      <c r="P48" s="1"/>
      <c r="Q48" s="1"/>
      <c r="R48" s="1"/>
      <c r="S48" s="1"/>
      <c r="T48" s="1"/>
      <c r="U48" s="1"/>
    </row>
    <row r="49" spans="1:21">
      <c r="A49" s="10" t="s">
        <v>50</v>
      </c>
      <c r="B49" s="105">
        <v>1255.5126299999999</v>
      </c>
      <c r="C49" s="105">
        <v>0</v>
      </c>
      <c r="D49" s="105">
        <v>0</v>
      </c>
      <c r="E49" s="105">
        <v>0</v>
      </c>
      <c r="F49" s="105">
        <v>1255.5126299999999</v>
      </c>
      <c r="G49" s="1"/>
      <c r="H49" s="1"/>
      <c r="I49" s="1"/>
      <c r="J49" s="1"/>
      <c r="K49" s="1"/>
      <c r="L49" s="1"/>
      <c r="M49" s="1"/>
      <c r="N49" s="1"/>
      <c r="O49" s="1"/>
      <c r="P49" s="1"/>
      <c r="Q49" s="1"/>
      <c r="R49" s="1"/>
      <c r="S49" s="1"/>
      <c r="T49" s="1"/>
      <c r="U49" s="1"/>
    </row>
    <row r="50" spans="1:21">
      <c r="A50" s="10" t="s">
        <v>51</v>
      </c>
      <c r="B50" s="105">
        <v>1634.0089499999999</v>
      </c>
      <c r="C50" s="105">
        <v>0</v>
      </c>
      <c r="D50" s="105">
        <v>0</v>
      </c>
      <c r="E50" s="105">
        <v>0</v>
      </c>
      <c r="F50" s="105">
        <v>1634.0089499999999</v>
      </c>
      <c r="G50" s="1"/>
      <c r="H50" s="1"/>
      <c r="I50" s="1"/>
      <c r="J50" s="1"/>
      <c r="K50" s="1"/>
      <c r="L50" s="1"/>
      <c r="M50" s="1"/>
      <c r="N50" s="1"/>
      <c r="O50" s="1"/>
      <c r="P50" s="1"/>
      <c r="Q50" s="1"/>
      <c r="R50" s="1"/>
      <c r="S50" s="1"/>
      <c r="T50" s="1"/>
      <c r="U50" s="1"/>
    </row>
    <row r="51" spans="1:21">
      <c r="A51" s="10" t="s">
        <v>52</v>
      </c>
      <c r="B51" s="105">
        <v>1999.3437300000001</v>
      </c>
      <c r="C51" s="105">
        <v>0</v>
      </c>
      <c r="D51" s="105">
        <v>0</v>
      </c>
      <c r="E51" s="105">
        <v>0</v>
      </c>
      <c r="F51" s="105">
        <v>1999.3437300000001</v>
      </c>
      <c r="G51" s="1"/>
      <c r="H51" s="1"/>
      <c r="I51" s="1"/>
      <c r="J51" s="1"/>
      <c r="K51" s="1"/>
      <c r="L51" s="1"/>
      <c r="M51" s="1"/>
      <c r="N51" s="1"/>
      <c r="O51" s="1"/>
      <c r="P51" s="1"/>
      <c r="Q51" s="1"/>
      <c r="R51" s="1"/>
      <c r="S51" s="1"/>
      <c r="T51" s="1"/>
      <c r="U51" s="1"/>
    </row>
    <row r="52" spans="1:21">
      <c r="A52" s="12" t="s">
        <v>53</v>
      </c>
      <c r="B52" s="105">
        <v>-134764.32704</v>
      </c>
      <c r="C52" s="105">
        <v>0</v>
      </c>
      <c r="D52" s="105">
        <v>0</v>
      </c>
      <c r="E52" s="105">
        <v>0</v>
      </c>
      <c r="F52" s="105">
        <v>-134764.32704</v>
      </c>
      <c r="G52" s="1"/>
      <c r="H52" s="1"/>
      <c r="I52" s="1"/>
      <c r="J52" s="1"/>
      <c r="K52" s="1"/>
      <c r="L52" s="1"/>
      <c r="M52" s="1"/>
      <c r="N52" s="1"/>
      <c r="O52" s="1"/>
      <c r="P52" s="1"/>
      <c r="Q52" s="1"/>
      <c r="R52" s="1"/>
      <c r="S52" s="1"/>
      <c r="T52" s="1"/>
      <c r="U52" s="1"/>
    </row>
    <row r="53" spans="1:21">
      <c r="A53" s="13" t="s">
        <v>54</v>
      </c>
      <c r="B53" s="105">
        <v>-1643.4780900000001</v>
      </c>
      <c r="C53" s="105">
        <v>0</v>
      </c>
      <c r="D53" s="105">
        <v>0</v>
      </c>
      <c r="E53" s="105">
        <v>0</v>
      </c>
      <c r="F53" s="105">
        <v>-1643.4780900000001</v>
      </c>
      <c r="G53" s="1"/>
      <c r="H53" s="1"/>
      <c r="I53" s="1"/>
      <c r="J53" s="1"/>
      <c r="K53" s="1"/>
      <c r="L53" s="1"/>
      <c r="M53" s="1"/>
      <c r="N53" s="1"/>
      <c r="O53" s="1"/>
      <c r="P53" s="1"/>
      <c r="Q53" s="1"/>
      <c r="R53" s="1"/>
      <c r="S53" s="1"/>
      <c r="T53" s="1"/>
      <c r="U53" s="1"/>
    </row>
    <row r="54" spans="1:21">
      <c r="A54" s="10" t="s">
        <v>55</v>
      </c>
      <c r="B54" s="105">
        <v>-5076.7662099999998</v>
      </c>
      <c r="C54" s="105">
        <v>0</v>
      </c>
      <c r="D54" s="105">
        <v>0</v>
      </c>
      <c r="E54" s="105">
        <v>0</v>
      </c>
      <c r="F54" s="105">
        <v>-5076.7662099999998</v>
      </c>
      <c r="G54" s="1"/>
      <c r="H54" s="1"/>
      <c r="I54" s="1"/>
      <c r="J54" s="1"/>
      <c r="K54" s="1"/>
      <c r="L54" s="1"/>
      <c r="M54" s="1"/>
      <c r="N54" s="1"/>
      <c r="O54" s="1"/>
      <c r="P54" s="1"/>
      <c r="Q54" s="1"/>
      <c r="R54" s="1"/>
      <c r="S54" s="1"/>
      <c r="T54" s="1"/>
      <c r="U54" s="1"/>
    </row>
    <row r="55" spans="1:21">
      <c r="A55" s="10" t="s">
        <v>56</v>
      </c>
      <c r="B55" s="105">
        <v>-18966.41272</v>
      </c>
      <c r="C55" s="105">
        <v>0</v>
      </c>
      <c r="D55" s="105">
        <v>0</v>
      </c>
      <c r="E55" s="105">
        <v>0</v>
      </c>
      <c r="F55" s="105">
        <v>-18966.41272</v>
      </c>
      <c r="G55" s="1"/>
      <c r="H55" s="1"/>
      <c r="I55" s="1"/>
      <c r="J55" s="1"/>
      <c r="K55" s="1"/>
      <c r="L55" s="1"/>
      <c r="M55" s="1"/>
      <c r="N55" s="1"/>
      <c r="O55" s="1"/>
      <c r="P55" s="1"/>
      <c r="Q55" s="1"/>
      <c r="R55" s="1"/>
      <c r="S55" s="1"/>
      <c r="T55" s="1"/>
      <c r="U55" s="1"/>
    </row>
    <row r="56" spans="1:21">
      <c r="A56" s="10" t="s">
        <v>57</v>
      </c>
      <c r="B56" s="105">
        <v>-13947.587230000001</v>
      </c>
      <c r="C56" s="105">
        <v>0</v>
      </c>
      <c r="D56" s="105">
        <v>0</v>
      </c>
      <c r="E56" s="105">
        <v>0</v>
      </c>
      <c r="F56" s="105">
        <v>-13947.587230000001</v>
      </c>
      <c r="G56" s="1"/>
      <c r="H56" s="1"/>
      <c r="I56" s="1"/>
      <c r="J56" s="1"/>
      <c r="K56" s="1"/>
      <c r="L56" s="1"/>
      <c r="M56" s="1"/>
      <c r="N56" s="1"/>
      <c r="O56" s="1"/>
      <c r="P56" s="1"/>
      <c r="Q56" s="1"/>
      <c r="R56" s="1"/>
      <c r="S56" s="1"/>
      <c r="T56" s="1"/>
      <c r="U56" s="1"/>
    </row>
    <row r="57" spans="1:21">
      <c r="A57" s="10" t="s">
        <v>58</v>
      </c>
      <c r="B57" s="105">
        <v>-22943.449850000001</v>
      </c>
      <c r="C57" s="105">
        <v>0</v>
      </c>
      <c r="D57" s="105">
        <v>0</v>
      </c>
      <c r="E57" s="105">
        <v>0</v>
      </c>
      <c r="F57" s="105">
        <v>-22943.449850000001</v>
      </c>
      <c r="G57" s="1"/>
      <c r="H57" s="1"/>
      <c r="I57" s="1"/>
      <c r="J57" s="1"/>
      <c r="K57" s="1"/>
      <c r="L57" s="1"/>
      <c r="M57" s="1"/>
      <c r="N57" s="1"/>
      <c r="O57" s="1"/>
      <c r="P57" s="1"/>
      <c r="Q57" s="1"/>
      <c r="R57" s="1"/>
      <c r="S57" s="1"/>
      <c r="T57" s="1"/>
      <c r="U57" s="1"/>
    </row>
    <row r="58" spans="1:21">
      <c r="A58" s="10" t="s">
        <v>59</v>
      </c>
      <c r="B58" s="105">
        <v>-15617.24079</v>
      </c>
      <c r="C58" s="105">
        <v>0</v>
      </c>
      <c r="D58" s="105">
        <v>0</v>
      </c>
      <c r="E58" s="105">
        <v>0</v>
      </c>
      <c r="F58" s="105">
        <v>-15617.24079</v>
      </c>
      <c r="G58" s="1"/>
      <c r="H58" s="1"/>
      <c r="I58" s="1"/>
      <c r="J58" s="1"/>
      <c r="K58" s="1"/>
      <c r="L58" s="1"/>
      <c r="M58" s="1"/>
      <c r="N58" s="1"/>
      <c r="O58" s="1"/>
      <c r="P58" s="1"/>
      <c r="Q58" s="1"/>
      <c r="R58" s="1"/>
      <c r="S58" s="1"/>
      <c r="T58" s="1"/>
      <c r="U58" s="1"/>
    </row>
    <row r="59" spans="1:21">
      <c r="A59" s="13" t="s">
        <v>60</v>
      </c>
      <c r="B59" s="105">
        <v>-27928.014420000003</v>
      </c>
      <c r="C59" s="105">
        <v>0</v>
      </c>
      <c r="D59" s="105">
        <v>0</v>
      </c>
      <c r="E59" s="105">
        <v>0</v>
      </c>
      <c r="F59" s="105">
        <v>-27928.014420000003</v>
      </c>
      <c r="G59" s="1"/>
      <c r="H59" s="1"/>
      <c r="I59" s="1"/>
      <c r="J59" s="1"/>
      <c r="K59" s="1"/>
      <c r="L59" s="1"/>
      <c r="M59" s="1"/>
      <c r="N59" s="1"/>
      <c r="O59" s="1"/>
      <c r="P59" s="1"/>
      <c r="Q59" s="1"/>
      <c r="R59" s="1"/>
      <c r="S59" s="1"/>
      <c r="T59" s="1"/>
      <c r="U59" s="1"/>
    </row>
    <row r="60" spans="1:21">
      <c r="A60" s="10" t="s">
        <v>61</v>
      </c>
      <c r="B60" s="105">
        <v>-4804.3186799999994</v>
      </c>
      <c r="C60" s="105">
        <v>0</v>
      </c>
      <c r="D60" s="105">
        <v>0</v>
      </c>
      <c r="E60" s="105">
        <v>0</v>
      </c>
      <c r="F60" s="105">
        <v>-4804.3186799999994</v>
      </c>
      <c r="G60" s="1"/>
      <c r="H60" s="1"/>
      <c r="I60" s="1"/>
      <c r="J60" s="1"/>
      <c r="K60" s="1"/>
      <c r="L60" s="1"/>
      <c r="M60" s="1"/>
      <c r="N60" s="1"/>
      <c r="O60" s="1"/>
      <c r="P60" s="1"/>
      <c r="Q60" s="1"/>
      <c r="R60" s="1"/>
      <c r="S60" s="1"/>
      <c r="T60" s="1"/>
      <c r="U60" s="1"/>
    </row>
    <row r="61" spans="1:21">
      <c r="A61" s="10" t="s">
        <v>62</v>
      </c>
      <c r="B61" s="105">
        <v>0</v>
      </c>
      <c r="C61" s="105">
        <v>0</v>
      </c>
      <c r="D61" s="105">
        <v>0</v>
      </c>
      <c r="E61" s="105">
        <v>0</v>
      </c>
      <c r="F61" s="105">
        <v>0</v>
      </c>
      <c r="G61" s="1"/>
      <c r="H61" s="1"/>
      <c r="I61" s="1"/>
      <c r="J61" s="1"/>
      <c r="K61" s="1"/>
      <c r="L61" s="1"/>
      <c r="M61" s="1"/>
      <c r="N61" s="1"/>
      <c r="O61" s="1"/>
      <c r="P61" s="1"/>
      <c r="Q61" s="1"/>
      <c r="R61" s="1"/>
      <c r="S61" s="1"/>
      <c r="T61" s="1"/>
      <c r="U61" s="1"/>
    </row>
    <row r="62" spans="1:21">
      <c r="A62" s="10" t="s">
        <v>63</v>
      </c>
      <c r="B62" s="105">
        <v>0</v>
      </c>
      <c r="C62" s="105">
        <v>0</v>
      </c>
      <c r="D62" s="105">
        <v>0</v>
      </c>
      <c r="E62" s="105">
        <v>0</v>
      </c>
      <c r="F62" s="105">
        <v>0</v>
      </c>
      <c r="G62" s="1"/>
      <c r="H62" s="1"/>
      <c r="I62" s="1"/>
      <c r="J62" s="1"/>
      <c r="K62" s="1"/>
      <c r="L62" s="1"/>
      <c r="M62" s="1"/>
      <c r="N62" s="1"/>
      <c r="O62" s="1"/>
      <c r="P62" s="1"/>
      <c r="Q62" s="1"/>
      <c r="R62" s="1"/>
      <c r="S62" s="1"/>
      <c r="T62" s="1"/>
      <c r="U62" s="1"/>
    </row>
    <row r="63" spans="1:21">
      <c r="A63" s="10" t="s">
        <v>64</v>
      </c>
      <c r="B63" s="105">
        <v>-64.10351</v>
      </c>
      <c r="C63" s="105">
        <v>0</v>
      </c>
      <c r="D63" s="105">
        <v>0</v>
      </c>
      <c r="E63" s="105">
        <v>0</v>
      </c>
      <c r="F63" s="105">
        <v>-64.10351</v>
      </c>
      <c r="G63" s="1"/>
      <c r="H63" s="1"/>
      <c r="I63" s="1"/>
      <c r="J63" s="1"/>
      <c r="K63" s="1"/>
      <c r="L63" s="1"/>
      <c r="M63" s="1"/>
      <c r="N63" s="1"/>
      <c r="O63" s="1"/>
      <c r="P63" s="1"/>
      <c r="Q63" s="1"/>
      <c r="R63" s="1"/>
      <c r="S63" s="1"/>
      <c r="T63" s="1"/>
      <c r="U63" s="1"/>
    </row>
    <row r="64" spans="1:21">
      <c r="A64" s="10" t="s">
        <v>65</v>
      </c>
      <c r="B64" s="105">
        <v>-293.65325999999999</v>
      </c>
      <c r="C64" s="105">
        <v>0</v>
      </c>
      <c r="D64" s="105">
        <v>0</v>
      </c>
      <c r="E64" s="105">
        <v>0</v>
      </c>
      <c r="F64" s="105">
        <v>-293.65325999999999</v>
      </c>
      <c r="G64" s="1"/>
      <c r="H64" s="1"/>
      <c r="I64" s="1"/>
      <c r="J64" s="1"/>
      <c r="K64" s="1"/>
      <c r="L64" s="1"/>
      <c r="M64" s="1"/>
      <c r="N64" s="1"/>
      <c r="O64" s="1"/>
      <c r="P64" s="1"/>
      <c r="Q64" s="1"/>
      <c r="R64" s="1"/>
      <c r="S64" s="1"/>
      <c r="T64" s="1"/>
      <c r="U64" s="1"/>
    </row>
    <row r="65" spans="1:21">
      <c r="A65" s="13" t="s">
        <v>66</v>
      </c>
      <c r="B65" s="105">
        <v>-2267.86337</v>
      </c>
      <c r="C65" s="105">
        <v>0</v>
      </c>
      <c r="D65" s="105">
        <v>0</v>
      </c>
      <c r="E65" s="105">
        <v>0</v>
      </c>
      <c r="F65" s="105">
        <v>-2267.86337</v>
      </c>
      <c r="G65" s="1"/>
      <c r="H65" s="1"/>
      <c r="I65" s="1"/>
      <c r="J65" s="1"/>
      <c r="K65" s="1"/>
      <c r="L65" s="1"/>
      <c r="M65" s="1"/>
      <c r="N65" s="1"/>
      <c r="O65" s="1"/>
      <c r="P65" s="1"/>
      <c r="Q65" s="1"/>
      <c r="R65" s="1"/>
      <c r="S65" s="1"/>
      <c r="T65" s="1"/>
      <c r="U65" s="1"/>
    </row>
    <row r="66" spans="1:21">
      <c r="A66" s="10" t="s">
        <v>67</v>
      </c>
      <c r="B66" s="105">
        <v>-3250.03712</v>
      </c>
      <c r="C66" s="105">
        <v>0</v>
      </c>
      <c r="D66" s="105">
        <v>0</v>
      </c>
      <c r="E66" s="105">
        <v>0</v>
      </c>
      <c r="F66" s="105">
        <v>-3250.03712</v>
      </c>
      <c r="G66" s="1"/>
      <c r="H66" s="1"/>
      <c r="I66" s="1"/>
      <c r="J66" s="1"/>
      <c r="K66" s="1"/>
      <c r="L66" s="1"/>
      <c r="M66" s="1"/>
      <c r="N66" s="1"/>
      <c r="O66" s="1"/>
      <c r="P66" s="1"/>
      <c r="Q66" s="1"/>
      <c r="R66" s="1"/>
      <c r="S66" s="1"/>
      <c r="T66" s="1"/>
      <c r="U66" s="1"/>
    </row>
    <row r="67" spans="1:21">
      <c r="A67" s="10" t="s">
        <v>68</v>
      </c>
      <c r="B67" s="105">
        <v>-16532.758239999999</v>
      </c>
      <c r="C67" s="105">
        <v>0</v>
      </c>
      <c r="D67" s="105">
        <v>0</v>
      </c>
      <c r="E67" s="105">
        <v>0</v>
      </c>
      <c r="F67" s="105">
        <v>-16532.758239999999</v>
      </c>
      <c r="G67" s="1"/>
      <c r="H67" s="1"/>
      <c r="I67" s="1"/>
      <c r="J67" s="1"/>
      <c r="K67" s="1"/>
      <c r="L67" s="1"/>
      <c r="M67" s="1"/>
      <c r="N67" s="1"/>
      <c r="O67" s="1"/>
      <c r="P67" s="1"/>
      <c r="Q67" s="1"/>
      <c r="R67" s="1"/>
      <c r="S67" s="1"/>
      <c r="T67" s="1"/>
      <c r="U67" s="1"/>
    </row>
    <row r="68" spans="1:21">
      <c r="A68" s="10" t="s">
        <v>69</v>
      </c>
      <c r="B68" s="105">
        <v>-1428.64355</v>
      </c>
      <c r="C68" s="105">
        <v>0</v>
      </c>
      <c r="D68" s="105">
        <v>0</v>
      </c>
      <c r="E68" s="105">
        <v>0</v>
      </c>
      <c r="F68" s="105">
        <v>-1428.64355</v>
      </c>
      <c r="G68" s="1"/>
      <c r="H68" s="1"/>
      <c r="I68" s="1"/>
      <c r="J68" s="1"/>
      <c r="K68" s="1"/>
      <c r="L68" s="1"/>
      <c r="M68" s="1"/>
      <c r="N68" s="1"/>
      <c r="O68" s="1"/>
      <c r="P68" s="1"/>
      <c r="Q68" s="1"/>
      <c r="R68" s="1"/>
      <c r="S68" s="1"/>
      <c r="T68" s="1"/>
      <c r="U68" s="1"/>
    </row>
    <row r="69" spans="1:21">
      <c r="A69" s="9" t="s">
        <v>70</v>
      </c>
      <c r="B69" s="106">
        <v>5628.4359299999996</v>
      </c>
      <c r="C69" s="106">
        <v>331.69552000000004</v>
      </c>
      <c r="D69" s="106">
        <v>0</v>
      </c>
      <c r="E69" s="106">
        <v>0</v>
      </c>
      <c r="F69" s="106">
        <v>5960.1314499999999</v>
      </c>
      <c r="G69" s="1"/>
      <c r="H69" s="1"/>
      <c r="I69" s="1"/>
      <c r="J69" s="1"/>
      <c r="K69" s="1"/>
      <c r="L69" s="1"/>
      <c r="M69" s="1"/>
      <c r="N69" s="1"/>
      <c r="O69" s="1"/>
      <c r="P69" s="1"/>
      <c r="Q69" s="1"/>
      <c r="R69" s="1"/>
      <c r="S69" s="1"/>
      <c r="T69" s="1"/>
      <c r="U69" s="1"/>
    </row>
    <row r="70" spans="1:21">
      <c r="A70" s="10" t="s">
        <v>71</v>
      </c>
      <c r="B70" s="105">
        <v>0</v>
      </c>
      <c r="C70" s="105">
        <v>0</v>
      </c>
      <c r="D70" s="105">
        <v>0</v>
      </c>
      <c r="E70" s="105">
        <v>0</v>
      </c>
      <c r="F70" s="105">
        <v>0</v>
      </c>
      <c r="G70" s="1"/>
      <c r="H70" s="1"/>
      <c r="I70" s="1"/>
      <c r="J70" s="1"/>
      <c r="K70" s="1"/>
      <c r="L70" s="1"/>
      <c r="M70" s="1"/>
      <c r="N70" s="1"/>
      <c r="O70" s="1"/>
      <c r="P70" s="1"/>
      <c r="Q70" s="1"/>
      <c r="R70" s="1"/>
      <c r="S70" s="1"/>
      <c r="T70" s="1"/>
      <c r="U70" s="1"/>
    </row>
    <row r="71" spans="1:21">
      <c r="A71" s="13" t="s">
        <v>72</v>
      </c>
      <c r="B71" s="105">
        <v>2010.9731200000001</v>
      </c>
      <c r="C71" s="105">
        <v>22.540040000000001</v>
      </c>
      <c r="D71" s="105">
        <v>0</v>
      </c>
      <c r="E71" s="105">
        <v>0</v>
      </c>
      <c r="F71" s="105">
        <v>2033.51316</v>
      </c>
      <c r="G71" s="1"/>
      <c r="H71" s="1"/>
      <c r="I71" s="1"/>
      <c r="J71" s="1"/>
      <c r="K71" s="1"/>
      <c r="L71" s="1"/>
      <c r="M71" s="1"/>
      <c r="N71" s="1"/>
      <c r="O71" s="1"/>
      <c r="P71" s="1"/>
      <c r="Q71" s="1"/>
      <c r="R71" s="1"/>
      <c r="S71" s="1"/>
      <c r="T71" s="1"/>
      <c r="U71" s="1"/>
    </row>
    <row r="72" spans="1:21">
      <c r="A72" s="10" t="s">
        <v>73</v>
      </c>
      <c r="B72" s="105">
        <v>3898.4177300000001</v>
      </c>
      <c r="C72" s="105">
        <v>309.15547999999995</v>
      </c>
      <c r="D72" s="105">
        <v>0</v>
      </c>
      <c r="E72" s="105">
        <v>0</v>
      </c>
      <c r="F72" s="105">
        <v>4207.5732099999996</v>
      </c>
      <c r="G72" s="1"/>
      <c r="H72" s="1"/>
      <c r="I72" s="1"/>
      <c r="J72" s="1"/>
      <c r="K72" s="1"/>
      <c r="L72" s="1"/>
      <c r="M72" s="1"/>
      <c r="N72" s="1"/>
      <c r="O72" s="1"/>
      <c r="P72" s="1"/>
      <c r="Q72" s="1"/>
      <c r="R72" s="1"/>
      <c r="S72" s="1"/>
      <c r="T72" s="1"/>
      <c r="U72" s="1"/>
    </row>
    <row r="73" spans="1:21">
      <c r="A73" s="10" t="s">
        <v>74</v>
      </c>
      <c r="B73" s="105">
        <v>0</v>
      </c>
      <c r="C73" s="105">
        <v>0</v>
      </c>
      <c r="D73" s="105">
        <v>0</v>
      </c>
      <c r="E73" s="105">
        <v>0</v>
      </c>
      <c r="F73" s="105">
        <v>0</v>
      </c>
      <c r="G73" s="1"/>
      <c r="H73" s="1"/>
      <c r="I73" s="1"/>
      <c r="J73" s="1"/>
      <c r="K73" s="1"/>
      <c r="L73" s="1"/>
      <c r="M73" s="1"/>
      <c r="N73" s="1"/>
      <c r="O73" s="1"/>
      <c r="P73" s="1"/>
      <c r="Q73" s="1"/>
      <c r="R73" s="1"/>
      <c r="S73" s="1"/>
      <c r="T73" s="1"/>
      <c r="U73" s="1"/>
    </row>
    <row r="74" spans="1:21">
      <c r="A74" s="10" t="s">
        <v>75</v>
      </c>
      <c r="B74" s="105">
        <v>-280.95491999999996</v>
      </c>
      <c r="C74" s="105">
        <v>0</v>
      </c>
      <c r="D74" s="105">
        <v>0</v>
      </c>
      <c r="E74" s="105">
        <v>0</v>
      </c>
      <c r="F74" s="105">
        <v>-280.95491999999996</v>
      </c>
      <c r="G74" s="1"/>
      <c r="H74" s="1"/>
      <c r="I74" s="1"/>
      <c r="J74" s="1"/>
      <c r="K74" s="1"/>
      <c r="L74" s="1"/>
      <c r="M74" s="1"/>
      <c r="N74" s="1"/>
      <c r="O74" s="1"/>
      <c r="P74" s="1"/>
      <c r="Q74" s="1"/>
      <c r="R74" s="1"/>
      <c r="S74" s="1"/>
      <c r="T74" s="1"/>
      <c r="U74" s="1"/>
    </row>
    <row r="75" spans="1:21">
      <c r="A75" s="9" t="s">
        <v>76</v>
      </c>
      <c r="B75" s="106">
        <v>19657.863300000001</v>
      </c>
      <c r="C75" s="106">
        <v>0</v>
      </c>
      <c r="D75" s="106">
        <v>0</v>
      </c>
      <c r="E75" s="106">
        <v>0</v>
      </c>
      <c r="F75" s="106">
        <v>19657.863300000001</v>
      </c>
      <c r="G75" s="1"/>
      <c r="H75" s="1"/>
      <c r="I75" s="1"/>
      <c r="J75" s="1"/>
      <c r="K75" s="1"/>
      <c r="L75" s="1"/>
      <c r="M75" s="1"/>
      <c r="N75" s="1"/>
      <c r="O75" s="1"/>
      <c r="P75" s="1"/>
      <c r="Q75" s="1"/>
      <c r="R75" s="1"/>
      <c r="S75" s="1"/>
      <c r="T75" s="1"/>
      <c r="U75" s="1"/>
    </row>
    <row r="76" spans="1:21">
      <c r="A76" s="10" t="s">
        <v>77</v>
      </c>
      <c r="B76" s="105">
        <v>0</v>
      </c>
      <c r="C76" s="105">
        <v>0</v>
      </c>
      <c r="D76" s="105">
        <v>0</v>
      </c>
      <c r="E76" s="105">
        <v>0</v>
      </c>
      <c r="F76" s="105">
        <v>0</v>
      </c>
      <c r="G76" s="1"/>
      <c r="H76" s="1"/>
      <c r="I76" s="1"/>
      <c r="J76" s="1"/>
      <c r="K76" s="1"/>
      <c r="L76" s="1"/>
      <c r="M76" s="1"/>
      <c r="N76" s="1"/>
      <c r="O76" s="1"/>
      <c r="P76" s="1"/>
      <c r="Q76" s="1"/>
      <c r="R76" s="1"/>
      <c r="S76" s="1"/>
      <c r="T76" s="1"/>
      <c r="U76" s="1"/>
    </row>
    <row r="77" spans="1:21">
      <c r="A77" s="10" t="s">
        <v>78</v>
      </c>
      <c r="B77" s="105">
        <v>60786.076439999997</v>
      </c>
      <c r="C77" s="105">
        <v>0</v>
      </c>
      <c r="D77" s="105">
        <v>0</v>
      </c>
      <c r="E77" s="105">
        <v>0</v>
      </c>
      <c r="F77" s="105">
        <v>60786.076439999997</v>
      </c>
      <c r="G77" s="1"/>
      <c r="H77" s="1"/>
      <c r="I77" s="1"/>
      <c r="J77" s="1"/>
      <c r="K77" s="1"/>
      <c r="L77" s="1"/>
      <c r="M77" s="1"/>
      <c r="N77" s="1"/>
      <c r="O77" s="1"/>
      <c r="P77" s="1"/>
      <c r="Q77" s="1"/>
      <c r="R77" s="1"/>
      <c r="S77" s="1"/>
      <c r="T77" s="1"/>
      <c r="U77" s="1"/>
    </row>
    <row r="78" spans="1:21">
      <c r="A78" s="10" t="s">
        <v>79</v>
      </c>
      <c r="B78" s="105">
        <v>0</v>
      </c>
      <c r="C78" s="105">
        <v>0</v>
      </c>
      <c r="D78" s="105">
        <v>0</v>
      </c>
      <c r="E78" s="105">
        <v>0</v>
      </c>
      <c r="F78" s="105">
        <v>0</v>
      </c>
      <c r="G78" s="1"/>
      <c r="H78" s="1"/>
      <c r="I78" s="1"/>
      <c r="J78" s="1"/>
      <c r="K78" s="1"/>
      <c r="L78" s="1"/>
      <c r="M78" s="1"/>
      <c r="N78" s="1"/>
      <c r="O78" s="1"/>
      <c r="P78" s="1"/>
      <c r="Q78" s="1"/>
      <c r="R78" s="1"/>
      <c r="S78" s="1"/>
      <c r="T78" s="1"/>
      <c r="U78" s="1"/>
    </row>
    <row r="79" spans="1:21">
      <c r="A79" s="10" t="s">
        <v>80</v>
      </c>
      <c r="B79" s="105">
        <v>0</v>
      </c>
      <c r="C79" s="105">
        <v>0</v>
      </c>
      <c r="D79" s="105">
        <v>0</v>
      </c>
      <c r="E79" s="105">
        <v>0</v>
      </c>
      <c r="F79" s="105">
        <v>0</v>
      </c>
      <c r="G79" s="1"/>
      <c r="H79" s="1"/>
      <c r="I79" s="1"/>
      <c r="J79" s="1"/>
      <c r="K79" s="1"/>
      <c r="L79" s="1"/>
      <c r="M79" s="1"/>
      <c r="N79" s="1"/>
      <c r="O79" s="1"/>
      <c r="P79" s="1"/>
      <c r="Q79" s="1"/>
      <c r="R79" s="1"/>
      <c r="S79" s="1"/>
      <c r="T79" s="1"/>
      <c r="U79" s="1"/>
    </row>
    <row r="80" spans="1:21">
      <c r="A80" s="10" t="s">
        <v>81</v>
      </c>
      <c r="B80" s="105">
        <v>-41128.21314</v>
      </c>
      <c r="C80" s="105">
        <v>0</v>
      </c>
      <c r="D80" s="105">
        <v>0</v>
      </c>
      <c r="E80" s="105">
        <v>0</v>
      </c>
      <c r="F80" s="105">
        <v>-41128.21314</v>
      </c>
      <c r="G80" s="1"/>
      <c r="H80" s="1"/>
      <c r="I80" s="1"/>
      <c r="J80" s="1"/>
      <c r="K80" s="1"/>
      <c r="L80" s="1"/>
      <c r="M80" s="1"/>
      <c r="N80" s="1"/>
      <c r="O80" s="1"/>
      <c r="P80" s="1"/>
      <c r="Q80" s="1"/>
      <c r="R80" s="1"/>
      <c r="S80" s="1"/>
      <c r="T80" s="1"/>
      <c r="U80" s="1"/>
    </row>
    <row r="81" spans="1:21">
      <c r="A81" s="9" t="s">
        <v>82</v>
      </c>
      <c r="B81" s="106">
        <v>937700.28678999993</v>
      </c>
      <c r="C81" s="106">
        <v>163018.53891999999</v>
      </c>
      <c r="D81" s="106">
        <v>0</v>
      </c>
      <c r="E81" s="106">
        <v>0</v>
      </c>
      <c r="F81" s="106">
        <v>1100718.82571</v>
      </c>
      <c r="G81" s="1"/>
      <c r="H81" s="1"/>
      <c r="I81" s="1"/>
      <c r="J81" s="1"/>
      <c r="K81" s="1"/>
      <c r="L81" s="1"/>
      <c r="M81" s="1"/>
      <c r="N81" s="1"/>
      <c r="O81" s="1"/>
      <c r="P81" s="1"/>
      <c r="Q81" s="1"/>
      <c r="R81" s="1"/>
      <c r="S81" s="1"/>
      <c r="T81" s="1"/>
      <c r="U81" s="1"/>
    </row>
    <row r="82" spans="1:21">
      <c r="A82" s="10" t="s">
        <v>19</v>
      </c>
      <c r="B82" s="105">
        <v>0</v>
      </c>
      <c r="C82" s="105">
        <v>0</v>
      </c>
      <c r="D82" s="105">
        <v>0</v>
      </c>
      <c r="E82" s="105">
        <v>0</v>
      </c>
      <c r="F82" s="105">
        <v>0</v>
      </c>
      <c r="G82" s="1"/>
      <c r="H82" s="1"/>
      <c r="I82" s="1"/>
      <c r="J82" s="1"/>
      <c r="K82" s="1"/>
      <c r="L82" s="1"/>
      <c r="M82" s="1"/>
      <c r="N82" s="1"/>
      <c r="O82" s="1"/>
      <c r="P82" s="1"/>
      <c r="Q82" s="1"/>
      <c r="R82" s="1"/>
      <c r="S82" s="1"/>
      <c r="T82" s="1"/>
      <c r="U82" s="1"/>
    </row>
    <row r="83" spans="1:21">
      <c r="A83" s="10" t="s">
        <v>20</v>
      </c>
      <c r="B83" s="105">
        <v>531472.20328000002</v>
      </c>
      <c r="C83" s="105">
        <v>14406</v>
      </c>
      <c r="D83" s="105">
        <v>0</v>
      </c>
      <c r="E83" s="105">
        <v>0</v>
      </c>
      <c r="F83" s="105">
        <v>545878.20328000002</v>
      </c>
      <c r="G83" s="1"/>
      <c r="H83" s="1"/>
      <c r="I83" s="1"/>
      <c r="J83" s="1"/>
      <c r="K83" s="1"/>
      <c r="L83" s="1"/>
      <c r="M83" s="1"/>
      <c r="N83" s="1"/>
      <c r="O83" s="1"/>
      <c r="P83" s="1"/>
      <c r="Q83" s="1"/>
      <c r="R83" s="1"/>
      <c r="S83" s="1"/>
      <c r="T83" s="1"/>
      <c r="U83" s="1"/>
    </row>
    <row r="84" spans="1:21">
      <c r="A84" s="10" t="s">
        <v>21</v>
      </c>
      <c r="B84" s="105">
        <v>0</v>
      </c>
      <c r="C84" s="105">
        <v>0</v>
      </c>
      <c r="D84" s="105">
        <v>0</v>
      </c>
      <c r="E84" s="105">
        <v>0</v>
      </c>
      <c r="F84" s="105">
        <v>0</v>
      </c>
      <c r="G84" s="1"/>
      <c r="H84" s="1"/>
      <c r="I84" s="1"/>
      <c r="J84" s="1"/>
      <c r="K84" s="1"/>
      <c r="L84" s="1"/>
      <c r="M84" s="1"/>
      <c r="N84" s="1"/>
      <c r="O84" s="1"/>
      <c r="P84" s="1"/>
      <c r="Q84" s="1"/>
      <c r="R84" s="1"/>
      <c r="S84" s="1"/>
      <c r="T84" s="1"/>
      <c r="U84" s="1"/>
    </row>
    <row r="85" spans="1:21">
      <c r="A85" s="10" t="s">
        <v>22</v>
      </c>
      <c r="B85" s="105">
        <v>0</v>
      </c>
      <c r="C85" s="105">
        <v>0</v>
      </c>
      <c r="D85" s="105">
        <v>0</v>
      </c>
      <c r="E85" s="105">
        <v>0</v>
      </c>
      <c r="F85" s="105">
        <v>0</v>
      </c>
      <c r="G85" s="1"/>
      <c r="H85" s="1"/>
      <c r="I85" s="1"/>
      <c r="J85" s="1"/>
      <c r="K85" s="1"/>
      <c r="L85" s="1"/>
      <c r="M85" s="1"/>
      <c r="N85" s="1"/>
      <c r="O85" s="1"/>
      <c r="P85" s="1"/>
      <c r="Q85" s="1"/>
      <c r="R85" s="1"/>
      <c r="S85" s="1"/>
      <c r="T85" s="1"/>
      <c r="U85" s="1"/>
    </row>
    <row r="86" spans="1:21">
      <c r="A86" s="10" t="s">
        <v>83</v>
      </c>
      <c r="B86" s="105">
        <v>65697.383000000002</v>
      </c>
      <c r="C86" s="105">
        <v>0</v>
      </c>
      <c r="D86" s="105">
        <v>0</v>
      </c>
      <c r="E86" s="105">
        <v>0</v>
      </c>
      <c r="F86" s="105">
        <v>65697.383000000002</v>
      </c>
      <c r="G86" s="1"/>
      <c r="H86" s="1"/>
      <c r="I86" s="1"/>
      <c r="J86" s="1"/>
      <c r="K86" s="1"/>
      <c r="L86" s="1"/>
      <c r="M86" s="1"/>
      <c r="N86" s="1"/>
      <c r="O86" s="1"/>
      <c r="P86" s="1"/>
      <c r="Q86" s="1"/>
      <c r="R86" s="1"/>
      <c r="S86" s="1"/>
      <c r="T86" s="1"/>
      <c r="U86" s="1"/>
    </row>
    <row r="87" spans="1:21">
      <c r="A87" s="10" t="s">
        <v>23</v>
      </c>
      <c r="B87" s="105">
        <v>26029.931260000001</v>
      </c>
      <c r="C87" s="105">
        <v>10.29</v>
      </c>
      <c r="D87" s="105">
        <v>0</v>
      </c>
      <c r="E87" s="105">
        <v>0</v>
      </c>
      <c r="F87" s="105">
        <v>26040.221260000002</v>
      </c>
      <c r="G87" s="1"/>
      <c r="H87" s="1"/>
      <c r="I87" s="1"/>
      <c r="J87" s="1"/>
      <c r="K87" s="1"/>
      <c r="L87" s="1"/>
      <c r="M87" s="1"/>
      <c r="N87" s="1"/>
      <c r="O87" s="1"/>
      <c r="P87" s="1"/>
      <c r="Q87" s="1"/>
      <c r="R87" s="1"/>
      <c r="S87" s="1"/>
      <c r="T87" s="1"/>
      <c r="U87" s="1"/>
    </row>
    <row r="88" spans="1:21">
      <c r="A88" s="10" t="s">
        <v>24</v>
      </c>
      <c r="B88" s="105">
        <v>220750</v>
      </c>
      <c r="C88" s="105">
        <v>148125.51725999999</v>
      </c>
      <c r="D88" s="105">
        <v>0</v>
      </c>
      <c r="E88" s="105">
        <v>0</v>
      </c>
      <c r="F88" s="105">
        <v>368875.51725999999</v>
      </c>
      <c r="G88" s="1"/>
      <c r="H88" s="1"/>
      <c r="I88" s="1"/>
      <c r="J88" s="1"/>
      <c r="K88" s="1"/>
      <c r="L88" s="1"/>
      <c r="M88" s="1"/>
      <c r="N88" s="1"/>
      <c r="O88" s="1"/>
      <c r="P88" s="1"/>
      <c r="Q88" s="1"/>
      <c r="R88" s="1"/>
      <c r="S88" s="1"/>
      <c r="T88" s="1"/>
      <c r="U88" s="1"/>
    </row>
    <row r="89" spans="1:21">
      <c r="A89" s="10" t="s">
        <v>84</v>
      </c>
      <c r="B89" s="105">
        <v>95000.795859999998</v>
      </c>
      <c r="C89" s="105">
        <v>482.21965999999998</v>
      </c>
      <c r="D89" s="105">
        <v>0</v>
      </c>
      <c r="E89" s="105">
        <v>0</v>
      </c>
      <c r="F89" s="105">
        <v>95483.015520000001</v>
      </c>
      <c r="G89" s="1"/>
      <c r="H89" s="1"/>
      <c r="I89" s="1"/>
      <c r="J89" s="1"/>
      <c r="K89" s="1"/>
      <c r="L89" s="1"/>
      <c r="M89" s="1"/>
      <c r="N89" s="1"/>
      <c r="O89" s="1"/>
      <c r="P89" s="1"/>
      <c r="Q89" s="1"/>
      <c r="R89" s="1"/>
      <c r="S89" s="1"/>
      <c r="T89" s="1"/>
      <c r="U89" s="1"/>
    </row>
    <row r="90" spans="1:21">
      <c r="A90" s="10" t="s">
        <v>85</v>
      </c>
      <c r="B90" s="105">
        <v>-1250.0266100000001</v>
      </c>
      <c r="C90" s="105">
        <v>-5.4880000000000004</v>
      </c>
      <c r="D90" s="105">
        <v>0</v>
      </c>
      <c r="E90" s="105">
        <v>0</v>
      </c>
      <c r="F90" s="105">
        <v>-1255.5146100000002</v>
      </c>
      <c r="G90" s="1"/>
      <c r="H90" s="1"/>
      <c r="I90" s="1"/>
      <c r="J90" s="1"/>
      <c r="K90" s="1"/>
      <c r="L90" s="1"/>
      <c r="M90" s="1"/>
      <c r="N90" s="1"/>
      <c r="O90" s="1"/>
      <c r="P90" s="1"/>
      <c r="Q90" s="1"/>
      <c r="R90" s="1"/>
      <c r="S90" s="1"/>
      <c r="T90" s="1"/>
      <c r="U90" s="1"/>
    </row>
    <row r="91" spans="1:21">
      <c r="A91" s="9" t="s">
        <v>86</v>
      </c>
      <c r="B91" s="106">
        <v>46533.081890000001</v>
      </c>
      <c r="C91" s="106">
        <v>0</v>
      </c>
      <c r="D91" s="106">
        <v>0</v>
      </c>
      <c r="E91" s="106">
        <v>0</v>
      </c>
      <c r="F91" s="106">
        <v>46533.081890000001</v>
      </c>
      <c r="G91" s="1"/>
      <c r="H91" s="1"/>
      <c r="I91" s="1"/>
      <c r="J91" s="1"/>
      <c r="K91" s="1"/>
      <c r="L91" s="1"/>
      <c r="M91" s="1"/>
      <c r="N91" s="1"/>
      <c r="O91" s="1"/>
      <c r="P91" s="1"/>
      <c r="Q91" s="1"/>
      <c r="R91" s="1"/>
      <c r="S91" s="1"/>
      <c r="T91" s="1"/>
      <c r="U91" s="1"/>
    </row>
    <row r="92" spans="1:21">
      <c r="A92" s="10" t="s">
        <v>87</v>
      </c>
      <c r="B92" s="105">
        <v>0</v>
      </c>
      <c r="C92" s="105">
        <v>0</v>
      </c>
      <c r="D92" s="105">
        <v>0</v>
      </c>
      <c r="E92" s="105">
        <v>0</v>
      </c>
      <c r="F92" s="105">
        <v>0</v>
      </c>
      <c r="G92" s="1"/>
      <c r="H92" s="1"/>
      <c r="I92" s="1"/>
      <c r="J92" s="1"/>
      <c r="K92" s="1"/>
      <c r="L92" s="1"/>
      <c r="M92" s="1"/>
      <c r="N92" s="1"/>
      <c r="O92" s="1"/>
      <c r="P92" s="1"/>
      <c r="Q92" s="1"/>
      <c r="R92" s="1"/>
      <c r="S92" s="1"/>
      <c r="T92" s="1"/>
      <c r="U92" s="1"/>
    </row>
    <row r="93" spans="1:21">
      <c r="A93" s="10" t="s">
        <v>88</v>
      </c>
      <c r="B93" s="105">
        <v>27651.864229999999</v>
      </c>
      <c r="C93" s="105">
        <v>0</v>
      </c>
      <c r="D93" s="105">
        <v>0</v>
      </c>
      <c r="E93" s="105">
        <v>0</v>
      </c>
      <c r="F93" s="105">
        <v>27651.864229999999</v>
      </c>
      <c r="G93" s="1"/>
      <c r="H93" s="1"/>
      <c r="I93" s="1"/>
      <c r="J93" s="1"/>
      <c r="K93" s="1"/>
      <c r="L93" s="1"/>
      <c r="M93" s="1"/>
      <c r="N93" s="1"/>
      <c r="O93" s="1"/>
      <c r="P93" s="1"/>
      <c r="Q93" s="1"/>
      <c r="R93" s="1"/>
      <c r="S93" s="1"/>
      <c r="T93" s="1"/>
      <c r="U93" s="1"/>
    </row>
    <row r="94" spans="1:21">
      <c r="A94" s="10" t="s">
        <v>89</v>
      </c>
      <c r="B94" s="105">
        <v>4223.8692999999994</v>
      </c>
      <c r="C94" s="105">
        <v>0</v>
      </c>
      <c r="D94" s="105">
        <v>0</v>
      </c>
      <c r="E94" s="105">
        <v>0</v>
      </c>
      <c r="F94" s="105">
        <v>4223.8692999999994</v>
      </c>
      <c r="G94" s="1"/>
      <c r="H94" s="1"/>
      <c r="I94" s="1"/>
      <c r="J94" s="1"/>
      <c r="K94" s="1"/>
      <c r="L94" s="1"/>
      <c r="M94" s="1"/>
      <c r="N94" s="1"/>
      <c r="O94" s="1"/>
      <c r="P94" s="1"/>
      <c r="Q94" s="1"/>
      <c r="R94" s="1"/>
      <c r="S94" s="1"/>
      <c r="T94" s="1"/>
      <c r="U94" s="1"/>
    </row>
    <row r="95" spans="1:21">
      <c r="A95" s="10" t="s">
        <v>90</v>
      </c>
      <c r="B95" s="105">
        <v>3397.5598500000001</v>
      </c>
      <c r="C95" s="105">
        <v>0</v>
      </c>
      <c r="D95" s="105">
        <v>0</v>
      </c>
      <c r="E95" s="105">
        <v>0</v>
      </c>
      <c r="F95" s="105">
        <v>3397.5598500000001</v>
      </c>
      <c r="G95" s="1"/>
      <c r="H95" s="1"/>
      <c r="I95" s="1"/>
      <c r="J95" s="1"/>
      <c r="K95" s="1"/>
      <c r="L95" s="1"/>
      <c r="M95" s="1"/>
      <c r="N95" s="1"/>
      <c r="O95" s="1"/>
      <c r="P95" s="1"/>
      <c r="Q95" s="1"/>
      <c r="R95" s="1"/>
      <c r="S95" s="1"/>
      <c r="T95" s="1"/>
      <c r="U95" s="1"/>
    </row>
    <row r="96" spans="1:21">
      <c r="A96" s="10" t="s">
        <v>91</v>
      </c>
      <c r="B96" s="105">
        <v>6184.0928099999992</v>
      </c>
      <c r="C96" s="105">
        <v>0</v>
      </c>
      <c r="D96" s="105">
        <v>0</v>
      </c>
      <c r="E96" s="105">
        <v>0</v>
      </c>
      <c r="F96" s="105">
        <v>6184.0928099999992</v>
      </c>
      <c r="G96" s="1"/>
      <c r="H96" s="1"/>
      <c r="I96" s="1"/>
      <c r="J96" s="1"/>
      <c r="K96" s="1"/>
      <c r="L96" s="1"/>
      <c r="M96" s="1"/>
      <c r="N96" s="1"/>
      <c r="O96" s="1"/>
      <c r="P96" s="1"/>
      <c r="Q96" s="1"/>
      <c r="R96" s="1"/>
      <c r="S96" s="1"/>
      <c r="T96" s="1"/>
      <c r="U96" s="1"/>
    </row>
    <row r="97" spans="1:21">
      <c r="A97" s="10" t="s">
        <v>92</v>
      </c>
      <c r="B97" s="105">
        <v>5074.6665899999998</v>
      </c>
      <c r="C97" s="105">
        <v>0</v>
      </c>
      <c r="D97" s="105">
        <v>0</v>
      </c>
      <c r="E97" s="105">
        <v>0</v>
      </c>
      <c r="F97" s="105">
        <v>5074.6665899999998</v>
      </c>
      <c r="G97" s="1"/>
      <c r="H97" s="1"/>
      <c r="I97" s="1"/>
      <c r="J97" s="1"/>
      <c r="K97" s="1"/>
      <c r="L97" s="1"/>
      <c r="M97" s="1"/>
      <c r="N97" s="1"/>
      <c r="O97" s="1"/>
      <c r="P97" s="1"/>
      <c r="Q97" s="1"/>
      <c r="R97" s="1"/>
      <c r="S97" s="1"/>
      <c r="T97" s="1"/>
      <c r="U97" s="1"/>
    </row>
    <row r="98" spans="1:21">
      <c r="A98" s="10" t="s">
        <v>93</v>
      </c>
      <c r="B98" s="105">
        <v>1.02911</v>
      </c>
      <c r="C98" s="105">
        <v>0</v>
      </c>
      <c r="D98" s="105">
        <v>0</v>
      </c>
      <c r="E98" s="105">
        <v>0</v>
      </c>
      <c r="F98" s="105">
        <v>1.02911</v>
      </c>
      <c r="G98" s="1"/>
      <c r="H98" s="1"/>
      <c r="I98" s="1"/>
      <c r="J98" s="1"/>
      <c r="K98" s="1"/>
      <c r="L98" s="1"/>
      <c r="M98" s="1"/>
      <c r="N98" s="1"/>
      <c r="O98" s="1"/>
      <c r="P98" s="1"/>
      <c r="Q98" s="1"/>
      <c r="R98" s="1"/>
      <c r="S98" s="1"/>
      <c r="T98" s="1"/>
      <c r="U98" s="1"/>
    </row>
    <row r="99" spans="1:21">
      <c r="A99" s="10" t="s">
        <v>94</v>
      </c>
      <c r="B99" s="105">
        <v>0</v>
      </c>
      <c r="C99" s="105">
        <v>0</v>
      </c>
      <c r="D99" s="105">
        <v>0</v>
      </c>
      <c r="E99" s="105">
        <v>0</v>
      </c>
      <c r="F99" s="105">
        <v>0</v>
      </c>
      <c r="G99" s="1"/>
      <c r="H99" s="1"/>
      <c r="I99" s="1"/>
      <c r="J99" s="1"/>
      <c r="K99" s="1"/>
      <c r="L99" s="1"/>
      <c r="M99" s="1"/>
      <c r="N99" s="1"/>
      <c r="O99" s="1"/>
      <c r="P99" s="1"/>
      <c r="Q99" s="1"/>
      <c r="R99" s="1"/>
      <c r="S99" s="1"/>
      <c r="T99" s="1"/>
      <c r="U99" s="1"/>
    </row>
    <row r="100" spans="1:21">
      <c r="A100" s="10" t="s">
        <v>95</v>
      </c>
      <c r="B100" s="105">
        <v>0</v>
      </c>
      <c r="C100" s="105">
        <v>0</v>
      </c>
      <c r="D100" s="105">
        <v>0</v>
      </c>
      <c r="E100" s="105">
        <v>0</v>
      </c>
      <c r="F100" s="105">
        <v>0</v>
      </c>
      <c r="G100" s="1"/>
      <c r="H100" s="1"/>
      <c r="I100" s="1"/>
      <c r="J100" s="1"/>
      <c r="K100" s="1"/>
      <c r="L100" s="1"/>
      <c r="M100" s="1"/>
      <c r="N100" s="1"/>
      <c r="O100" s="1"/>
      <c r="P100" s="1"/>
      <c r="Q100" s="1"/>
      <c r="R100" s="1"/>
      <c r="S100" s="1"/>
      <c r="T100" s="1"/>
      <c r="U100" s="1"/>
    </row>
    <row r="101" spans="1:21">
      <c r="A101" s="9" t="s">
        <v>96</v>
      </c>
      <c r="B101" s="106">
        <v>1525.68849</v>
      </c>
      <c r="C101" s="106">
        <v>0</v>
      </c>
      <c r="D101" s="106">
        <v>0</v>
      </c>
      <c r="E101" s="106">
        <v>0</v>
      </c>
      <c r="F101" s="106">
        <v>1525.68849</v>
      </c>
      <c r="G101" s="1"/>
      <c r="H101" s="1"/>
      <c r="I101" s="1"/>
      <c r="J101" s="1"/>
      <c r="K101" s="1"/>
      <c r="L101" s="1"/>
      <c r="M101" s="1"/>
      <c r="N101" s="1"/>
      <c r="O101" s="1"/>
      <c r="P101" s="1"/>
      <c r="Q101" s="1"/>
      <c r="R101" s="1"/>
      <c r="S101" s="1"/>
      <c r="T101" s="1"/>
      <c r="U101" s="1"/>
    </row>
    <row r="102" spans="1:21">
      <c r="A102" s="10" t="s">
        <v>97</v>
      </c>
      <c r="B102" s="105">
        <v>165.80864000000003</v>
      </c>
      <c r="C102" s="105">
        <v>0</v>
      </c>
      <c r="D102" s="105">
        <v>0</v>
      </c>
      <c r="E102" s="105">
        <v>0</v>
      </c>
      <c r="F102" s="105">
        <v>165.80864000000003</v>
      </c>
      <c r="G102" s="1"/>
      <c r="H102" s="1"/>
      <c r="I102" s="1"/>
      <c r="J102" s="1"/>
      <c r="K102" s="1"/>
      <c r="L102" s="1"/>
      <c r="M102" s="1"/>
      <c r="N102" s="1"/>
      <c r="O102" s="1"/>
      <c r="P102" s="1"/>
      <c r="Q102" s="1"/>
      <c r="R102" s="1"/>
      <c r="S102" s="1"/>
      <c r="T102" s="1"/>
      <c r="U102" s="1"/>
    </row>
    <row r="103" spans="1:21">
      <c r="A103" s="10" t="s">
        <v>98</v>
      </c>
      <c r="B103" s="105">
        <v>278.14100000000002</v>
      </c>
      <c r="C103" s="105">
        <v>0</v>
      </c>
      <c r="D103" s="105">
        <v>0</v>
      </c>
      <c r="E103" s="105">
        <v>0</v>
      </c>
      <c r="F103" s="105">
        <v>278.14100000000002</v>
      </c>
      <c r="G103" s="1"/>
      <c r="H103" s="1"/>
      <c r="I103" s="1"/>
      <c r="J103" s="1"/>
      <c r="K103" s="1"/>
      <c r="L103" s="1"/>
      <c r="M103" s="1"/>
      <c r="N103" s="1"/>
      <c r="O103" s="1"/>
      <c r="P103" s="1"/>
      <c r="Q103" s="1"/>
      <c r="R103" s="1"/>
      <c r="S103" s="1"/>
      <c r="T103" s="1"/>
      <c r="U103" s="1"/>
    </row>
    <row r="104" spans="1:21">
      <c r="A104" s="10" t="s">
        <v>99</v>
      </c>
      <c r="B104" s="105">
        <v>307.58898999999997</v>
      </c>
      <c r="C104" s="105">
        <v>0</v>
      </c>
      <c r="D104" s="105">
        <v>0</v>
      </c>
      <c r="E104" s="105">
        <v>0</v>
      </c>
      <c r="F104" s="105">
        <v>307.58898999999997</v>
      </c>
      <c r="G104" s="1"/>
      <c r="H104" s="1"/>
      <c r="I104" s="1"/>
      <c r="J104" s="1"/>
      <c r="K104" s="1"/>
      <c r="L104" s="1"/>
      <c r="M104" s="1"/>
      <c r="N104" s="1"/>
      <c r="O104" s="1"/>
      <c r="P104" s="1"/>
      <c r="Q104" s="1"/>
      <c r="R104" s="1"/>
      <c r="S104" s="1"/>
      <c r="T104" s="1"/>
      <c r="U104" s="1"/>
    </row>
    <row r="105" spans="1:21">
      <c r="A105" s="10" t="s">
        <v>100</v>
      </c>
      <c r="B105" s="105">
        <v>774.14985999999999</v>
      </c>
      <c r="C105" s="105">
        <v>0</v>
      </c>
      <c r="D105" s="105">
        <v>0</v>
      </c>
      <c r="E105" s="105">
        <v>0</v>
      </c>
      <c r="F105" s="105">
        <v>774.14985999999999</v>
      </c>
      <c r="G105" s="1"/>
      <c r="H105" s="1"/>
      <c r="I105" s="1"/>
      <c r="J105" s="1"/>
      <c r="K105" s="1"/>
      <c r="L105" s="1"/>
      <c r="M105" s="1"/>
      <c r="N105" s="1"/>
      <c r="O105" s="1"/>
      <c r="P105" s="1"/>
      <c r="Q105" s="1"/>
      <c r="R105" s="1"/>
      <c r="S105" s="1"/>
      <c r="T105" s="1"/>
      <c r="U105" s="1"/>
    </row>
    <row r="106" spans="1:21">
      <c r="A106" s="10" t="s">
        <v>101</v>
      </c>
      <c r="B106" s="105">
        <v>0</v>
      </c>
      <c r="C106" s="105">
        <v>0</v>
      </c>
      <c r="D106" s="105">
        <v>0</v>
      </c>
      <c r="E106" s="105">
        <v>0</v>
      </c>
      <c r="F106" s="105">
        <v>0</v>
      </c>
      <c r="G106" s="1"/>
      <c r="H106" s="1"/>
      <c r="I106" s="1"/>
      <c r="J106" s="1"/>
      <c r="K106" s="1"/>
      <c r="L106" s="1"/>
      <c r="M106" s="1"/>
      <c r="N106" s="1"/>
      <c r="O106" s="1"/>
      <c r="P106" s="1"/>
      <c r="Q106" s="1"/>
      <c r="R106" s="1"/>
      <c r="S106" s="1"/>
      <c r="T106" s="1"/>
      <c r="U106" s="1"/>
    </row>
    <row r="107" spans="1:21">
      <c r="A107" s="9" t="s">
        <v>102</v>
      </c>
      <c r="B107" s="106">
        <v>665775.93566999992</v>
      </c>
      <c r="C107" s="106">
        <v>0</v>
      </c>
      <c r="D107" s="106">
        <v>0</v>
      </c>
      <c r="E107" s="106">
        <v>0</v>
      </c>
      <c r="F107" s="106">
        <v>665775.93566999992</v>
      </c>
      <c r="G107" s="1"/>
      <c r="H107" s="1"/>
      <c r="I107" s="1"/>
      <c r="J107" s="1"/>
      <c r="K107" s="1"/>
      <c r="L107" s="1"/>
      <c r="M107" s="1"/>
      <c r="N107" s="1"/>
      <c r="O107" s="1"/>
      <c r="P107" s="1"/>
      <c r="Q107" s="1"/>
      <c r="R107" s="1"/>
      <c r="S107" s="1"/>
      <c r="T107" s="1"/>
      <c r="U107" s="1"/>
    </row>
    <row r="108" spans="1:21">
      <c r="A108" s="10" t="s">
        <v>103</v>
      </c>
      <c r="B108" s="105">
        <v>641851.74384000001</v>
      </c>
      <c r="C108" s="105">
        <v>0</v>
      </c>
      <c r="D108" s="105">
        <v>0</v>
      </c>
      <c r="E108" s="105">
        <v>0</v>
      </c>
      <c r="F108" s="105">
        <v>641851.74384000001</v>
      </c>
      <c r="G108" s="1"/>
      <c r="H108" s="1"/>
      <c r="I108" s="1"/>
      <c r="J108" s="1"/>
      <c r="K108" s="1"/>
      <c r="L108" s="1"/>
      <c r="M108" s="1"/>
      <c r="N108" s="1"/>
      <c r="O108" s="1"/>
      <c r="P108" s="1"/>
      <c r="Q108" s="1"/>
      <c r="R108" s="1"/>
      <c r="S108" s="1"/>
      <c r="T108" s="1"/>
      <c r="U108" s="1"/>
    </row>
    <row r="109" spans="1:21">
      <c r="A109" s="10" t="s">
        <v>104</v>
      </c>
      <c r="B109" s="105">
        <v>0</v>
      </c>
      <c r="C109" s="105">
        <v>0</v>
      </c>
      <c r="D109" s="105">
        <v>0</v>
      </c>
      <c r="E109" s="105">
        <v>0</v>
      </c>
      <c r="F109" s="105">
        <v>0</v>
      </c>
      <c r="G109" s="1"/>
      <c r="H109" s="1"/>
      <c r="I109" s="1"/>
      <c r="J109" s="1"/>
      <c r="K109" s="1"/>
      <c r="L109" s="1"/>
      <c r="M109" s="1"/>
      <c r="N109" s="1"/>
      <c r="O109" s="1"/>
      <c r="P109" s="1"/>
      <c r="Q109" s="1"/>
      <c r="R109" s="1"/>
      <c r="S109" s="1"/>
      <c r="T109" s="1"/>
      <c r="U109" s="1"/>
    </row>
    <row r="110" spans="1:21">
      <c r="A110" s="10" t="s">
        <v>105</v>
      </c>
      <c r="B110" s="105">
        <v>0</v>
      </c>
      <c r="C110" s="105">
        <v>0</v>
      </c>
      <c r="D110" s="105">
        <v>0</v>
      </c>
      <c r="E110" s="105">
        <v>0</v>
      </c>
      <c r="F110" s="105">
        <v>0</v>
      </c>
      <c r="G110" s="1"/>
      <c r="H110" s="1"/>
      <c r="I110" s="1"/>
      <c r="J110" s="1"/>
      <c r="K110" s="1"/>
      <c r="L110" s="1"/>
      <c r="M110" s="1"/>
      <c r="N110" s="1"/>
      <c r="O110" s="1"/>
      <c r="P110" s="1"/>
      <c r="Q110" s="1"/>
      <c r="R110" s="1"/>
      <c r="S110" s="1"/>
      <c r="T110" s="1"/>
      <c r="U110" s="1"/>
    </row>
    <row r="111" spans="1:21">
      <c r="A111" s="10" t="s">
        <v>106</v>
      </c>
      <c r="B111" s="105">
        <v>0</v>
      </c>
      <c r="C111" s="105">
        <v>0</v>
      </c>
      <c r="D111" s="105">
        <v>0</v>
      </c>
      <c r="E111" s="105">
        <v>0</v>
      </c>
      <c r="F111" s="105">
        <v>0</v>
      </c>
      <c r="G111" s="1"/>
      <c r="H111" s="1"/>
      <c r="I111" s="1"/>
      <c r="J111" s="1"/>
      <c r="K111" s="1"/>
      <c r="L111" s="1"/>
      <c r="M111" s="1"/>
      <c r="N111" s="1"/>
      <c r="O111" s="1"/>
      <c r="P111" s="1"/>
      <c r="Q111" s="1"/>
      <c r="R111" s="1"/>
      <c r="S111" s="1"/>
      <c r="T111" s="1"/>
      <c r="U111" s="1"/>
    </row>
    <row r="112" spans="1:21">
      <c r="A112" s="10" t="s">
        <v>107</v>
      </c>
      <c r="B112" s="105">
        <v>60828.517159999996</v>
      </c>
      <c r="C112" s="105">
        <v>0</v>
      </c>
      <c r="D112" s="105">
        <v>0</v>
      </c>
      <c r="E112" s="105">
        <v>0</v>
      </c>
      <c r="F112" s="105">
        <v>60828.517159999996</v>
      </c>
      <c r="G112" s="1"/>
      <c r="H112" s="1"/>
      <c r="I112" s="1"/>
      <c r="J112" s="1"/>
      <c r="K112" s="1"/>
      <c r="L112" s="1"/>
      <c r="M112" s="1"/>
      <c r="N112" s="1"/>
      <c r="O112" s="1"/>
      <c r="P112" s="1"/>
      <c r="Q112" s="1"/>
      <c r="R112" s="1"/>
      <c r="S112" s="1"/>
      <c r="T112" s="1"/>
      <c r="U112" s="1"/>
    </row>
    <row r="113" spans="1:21">
      <c r="A113" s="10" t="s">
        <v>108</v>
      </c>
      <c r="B113" s="105">
        <v>-36904.32533</v>
      </c>
      <c r="C113" s="105">
        <v>0</v>
      </c>
      <c r="D113" s="105">
        <v>0</v>
      </c>
      <c r="E113" s="105">
        <v>0</v>
      </c>
      <c r="F113" s="105">
        <v>-36904.32533</v>
      </c>
      <c r="G113" s="1"/>
      <c r="H113" s="1"/>
      <c r="I113" s="1"/>
      <c r="J113" s="1"/>
      <c r="K113" s="1"/>
      <c r="L113" s="1"/>
      <c r="M113" s="1"/>
      <c r="N113" s="1"/>
      <c r="O113" s="1"/>
      <c r="P113" s="1"/>
      <c r="Q113" s="1"/>
      <c r="R113" s="1"/>
      <c r="S113" s="1"/>
      <c r="T113" s="1"/>
      <c r="U113" s="1"/>
    </row>
    <row r="114" spans="1:21">
      <c r="A114" s="14" t="s">
        <v>109</v>
      </c>
      <c r="B114" s="106">
        <v>8206177.32443</v>
      </c>
      <c r="C114" s="106">
        <v>581431.38348000008</v>
      </c>
      <c r="D114" s="106">
        <v>0</v>
      </c>
      <c r="E114" s="106">
        <v>0</v>
      </c>
      <c r="F114" s="106">
        <v>8787608.7079099994</v>
      </c>
      <c r="G114" s="1"/>
      <c r="H114" s="1"/>
      <c r="I114" s="1"/>
      <c r="J114" s="1"/>
      <c r="K114" s="1"/>
      <c r="L114" s="1"/>
      <c r="M114" s="1"/>
      <c r="N114" s="1"/>
      <c r="O114" s="1"/>
      <c r="P114" s="1"/>
      <c r="Q114" s="1"/>
      <c r="R114" s="1"/>
      <c r="S114" s="1"/>
      <c r="T114" s="1"/>
      <c r="U114" s="1"/>
    </row>
    <row r="115" spans="1:21">
      <c r="A115" s="15" t="s">
        <v>110</v>
      </c>
      <c r="B115" s="106">
        <v>1027578.71008</v>
      </c>
      <c r="C115" s="106">
        <v>134923.59627000001</v>
      </c>
      <c r="D115" s="106">
        <v>0</v>
      </c>
      <c r="E115" s="106">
        <v>0</v>
      </c>
      <c r="F115" s="106">
        <v>1162502.30635</v>
      </c>
      <c r="G115" s="1"/>
      <c r="H115" s="1"/>
      <c r="I115" s="1"/>
      <c r="J115" s="1"/>
      <c r="K115" s="1"/>
      <c r="L115" s="1"/>
      <c r="M115" s="1"/>
      <c r="N115" s="1"/>
      <c r="O115" s="1"/>
      <c r="P115" s="1"/>
      <c r="Q115" s="1"/>
      <c r="R115" s="1"/>
      <c r="S115" s="1"/>
      <c r="T115" s="1"/>
      <c r="U115" s="1"/>
    </row>
    <row r="116" spans="1:21">
      <c r="A116" s="17" t="s">
        <v>111</v>
      </c>
      <c r="B116" s="105">
        <v>0</v>
      </c>
      <c r="C116" s="105">
        <v>0</v>
      </c>
      <c r="D116" s="105">
        <v>0</v>
      </c>
      <c r="E116" s="105">
        <v>0</v>
      </c>
      <c r="F116" s="105">
        <v>0</v>
      </c>
      <c r="G116" s="1"/>
      <c r="H116" s="1"/>
      <c r="I116" s="1"/>
      <c r="J116" s="1"/>
      <c r="K116" s="1"/>
      <c r="L116" s="1"/>
      <c r="M116" s="1"/>
      <c r="N116" s="1"/>
      <c r="O116" s="1"/>
      <c r="P116" s="1"/>
      <c r="Q116" s="1"/>
      <c r="R116" s="1"/>
      <c r="S116" s="1"/>
      <c r="T116" s="1"/>
      <c r="U116" s="1"/>
    </row>
    <row r="117" spans="1:21">
      <c r="A117" s="17" t="s">
        <v>112</v>
      </c>
      <c r="B117" s="105">
        <v>0</v>
      </c>
      <c r="C117" s="105">
        <v>0</v>
      </c>
      <c r="D117" s="105">
        <v>0</v>
      </c>
      <c r="E117" s="105">
        <v>0</v>
      </c>
      <c r="F117" s="105">
        <v>0</v>
      </c>
      <c r="G117" s="1"/>
      <c r="H117" s="1"/>
      <c r="I117" s="1"/>
      <c r="J117" s="1"/>
      <c r="K117" s="1"/>
      <c r="L117" s="1"/>
      <c r="M117" s="1"/>
      <c r="N117" s="1"/>
      <c r="O117" s="1"/>
      <c r="P117" s="1"/>
      <c r="Q117" s="1"/>
      <c r="R117" s="1"/>
      <c r="S117" s="1"/>
      <c r="T117" s="1"/>
      <c r="U117" s="1"/>
    </row>
    <row r="118" spans="1:21">
      <c r="A118" s="17" t="s">
        <v>113</v>
      </c>
      <c r="B118" s="105">
        <v>0</v>
      </c>
      <c r="C118" s="105">
        <v>0</v>
      </c>
      <c r="D118" s="105">
        <v>0</v>
      </c>
      <c r="E118" s="105">
        <v>0</v>
      </c>
      <c r="F118" s="105">
        <v>0</v>
      </c>
      <c r="G118" s="1"/>
      <c r="H118" s="1"/>
      <c r="I118" s="1"/>
      <c r="J118" s="1"/>
      <c r="K118" s="1"/>
      <c r="L118" s="1"/>
      <c r="M118" s="1"/>
      <c r="N118" s="1"/>
      <c r="O118" s="1"/>
      <c r="P118" s="1"/>
      <c r="Q118" s="1"/>
      <c r="R118" s="1"/>
      <c r="S118" s="1"/>
      <c r="T118" s="1"/>
      <c r="U118" s="1"/>
    </row>
    <row r="119" spans="1:21">
      <c r="A119" s="17" t="s">
        <v>114</v>
      </c>
      <c r="B119" s="105">
        <v>0</v>
      </c>
      <c r="C119" s="105">
        <v>0</v>
      </c>
      <c r="D119" s="105">
        <v>0</v>
      </c>
      <c r="E119" s="105">
        <v>0</v>
      </c>
      <c r="F119" s="105">
        <v>0</v>
      </c>
      <c r="G119" s="1"/>
      <c r="H119" s="1"/>
      <c r="I119" s="1"/>
      <c r="J119" s="1"/>
      <c r="K119" s="1"/>
      <c r="L119" s="1"/>
      <c r="M119" s="1"/>
      <c r="N119" s="1"/>
      <c r="O119" s="1"/>
      <c r="P119" s="1"/>
      <c r="Q119" s="1"/>
      <c r="R119" s="1"/>
      <c r="S119" s="1"/>
      <c r="T119" s="1"/>
      <c r="U119" s="1"/>
    </row>
    <row r="120" spans="1:21">
      <c r="A120" s="17" t="s">
        <v>115</v>
      </c>
      <c r="B120" s="105">
        <v>0</v>
      </c>
      <c r="C120" s="105">
        <v>0</v>
      </c>
      <c r="D120" s="105">
        <v>0</v>
      </c>
      <c r="E120" s="105">
        <v>0</v>
      </c>
      <c r="F120" s="105">
        <v>0</v>
      </c>
      <c r="G120" s="1"/>
      <c r="H120" s="1"/>
      <c r="I120" s="1"/>
      <c r="J120" s="1"/>
      <c r="K120" s="1"/>
      <c r="L120" s="1"/>
      <c r="M120" s="1"/>
      <c r="N120" s="1"/>
      <c r="O120" s="1"/>
      <c r="P120" s="1"/>
      <c r="Q120" s="1"/>
      <c r="R120" s="1"/>
      <c r="S120" s="1"/>
      <c r="T120" s="1"/>
      <c r="U120" s="1"/>
    </row>
    <row r="121" spans="1:21">
      <c r="A121" s="18" t="s">
        <v>116</v>
      </c>
      <c r="B121" s="105">
        <v>0</v>
      </c>
      <c r="C121" s="105">
        <v>0</v>
      </c>
      <c r="D121" s="105">
        <v>0</v>
      </c>
      <c r="E121" s="105">
        <v>0</v>
      </c>
      <c r="F121" s="105">
        <v>0</v>
      </c>
      <c r="G121" s="1"/>
      <c r="H121" s="1"/>
      <c r="I121" s="1"/>
      <c r="J121" s="1"/>
      <c r="K121" s="1"/>
      <c r="L121" s="1"/>
      <c r="M121" s="1"/>
      <c r="N121" s="1"/>
      <c r="O121" s="1"/>
      <c r="P121" s="1"/>
      <c r="Q121" s="1"/>
      <c r="R121" s="1"/>
      <c r="S121" s="1"/>
      <c r="T121" s="1"/>
      <c r="U121" s="1"/>
    </row>
    <row r="122" spans="1:21">
      <c r="A122" s="18" t="s">
        <v>117</v>
      </c>
      <c r="B122" s="105">
        <v>0</v>
      </c>
      <c r="C122" s="105">
        <v>0</v>
      </c>
      <c r="D122" s="105">
        <v>0</v>
      </c>
      <c r="E122" s="105">
        <v>0</v>
      </c>
      <c r="F122" s="105">
        <v>0</v>
      </c>
      <c r="G122" s="1"/>
      <c r="H122" s="1"/>
      <c r="I122" s="1"/>
      <c r="J122" s="1"/>
      <c r="K122" s="1"/>
      <c r="L122" s="1"/>
      <c r="M122" s="1"/>
      <c r="N122" s="1"/>
      <c r="O122" s="1"/>
      <c r="P122" s="1"/>
      <c r="Q122" s="1"/>
      <c r="R122" s="1"/>
      <c r="S122" s="1"/>
      <c r="T122" s="1"/>
      <c r="U122" s="1"/>
    </row>
    <row r="123" spans="1:21">
      <c r="A123" s="19" t="s">
        <v>118</v>
      </c>
      <c r="B123" s="105">
        <v>0</v>
      </c>
      <c r="C123" s="105">
        <v>0</v>
      </c>
      <c r="D123" s="105">
        <v>0</v>
      </c>
      <c r="E123" s="105">
        <v>0</v>
      </c>
      <c r="F123" s="105">
        <v>0</v>
      </c>
      <c r="G123" s="1"/>
      <c r="H123" s="1"/>
      <c r="I123" s="1"/>
      <c r="J123" s="1"/>
      <c r="K123" s="1"/>
      <c r="L123" s="1"/>
      <c r="M123" s="1"/>
      <c r="N123" s="1"/>
      <c r="O123" s="1"/>
      <c r="P123" s="1"/>
      <c r="Q123" s="1"/>
      <c r="R123" s="1"/>
      <c r="S123" s="1"/>
      <c r="T123" s="1"/>
      <c r="U123" s="1"/>
    </row>
    <row r="124" spans="1:21">
      <c r="A124" s="19" t="s">
        <v>119</v>
      </c>
      <c r="B124" s="105">
        <v>0</v>
      </c>
      <c r="C124" s="105">
        <v>0</v>
      </c>
      <c r="D124" s="105">
        <v>0</v>
      </c>
      <c r="E124" s="105">
        <v>0</v>
      </c>
      <c r="F124" s="105">
        <v>0</v>
      </c>
      <c r="G124" s="1"/>
      <c r="H124" s="1"/>
      <c r="I124" s="1"/>
      <c r="J124" s="1"/>
      <c r="K124" s="1"/>
      <c r="L124" s="1"/>
      <c r="M124" s="1"/>
      <c r="N124" s="1"/>
      <c r="O124" s="1"/>
      <c r="P124" s="1"/>
      <c r="Q124" s="1"/>
      <c r="R124" s="1"/>
      <c r="S124" s="1"/>
      <c r="T124" s="1"/>
      <c r="U124" s="1"/>
    </row>
    <row r="125" spans="1:21">
      <c r="A125" s="19" t="s">
        <v>120</v>
      </c>
      <c r="B125" s="105">
        <v>0</v>
      </c>
      <c r="C125" s="105">
        <v>0</v>
      </c>
      <c r="D125" s="105">
        <v>0</v>
      </c>
      <c r="E125" s="105">
        <v>0</v>
      </c>
      <c r="F125" s="105">
        <v>0</v>
      </c>
      <c r="G125" s="1"/>
      <c r="H125" s="1"/>
      <c r="I125" s="1"/>
      <c r="J125" s="1"/>
      <c r="K125" s="1"/>
      <c r="L125" s="1"/>
      <c r="M125" s="1"/>
      <c r="N125" s="1"/>
      <c r="O125" s="1"/>
      <c r="P125" s="1"/>
      <c r="Q125" s="1"/>
      <c r="R125" s="1"/>
      <c r="S125" s="1"/>
      <c r="T125" s="1"/>
      <c r="U125" s="1"/>
    </row>
    <row r="126" spans="1:21">
      <c r="A126" s="19" t="s">
        <v>121</v>
      </c>
      <c r="B126" s="105">
        <v>0</v>
      </c>
      <c r="C126" s="105">
        <v>0</v>
      </c>
      <c r="D126" s="105">
        <v>0</v>
      </c>
      <c r="E126" s="105">
        <v>0</v>
      </c>
      <c r="F126" s="105">
        <v>0</v>
      </c>
      <c r="G126" s="1"/>
      <c r="H126" s="1"/>
      <c r="I126" s="1"/>
      <c r="J126" s="1"/>
      <c r="K126" s="1"/>
      <c r="L126" s="1"/>
      <c r="M126" s="1"/>
      <c r="N126" s="1"/>
      <c r="O126" s="1"/>
      <c r="P126" s="1"/>
      <c r="Q126" s="1"/>
      <c r="R126" s="1"/>
      <c r="S126" s="1"/>
      <c r="T126" s="1"/>
      <c r="U126" s="1"/>
    </row>
    <row r="127" spans="1:21">
      <c r="A127" s="20" t="s">
        <v>122</v>
      </c>
      <c r="B127" s="105">
        <v>0</v>
      </c>
      <c r="C127" s="105">
        <v>0</v>
      </c>
      <c r="D127" s="105">
        <v>0</v>
      </c>
      <c r="E127" s="105">
        <v>0</v>
      </c>
      <c r="F127" s="105">
        <v>0</v>
      </c>
      <c r="G127" s="1"/>
      <c r="H127" s="1"/>
      <c r="I127" s="1"/>
      <c r="J127" s="1"/>
      <c r="K127" s="1"/>
      <c r="L127" s="1"/>
      <c r="M127" s="1"/>
      <c r="N127" s="1"/>
      <c r="O127" s="1"/>
      <c r="P127" s="1"/>
      <c r="Q127" s="1"/>
      <c r="R127" s="1"/>
      <c r="S127" s="1"/>
      <c r="T127" s="1"/>
      <c r="U127" s="1"/>
    </row>
    <row r="128" spans="1:21">
      <c r="A128" s="21" t="s">
        <v>123</v>
      </c>
      <c r="B128" s="105">
        <v>0</v>
      </c>
      <c r="C128" s="105">
        <v>0</v>
      </c>
      <c r="D128" s="105">
        <v>0</v>
      </c>
      <c r="E128" s="105">
        <v>0</v>
      </c>
      <c r="F128" s="105">
        <v>0</v>
      </c>
      <c r="G128" s="1"/>
      <c r="H128" s="1"/>
      <c r="I128" s="1"/>
      <c r="J128" s="1"/>
      <c r="K128" s="1"/>
      <c r="L128" s="1"/>
      <c r="M128" s="1"/>
      <c r="N128" s="1"/>
      <c r="O128" s="1"/>
      <c r="P128" s="1"/>
      <c r="Q128" s="1"/>
      <c r="R128" s="1"/>
      <c r="S128" s="1"/>
      <c r="T128" s="1"/>
      <c r="U128" s="1"/>
    </row>
    <row r="129" spans="1:21">
      <c r="A129" s="22" t="s">
        <v>124</v>
      </c>
      <c r="B129" s="105">
        <v>2000</v>
      </c>
      <c r="C129" s="105">
        <v>0</v>
      </c>
      <c r="D129" s="105">
        <v>0</v>
      </c>
      <c r="E129" s="105">
        <v>0</v>
      </c>
      <c r="F129" s="105">
        <v>2000</v>
      </c>
      <c r="G129" s="1"/>
      <c r="H129" s="1"/>
      <c r="I129" s="1"/>
      <c r="J129" s="1"/>
      <c r="K129" s="1"/>
      <c r="L129" s="1"/>
      <c r="M129" s="1"/>
      <c r="N129" s="1"/>
      <c r="O129" s="1"/>
      <c r="P129" s="1"/>
      <c r="Q129" s="1"/>
      <c r="R129" s="1"/>
      <c r="S129" s="1"/>
      <c r="T129" s="1"/>
      <c r="U129" s="1"/>
    </row>
    <row r="130" spans="1:21">
      <c r="A130" s="22" t="s">
        <v>125</v>
      </c>
      <c r="B130" s="105">
        <v>981339.32102999999</v>
      </c>
      <c r="C130" s="105">
        <v>134131.21303000001</v>
      </c>
      <c r="D130" s="105">
        <v>0</v>
      </c>
      <c r="E130" s="105">
        <v>0</v>
      </c>
      <c r="F130" s="105">
        <v>1115470.53406</v>
      </c>
      <c r="G130" s="1"/>
      <c r="H130" s="1"/>
      <c r="I130" s="1"/>
      <c r="J130" s="1"/>
      <c r="K130" s="1"/>
      <c r="L130" s="1"/>
      <c r="M130" s="1"/>
      <c r="N130" s="1"/>
      <c r="O130" s="1"/>
      <c r="P130" s="1"/>
      <c r="Q130" s="1"/>
      <c r="R130" s="1"/>
      <c r="S130" s="1"/>
      <c r="T130" s="1"/>
      <c r="U130" s="1"/>
    </row>
    <row r="131" spans="1:21">
      <c r="A131" s="17" t="s">
        <v>126</v>
      </c>
      <c r="B131" s="105">
        <v>44239.389049999998</v>
      </c>
      <c r="C131" s="105">
        <v>792.38324</v>
      </c>
      <c r="D131" s="105">
        <v>0</v>
      </c>
      <c r="E131" s="105">
        <v>0</v>
      </c>
      <c r="F131" s="105">
        <v>45031.772290000001</v>
      </c>
      <c r="G131" s="1"/>
      <c r="H131" s="1"/>
      <c r="I131" s="1"/>
      <c r="J131" s="1"/>
      <c r="K131" s="1"/>
      <c r="L131" s="1"/>
      <c r="M131" s="1"/>
      <c r="N131" s="1"/>
      <c r="O131" s="1"/>
      <c r="P131" s="1"/>
      <c r="Q131" s="1"/>
      <c r="R131" s="1"/>
      <c r="S131" s="1"/>
      <c r="T131" s="1"/>
      <c r="U131" s="1"/>
    </row>
    <row r="132" spans="1:21">
      <c r="A132" s="15" t="s">
        <v>127</v>
      </c>
      <c r="B132" s="106">
        <v>0</v>
      </c>
      <c r="C132" s="106">
        <v>0</v>
      </c>
      <c r="D132" s="106">
        <v>0</v>
      </c>
      <c r="E132" s="106">
        <v>0</v>
      </c>
      <c r="F132" s="106">
        <v>0</v>
      </c>
      <c r="G132" s="1"/>
      <c r="H132" s="1"/>
      <c r="I132" s="1"/>
      <c r="J132" s="1"/>
      <c r="K132" s="1"/>
      <c r="L132" s="1"/>
      <c r="M132" s="1"/>
      <c r="N132" s="1"/>
      <c r="O132" s="1"/>
      <c r="P132" s="1"/>
      <c r="Q132" s="1"/>
      <c r="R132" s="1"/>
      <c r="S132" s="1"/>
      <c r="T132" s="1"/>
      <c r="U132" s="1"/>
    </row>
    <row r="133" spans="1:21">
      <c r="A133" s="15" t="s">
        <v>128</v>
      </c>
      <c r="B133" s="106">
        <v>3461042.48141</v>
      </c>
      <c r="C133" s="106">
        <v>0</v>
      </c>
      <c r="D133" s="106">
        <v>0</v>
      </c>
      <c r="E133" s="106">
        <v>0</v>
      </c>
      <c r="F133" s="106">
        <v>3461042.48141</v>
      </c>
      <c r="G133" s="1"/>
      <c r="H133" s="1"/>
      <c r="I133" s="1"/>
      <c r="J133" s="1"/>
      <c r="K133" s="1"/>
      <c r="L133" s="1"/>
      <c r="M133" s="1"/>
      <c r="N133" s="1"/>
      <c r="O133" s="1"/>
      <c r="P133" s="1"/>
      <c r="Q133" s="1"/>
      <c r="R133" s="1"/>
      <c r="S133" s="1"/>
      <c r="T133" s="1"/>
      <c r="U133" s="1"/>
    </row>
    <row r="134" spans="1:21">
      <c r="A134" s="17" t="s">
        <v>129</v>
      </c>
      <c r="B134" s="105">
        <v>0</v>
      </c>
      <c r="C134" s="105">
        <v>0</v>
      </c>
      <c r="D134" s="105">
        <v>0</v>
      </c>
      <c r="E134" s="105">
        <v>0</v>
      </c>
      <c r="F134" s="105">
        <v>0</v>
      </c>
      <c r="G134" s="23"/>
      <c r="H134" s="23"/>
      <c r="I134" s="23"/>
      <c r="J134" s="23"/>
      <c r="K134" s="23"/>
      <c r="L134" s="23"/>
      <c r="M134" s="23"/>
      <c r="N134" s="23"/>
      <c r="O134" s="23"/>
      <c r="P134" s="23"/>
      <c r="Q134" s="23"/>
      <c r="R134" s="23"/>
      <c r="S134" s="23"/>
      <c r="T134" s="23"/>
      <c r="U134" s="23"/>
    </row>
    <row r="135" spans="1:21">
      <c r="A135" s="17" t="s">
        <v>130</v>
      </c>
      <c r="B135" s="105">
        <v>0</v>
      </c>
      <c r="C135" s="105">
        <v>0</v>
      </c>
      <c r="D135" s="105">
        <v>0</v>
      </c>
      <c r="E135" s="105">
        <v>0</v>
      </c>
      <c r="F135" s="105">
        <v>0</v>
      </c>
      <c r="G135" s="23"/>
      <c r="H135" s="23"/>
      <c r="I135" s="23"/>
      <c r="J135" s="23"/>
      <c r="K135" s="23"/>
      <c r="L135" s="23"/>
      <c r="M135" s="23"/>
      <c r="N135" s="23"/>
      <c r="O135" s="23"/>
      <c r="P135" s="23"/>
      <c r="Q135" s="23"/>
      <c r="R135" s="23"/>
      <c r="S135" s="23"/>
      <c r="T135" s="23"/>
      <c r="U135" s="23"/>
    </row>
    <row r="136" spans="1:21">
      <c r="A136" s="17" t="s">
        <v>131</v>
      </c>
      <c r="B136" s="105">
        <v>0</v>
      </c>
      <c r="C136" s="105">
        <v>0</v>
      </c>
      <c r="D136" s="105">
        <v>0</v>
      </c>
      <c r="E136" s="105">
        <v>0</v>
      </c>
      <c r="F136" s="105">
        <v>0</v>
      </c>
      <c r="G136" s="1"/>
      <c r="H136" s="1"/>
      <c r="I136" s="1"/>
      <c r="J136" s="1"/>
      <c r="K136" s="1"/>
      <c r="L136" s="1"/>
      <c r="M136" s="1"/>
      <c r="N136" s="1"/>
      <c r="O136" s="1"/>
      <c r="P136" s="1"/>
      <c r="Q136" s="1"/>
      <c r="R136" s="1"/>
      <c r="S136" s="1"/>
      <c r="T136" s="1"/>
      <c r="U136" s="1"/>
    </row>
    <row r="137" spans="1:21">
      <c r="A137" s="17" t="s">
        <v>132</v>
      </c>
      <c r="B137" s="105">
        <v>0</v>
      </c>
      <c r="C137" s="105">
        <v>0</v>
      </c>
      <c r="D137" s="105">
        <v>0</v>
      </c>
      <c r="E137" s="105">
        <v>0</v>
      </c>
      <c r="F137" s="105">
        <v>0</v>
      </c>
      <c r="G137" s="1"/>
      <c r="H137" s="1"/>
      <c r="I137" s="1"/>
      <c r="J137" s="1"/>
      <c r="K137" s="1"/>
      <c r="L137" s="1"/>
      <c r="M137" s="1"/>
      <c r="N137" s="1"/>
      <c r="O137" s="1"/>
      <c r="P137" s="1"/>
      <c r="Q137" s="1"/>
      <c r="R137" s="1"/>
      <c r="S137" s="1"/>
      <c r="T137" s="1"/>
      <c r="U137" s="1"/>
    </row>
    <row r="138" spans="1:21">
      <c r="A138" s="17" t="s">
        <v>133</v>
      </c>
      <c r="B138" s="105">
        <v>3232700</v>
      </c>
      <c r="C138" s="105">
        <v>0</v>
      </c>
      <c r="D138" s="105">
        <v>0</v>
      </c>
      <c r="E138" s="105">
        <v>0</v>
      </c>
      <c r="F138" s="105">
        <v>3232700</v>
      </c>
      <c r="G138" s="1"/>
      <c r="H138" s="1"/>
      <c r="I138" s="1"/>
      <c r="J138" s="1"/>
      <c r="K138" s="1"/>
      <c r="L138" s="1"/>
      <c r="M138" s="1"/>
      <c r="N138" s="1"/>
      <c r="O138" s="1"/>
      <c r="P138" s="1"/>
      <c r="Q138" s="1"/>
      <c r="R138" s="1"/>
      <c r="S138" s="1"/>
      <c r="T138" s="1"/>
      <c r="U138" s="1"/>
    </row>
    <row r="139" spans="1:21">
      <c r="A139" s="17" t="s">
        <v>134</v>
      </c>
      <c r="B139" s="105">
        <v>228342.48141000001</v>
      </c>
      <c r="C139" s="105">
        <v>0</v>
      </c>
      <c r="D139" s="105">
        <v>0</v>
      </c>
      <c r="E139" s="105">
        <v>0</v>
      </c>
      <c r="F139" s="105">
        <v>228342.48141000001</v>
      </c>
      <c r="G139" s="1"/>
      <c r="H139" s="1"/>
      <c r="I139" s="1"/>
      <c r="J139" s="1"/>
      <c r="K139" s="1"/>
      <c r="L139" s="1"/>
      <c r="M139" s="1"/>
      <c r="N139" s="1"/>
      <c r="O139" s="1"/>
      <c r="P139" s="1"/>
      <c r="Q139" s="1"/>
      <c r="R139" s="1"/>
      <c r="S139" s="1"/>
      <c r="T139" s="1"/>
      <c r="U139" s="1"/>
    </row>
    <row r="140" spans="1:21">
      <c r="A140" s="15" t="s">
        <v>135</v>
      </c>
      <c r="B140" s="106">
        <v>3516098.3579899999</v>
      </c>
      <c r="C140" s="106">
        <v>446298.12987</v>
      </c>
      <c r="D140" s="106">
        <v>0</v>
      </c>
      <c r="E140" s="106">
        <v>0</v>
      </c>
      <c r="F140" s="106">
        <v>3962396.4878600002</v>
      </c>
      <c r="G140" s="1"/>
      <c r="H140" s="1"/>
      <c r="I140" s="1"/>
      <c r="J140" s="1"/>
      <c r="K140" s="1"/>
      <c r="L140" s="1"/>
      <c r="M140" s="1"/>
      <c r="N140" s="1"/>
      <c r="O140" s="1"/>
      <c r="P140" s="1"/>
      <c r="Q140" s="1"/>
      <c r="R140" s="1"/>
      <c r="S140" s="1"/>
      <c r="T140" s="1"/>
      <c r="U140" s="1"/>
    </row>
    <row r="141" spans="1:21">
      <c r="A141" s="17" t="s">
        <v>136</v>
      </c>
      <c r="B141" s="105">
        <v>0</v>
      </c>
      <c r="C141" s="105">
        <v>0</v>
      </c>
      <c r="D141" s="105">
        <v>0</v>
      </c>
      <c r="E141" s="105">
        <v>0</v>
      </c>
      <c r="F141" s="105">
        <v>0</v>
      </c>
      <c r="G141" s="1"/>
      <c r="H141" s="1"/>
      <c r="I141" s="1"/>
      <c r="J141" s="1"/>
      <c r="K141" s="1"/>
      <c r="L141" s="1"/>
      <c r="M141" s="1"/>
      <c r="N141" s="1"/>
      <c r="O141" s="1"/>
      <c r="P141" s="1"/>
      <c r="Q141" s="1"/>
      <c r="R141" s="1"/>
      <c r="S141" s="1"/>
      <c r="T141" s="1"/>
      <c r="U141" s="1"/>
    </row>
    <row r="142" spans="1:21">
      <c r="A142" s="17" t="s">
        <v>137</v>
      </c>
      <c r="B142" s="105">
        <v>677723.51997999998</v>
      </c>
      <c r="C142" s="105">
        <v>0</v>
      </c>
      <c r="D142" s="105">
        <v>0</v>
      </c>
      <c r="E142" s="105">
        <v>0</v>
      </c>
      <c r="F142" s="105">
        <v>677723.51997999998</v>
      </c>
      <c r="G142" s="1"/>
      <c r="H142" s="1"/>
      <c r="I142" s="1"/>
      <c r="J142" s="1"/>
      <c r="K142" s="1"/>
      <c r="L142" s="1"/>
      <c r="M142" s="1"/>
      <c r="N142" s="1"/>
      <c r="O142" s="1"/>
      <c r="P142" s="1"/>
      <c r="Q142" s="1"/>
      <c r="R142" s="1"/>
      <c r="S142" s="1"/>
      <c r="T142" s="1"/>
      <c r="U142" s="1"/>
    </row>
    <row r="143" spans="1:21">
      <c r="A143" s="17" t="s">
        <v>138</v>
      </c>
      <c r="B143" s="105">
        <v>0</v>
      </c>
      <c r="C143" s="105">
        <v>0</v>
      </c>
      <c r="D143" s="105">
        <v>0</v>
      </c>
      <c r="E143" s="105">
        <v>0</v>
      </c>
      <c r="F143" s="105">
        <v>0</v>
      </c>
      <c r="G143" s="1"/>
      <c r="H143" s="1"/>
      <c r="I143" s="1"/>
      <c r="J143" s="1"/>
      <c r="K143" s="1"/>
      <c r="L143" s="1"/>
      <c r="M143" s="1"/>
      <c r="N143" s="1"/>
      <c r="O143" s="1"/>
      <c r="P143" s="1"/>
      <c r="Q143" s="1"/>
      <c r="R143" s="1"/>
      <c r="S143" s="1"/>
      <c r="T143" s="1"/>
      <c r="U143" s="1"/>
    </row>
    <row r="144" spans="1:21">
      <c r="A144" s="17" t="s">
        <v>139</v>
      </c>
      <c r="B144" s="105">
        <v>0</v>
      </c>
      <c r="C144" s="105">
        <v>0</v>
      </c>
      <c r="D144" s="105">
        <v>0</v>
      </c>
      <c r="E144" s="105">
        <v>0</v>
      </c>
      <c r="F144" s="105">
        <v>0</v>
      </c>
      <c r="G144" s="1"/>
      <c r="H144" s="1"/>
      <c r="I144" s="1"/>
      <c r="J144" s="1"/>
      <c r="K144" s="1"/>
      <c r="L144" s="1"/>
      <c r="M144" s="1"/>
      <c r="N144" s="1"/>
      <c r="O144" s="1"/>
      <c r="P144" s="1"/>
      <c r="Q144" s="1"/>
      <c r="R144" s="1"/>
      <c r="S144" s="1"/>
      <c r="T144" s="1"/>
      <c r="U144" s="1"/>
    </row>
    <row r="145" spans="1:21">
      <c r="A145" s="11" t="s">
        <v>140</v>
      </c>
      <c r="B145" s="105">
        <v>1575404.65273</v>
      </c>
      <c r="C145" s="105">
        <v>82320</v>
      </c>
      <c r="D145" s="105">
        <v>0</v>
      </c>
      <c r="E145" s="105">
        <v>0</v>
      </c>
      <c r="F145" s="105">
        <v>1657724.65273</v>
      </c>
      <c r="G145" s="1"/>
      <c r="H145" s="1"/>
      <c r="I145" s="1"/>
      <c r="J145" s="1"/>
      <c r="K145" s="1"/>
      <c r="L145" s="1"/>
      <c r="M145" s="1"/>
      <c r="N145" s="1"/>
      <c r="O145" s="1"/>
      <c r="P145" s="1"/>
      <c r="Q145" s="1"/>
      <c r="R145" s="1"/>
      <c r="S145" s="1"/>
      <c r="T145" s="1"/>
      <c r="U145" s="1"/>
    </row>
    <row r="146" spans="1:21">
      <c r="A146" s="17" t="s">
        <v>141</v>
      </c>
      <c r="B146" s="105">
        <v>1206311.3941800001</v>
      </c>
      <c r="C146" s="105">
        <v>280304.14036000002</v>
      </c>
      <c r="D146" s="105">
        <v>0</v>
      </c>
      <c r="E146" s="105">
        <v>0</v>
      </c>
      <c r="F146" s="105">
        <v>1486615.5345399999</v>
      </c>
      <c r="G146" s="1"/>
      <c r="H146" s="1"/>
      <c r="I146" s="1"/>
      <c r="J146" s="1"/>
      <c r="K146" s="1"/>
      <c r="L146" s="1"/>
      <c r="M146" s="1"/>
      <c r="N146" s="1"/>
      <c r="O146" s="1"/>
      <c r="P146" s="1"/>
      <c r="Q146" s="1"/>
      <c r="R146" s="1"/>
      <c r="S146" s="1"/>
      <c r="T146" s="1"/>
      <c r="U146" s="1"/>
    </row>
    <row r="147" spans="1:21">
      <c r="A147" s="17" t="s">
        <v>142</v>
      </c>
      <c r="B147" s="105">
        <v>0</v>
      </c>
      <c r="C147" s="105">
        <v>78432.66670999999</v>
      </c>
      <c r="D147" s="105">
        <v>0</v>
      </c>
      <c r="E147" s="105">
        <v>0</v>
      </c>
      <c r="F147" s="105">
        <v>78432.66670999999</v>
      </c>
      <c r="G147" s="1"/>
      <c r="H147" s="1"/>
      <c r="I147" s="1"/>
      <c r="J147" s="1"/>
      <c r="K147" s="1"/>
      <c r="L147" s="1"/>
      <c r="M147" s="1"/>
      <c r="N147" s="1"/>
      <c r="O147" s="1"/>
      <c r="P147" s="1"/>
      <c r="Q147" s="1"/>
      <c r="R147" s="1"/>
      <c r="S147" s="1"/>
      <c r="T147" s="1"/>
      <c r="U147" s="1"/>
    </row>
    <row r="148" spans="1:21">
      <c r="A148" s="17" t="s">
        <v>143</v>
      </c>
      <c r="B148" s="105">
        <v>56658.791100000002</v>
      </c>
      <c r="C148" s="105">
        <v>5241.3227999999999</v>
      </c>
      <c r="D148" s="105">
        <v>0</v>
      </c>
      <c r="E148" s="105">
        <v>0</v>
      </c>
      <c r="F148" s="105">
        <v>61900.113899999997</v>
      </c>
      <c r="G148" s="1"/>
      <c r="H148" s="1"/>
      <c r="I148" s="1"/>
      <c r="J148" s="1"/>
      <c r="K148" s="1"/>
      <c r="L148" s="1"/>
      <c r="M148" s="1"/>
      <c r="N148" s="1"/>
      <c r="O148" s="1"/>
      <c r="P148" s="1"/>
      <c r="Q148" s="1"/>
      <c r="R148" s="1"/>
      <c r="S148" s="1"/>
      <c r="T148" s="1"/>
      <c r="U148" s="1"/>
    </row>
    <row r="149" spans="1:21">
      <c r="A149" s="15" t="s">
        <v>144</v>
      </c>
      <c r="B149" s="106">
        <v>51774.546299999995</v>
      </c>
      <c r="C149" s="106">
        <v>209.65734</v>
      </c>
      <c r="D149" s="106">
        <v>0</v>
      </c>
      <c r="E149" s="106">
        <v>0</v>
      </c>
      <c r="F149" s="106">
        <v>51984.20364</v>
      </c>
      <c r="G149" s="1"/>
      <c r="H149" s="1"/>
      <c r="I149" s="1"/>
      <c r="J149" s="1"/>
      <c r="K149" s="1"/>
      <c r="L149" s="1"/>
      <c r="M149" s="1"/>
      <c r="N149" s="1"/>
      <c r="O149" s="1"/>
      <c r="P149" s="1"/>
      <c r="Q149" s="1"/>
      <c r="R149" s="1"/>
      <c r="S149" s="1"/>
      <c r="T149" s="1"/>
      <c r="U149" s="1"/>
    </row>
    <row r="150" spans="1:21">
      <c r="A150" s="17" t="s">
        <v>71</v>
      </c>
      <c r="B150" s="105">
        <v>0</v>
      </c>
      <c r="C150" s="105">
        <v>0</v>
      </c>
      <c r="D150" s="105">
        <v>0</v>
      </c>
      <c r="E150" s="105">
        <v>0</v>
      </c>
      <c r="F150" s="105">
        <v>0</v>
      </c>
      <c r="G150" s="1"/>
      <c r="H150" s="1"/>
      <c r="I150" s="1"/>
      <c r="J150" s="1"/>
      <c r="K150" s="1"/>
      <c r="L150" s="1"/>
      <c r="M150" s="1"/>
      <c r="N150" s="1"/>
      <c r="O150" s="1"/>
      <c r="P150" s="1"/>
      <c r="Q150" s="1"/>
      <c r="R150" s="1"/>
      <c r="S150" s="1"/>
      <c r="T150" s="1"/>
      <c r="U150" s="1"/>
    </row>
    <row r="151" spans="1:21">
      <c r="A151" s="17" t="s">
        <v>73</v>
      </c>
      <c r="B151" s="105">
        <v>15322.476769999999</v>
      </c>
      <c r="C151" s="105">
        <v>86.699960000000004</v>
      </c>
      <c r="D151" s="105">
        <v>0</v>
      </c>
      <c r="E151" s="105">
        <v>0</v>
      </c>
      <c r="F151" s="105">
        <v>15409.176730000001</v>
      </c>
      <c r="G151" s="1"/>
      <c r="H151" s="1"/>
      <c r="I151" s="1"/>
      <c r="J151" s="1"/>
      <c r="K151" s="1"/>
      <c r="L151" s="1"/>
      <c r="M151" s="1"/>
      <c r="N151" s="1"/>
      <c r="O151" s="1"/>
      <c r="P151" s="1"/>
      <c r="Q151" s="1"/>
      <c r="R151" s="1"/>
      <c r="S151" s="1"/>
      <c r="T151" s="1"/>
      <c r="U151" s="1"/>
    </row>
    <row r="152" spans="1:21">
      <c r="A152" s="17" t="s">
        <v>145</v>
      </c>
      <c r="B152" s="105">
        <v>36452.069530000001</v>
      </c>
      <c r="C152" s="105">
        <v>122.95738</v>
      </c>
      <c r="D152" s="105">
        <v>0</v>
      </c>
      <c r="E152" s="105">
        <v>0</v>
      </c>
      <c r="F152" s="105">
        <v>36575.026909999993</v>
      </c>
      <c r="G152" s="1"/>
      <c r="H152" s="1"/>
      <c r="I152" s="1"/>
      <c r="J152" s="1"/>
      <c r="K152" s="1"/>
      <c r="L152" s="1"/>
      <c r="M152" s="1"/>
      <c r="N152" s="1"/>
      <c r="O152" s="1"/>
      <c r="P152" s="1"/>
      <c r="Q152" s="1"/>
      <c r="R152" s="1"/>
      <c r="S152" s="1"/>
      <c r="T152" s="1"/>
      <c r="U152" s="1"/>
    </row>
    <row r="153" spans="1:21">
      <c r="A153" s="17" t="s">
        <v>99</v>
      </c>
      <c r="B153" s="105">
        <v>0</v>
      </c>
      <c r="C153" s="105">
        <v>0</v>
      </c>
      <c r="D153" s="105">
        <v>0</v>
      </c>
      <c r="E153" s="105">
        <v>0</v>
      </c>
      <c r="F153" s="105">
        <v>0</v>
      </c>
      <c r="G153" s="1"/>
      <c r="H153" s="1"/>
      <c r="I153" s="1"/>
      <c r="J153" s="1"/>
      <c r="K153" s="1"/>
      <c r="L153" s="1"/>
      <c r="M153" s="1"/>
      <c r="N153" s="1"/>
      <c r="O153" s="1"/>
      <c r="P153" s="1"/>
      <c r="Q153" s="1"/>
      <c r="R153" s="1"/>
      <c r="S153" s="1"/>
      <c r="T153" s="1"/>
      <c r="U153" s="1"/>
    </row>
    <row r="154" spans="1:21">
      <c r="A154" s="17" t="s">
        <v>146</v>
      </c>
      <c r="B154" s="105">
        <v>0</v>
      </c>
      <c r="C154" s="105">
        <v>0</v>
      </c>
      <c r="D154" s="105">
        <v>0</v>
      </c>
      <c r="E154" s="105">
        <v>0</v>
      </c>
      <c r="F154" s="105">
        <v>0</v>
      </c>
      <c r="G154" s="1"/>
      <c r="H154" s="1"/>
      <c r="I154" s="1"/>
      <c r="J154" s="1"/>
      <c r="K154" s="1"/>
      <c r="L154" s="1"/>
      <c r="M154" s="1"/>
      <c r="N154" s="1"/>
      <c r="O154" s="1"/>
      <c r="P154" s="1"/>
      <c r="Q154" s="1"/>
      <c r="R154" s="1"/>
      <c r="S154" s="1"/>
      <c r="T154" s="1"/>
      <c r="U154" s="1"/>
    </row>
    <row r="155" spans="1:21">
      <c r="A155" s="15" t="s">
        <v>147</v>
      </c>
      <c r="B155" s="106">
        <v>46191.927380000001</v>
      </c>
      <c r="C155" s="106">
        <v>0</v>
      </c>
      <c r="D155" s="106">
        <v>0</v>
      </c>
      <c r="E155" s="106">
        <v>0</v>
      </c>
      <c r="F155" s="106">
        <v>46191.927380000001</v>
      </c>
      <c r="G155" s="1"/>
      <c r="H155" s="1"/>
      <c r="I155" s="1"/>
      <c r="J155" s="1"/>
      <c r="K155" s="1"/>
      <c r="L155" s="1"/>
      <c r="M155" s="1"/>
      <c r="N155" s="1"/>
      <c r="O155" s="1"/>
      <c r="P155" s="1"/>
      <c r="Q155" s="1"/>
      <c r="R155" s="1"/>
      <c r="S155" s="1"/>
      <c r="T155" s="1"/>
      <c r="U155" s="1"/>
    </row>
    <row r="156" spans="1:21">
      <c r="A156" s="17" t="s">
        <v>148</v>
      </c>
      <c r="B156" s="105">
        <v>0</v>
      </c>
      <c r="C156" s="105">
        <v>0</v>
      </c>
      <c r="D156" s="105">
        <v>0</v>
      </c>
      <c r="E156" s="105">
        <v>0</v>
      </c>
      <c r="F156" s="105">
        <v>0</v>
      </c>
      <c r="G156" s="1"/>
      <c r="H156" s="1"/>
      <c r="I156" s="1"/>
      <c r="J156" s="1"/>
      <c r="K156" s="1"/>
      <c r="L156" s="1"/>
      <c r="M156" s="1"/>
      <c r="N156" s="1"/>
      <c r="O156" s="1"/>
      <c r="P156" s="1"/>
      <c r="Q156" s="1"/>
      <c r="R156" s="1"/>
      <c r="S156" s="1"/>
      <c r="T156" s="1"/>
      <c r="U156" s="1"/>
    </row>
    <row r="157" spans="1:21">
      <c r="A157" s="17" t="s">
        <v>149</v>
      </c>
      <c r="B157" s="105">
        <v>0</v>
      </c>
      <c r="C157" s="105">
        <v>0</v>
      </c>
      <c r="D157" s="105">
        <v>0</v>
      </c>
      <c r="E157" s="105">
        <v>0</v>
      </c>
      <c r="F157" s="105">
        <v>0</v>
      </c>
      <c r="G157" s="1"/>
      <c r="H157" s="1"/>
      <c r="I157" s="1"/>
      <c r="J157" s="1"/>
      <c r="K157" s="1"/>
      <c r="L157" s="1"/>
      <c r="M157" s="1"/>
      <c r="N157" s="1"/>
      <c r="O157" s="1"/>
      <c r="P157" s="1"/>
      <c r="Q157" s="1"/>
      <c r="R157" s="1"/>
      <c r="S157" s="1"/>
      <c r="T157" s="1"/>
      <c r="U157" s="1"/>
    </row>
    <row r="158" spans="1:21">
      <c r="A158" s="17" t="s">
        <v>150</v>
      </c>
      <c r="B158" s="105">
        <v>4817.6170899999997</v>
      </c>
      <c r="C158" s="105">
        <v>0</v>
      </c>
      <c r="D158" s="105">
        <v>0</v>
      </c>
      <c r="E158" s="105">
        <v>0</v>
      </c>
      <c r="F158" s="105">
        <v>4817.6170899999997</v>
      </c>
      <c r="G158" s="1"/>
      <c r="H158" s="1"/>
      <c r="I158" s="1"/>
      <c r="J158" s="1"/>
      <c r="K158" s="1"/>
      <c r="L158" s="1"/>
      <c r="M158" s="1"/>
      <c r="N158" s="1"/>
      <c r="O158" s="1"/>
      <c r="P158" s="1"/>
      <c r="Q158" s="1"/>
      <c r="R158" s="1"/>
      <c r="S158" s="1"/>
      <c r="T158" s="1"/>
      <c r="U158" s="1"/>
    </row>
    <row r="159" spans="1:21">
      <c r="A159" s="17" t="s">
        <v>151</v>
      </c>
      <c r="B159" s="105">
        <v>0</v>
      </c>
      <c r="C159" s="105">
        <v>0</v>
      </c>
      <c r="D159" s="105">
        <v>0</v>
      </c>
      <c r="E159" s="105">
        <v>0</v>
      </c>
      <c r="F159" s="105">
        <v>0</v>
      </c>
      <c r="G159" s="1"/>
      <c r="H159" s="1"/>
      <c r="I159" s="1"/>
      <c r="J159" s="1"/>
      <c r="K159" s="1"/>
      <c r="L159" s="1"/>
      <c r="M159" s="1"/>
      <c r="N159" s="1"/>
      <c r="O159" s="1"/>
      <c r="P159" s="1"/>
      <c r="Q159" s="1"/>
      <c r="R159" s="1"/>
      <c r="S159" s="1"/>
      <c r="T159" s="1"/>
      <c r="U159" s="1"/>
    </row>
    <row r="160" spans="1:21">
      <c r="A160" s="17" t="s">
        <v>152</v>
      </c>
      <c r="B160" s="105">
        <v>41374.310290000001</v>
      </c>
      <c r="C160" s="105">
        <v>0</v>
      </c>
      <c r="D160" s="105">
        <v>0</v>
      </c>
      <c r="E160" s="105">
        <v>0</v>
      </c>
      <c r="F160" s="105">
        <v>41374.310290000001</v>
      </c>
      <c r="G160" s="1"/>
      <c r="H160" s="1"/>
      <c r="I160" s="1"/>
      <c r="J160" s="1"/>
      <c r="K160" s="1"/>
      <c r="L160" s="1"/>
      <c r="M160" s="1"/>
      <c r="N160" s="1"/>
      <c r="O160" s="1"/>
      <c r="P160" s="1"/>
      <c r="Q160" s="1"/>
      <c r="R160" s="1"/>
      <c r="S160" s="1"/>
      <c r="T160" s="1"/>
      <c r="U160" s="1"/>
    </row>
    <row r="161" spans="1:21">
      <c r="A161" s="17" t="s">
        <v>153</v>
      </c>
      <c r="B161" s="105">
        <v>0</v>
      </c>
      <c r="C161" s="105">
        <v>0</v>
      </c>
      <c r="D161" s="105">
        <v>0</v>
      </c>
      <c r="E161" s="105">
        <v>0</v>
      </c>
      <c r="F161" s="105">
        <v>0</v>
      </c>
      <c r="G161" s="1"/>
      <c r="H161" s="1"/>
      <c r="I161" s="1"/>
      <c r="J161" s="1"/>
      <c r="K161" s="1"/>
      <c r="L161" s="1"/>
      <c r="M161" s="1"/>
      <c r="N161" s="1"/>
      <c r="O161" s="1"/>
      <c r="P161" s="1"/>
      <c r="Q161" s="1"/>
      <c r="R161" s="1"/>
      <c r="S161" s="1"/>
      <c r="T161" s="1"/>
      <c r="U161" s="1"/>
    </row>
    <row r="162" spans="1:21">
      <c r="A162" s="15" t="s">
        <v>154</v>
      </c>
      <c r="B162" s="106">
        <v>103491.30127</v>
      </c>
      <c r="C162" s="106">
        <v>0</v>
      </c>
      <c r="D162" s="106">
        <v>0</v>
      </c>
      <c r="E162" s="106">
        <v>0</v>
      </c>
      <c r="F162" s="106">
        <v>103491.30127</v>
      </c>
      <c r="G162" s="1"/>
      <c r="H162" s="1"/>
      <c r="I162" s="1"/>
      <c r="J162" s="1"/>
      <c r="K162" s="1"/>
      <c r="L162" s="1"/>
      <c r="M162" s="1"/>
      <c r="N162" s="1"/>
      <c r="O162" s="1"/>
      <c r="P162" s="1"/>
      <c r="Q162" s="1"/>
      <c r="R162" s="1"/>
      <c r="S162" s="1"/>
      <c r="T162" s="1"/>
      <c r="U162" s="1"/>
    </row>
    <row r="163" spans="1:21">
      <c r="A163" s="17" t="s">
        <v>155</v>
      </c>
      <c r="B163" s="105">
        <v>102900</v>
      </c>
      <c r="C163" s="105">
        <v>0</v>
      </c>
      <c r="D163" s="105">
        <v>0</v>
      </c>
      <c r="E163" s="105">
        <v>0</v>
      </c>
      <c r="F163" s="105">
        <v>102900</v>
      </c>
      <c r="G163" s="1"/>
      <c r="H163" s="1"/>
      <c r="I163" s="1"/>
      <c r="J163" s="1"/>
      <c r="K163" s="1"/>
      <c r="L163" s="1"/>
      <c r="M163" s="1"/>
      <c r="N163" s="1"/>
      <c r="O163" s="1"/>
      <c r="P163" s="1"/>
      <c r="Q163" s="1"/>
      <c r="R163" s="1"/>
      <c r="S163" s="1"/>
      <c r="T163" s="1"/>
      <c r="U163" s="1"/>
    </row>
    <row r="164" spans="1:21">
      <c r="A164" s="17" t="s">
        <v>156</v>
      </c>
      <c r="B164" s="105">
        <v>0</v>
      </c>
      <c r="C164" s="105">
        <v>0</v>
      </c>
      <c r="D164" s="105">
        <v>0</v>
      </c>
      <c r="E164" s="105">
        <v>0</v>
      </c>
      <c r="F164" s="105">
        <v>0</v>
      </c>
      <c r="G164" s="1"/>
      <c r="H164" s="1"/>
      <c r="I164" s="1"/>
      <c r="J164" s="1"/>
      <c r="K164" s="1"/>
      <c r="L164" s="1"/>
      <c r="M164" s="1"/>
      <c r="N164" s="1"/>
      <c r="O164" s="1"/>
      <c r="P164" s="1"/>
      <c r="Q164" s="1"/>
      <c r="R164" s="1"/>
      <c r="S164" s="1"/>
      <c r="T164" s="1"/>
      <c r="U164" s="1"/>
    </row>
    <row r="165" spans="1:21">
      <c r="A165" s="11" t="s">
        <v>157</v>
      </c>
      <c r="B165" s="105">
        <v>0</v>
      </c>
      <c r="C165" s="105">
        <v>0</v>
      </c>
      <c r="D165" s="105">
        <v>0</v>
      </c>
      <c r="E165" s="105">
        <v>0</v>
      </c>
      <c r="F165" s="105">
        <v>0</v>
      </c>
      <c r="G165" s="1"/>
      <c r="H165" s="1"/>
      <c r="I165" s="1"/>
      <c r="J165" s="1"/>
      <c r="K165" s="1"/>
      <c r="L165" s="1"/>
      <c r="M165" s="1"/>
      <c r="N165" s="1"/>
      <c r="O165" s="1"/>
      <c r="P165" s="1"/>
      <c r="Q165" s="1"/>
      <c r="R165" s="1"/>
      <c r="S165" s="1"/>
      <c r="T165" s="1"/>
      <c r="U165" s="1"/>
    </row>
    <row r="166" spans="1:21">
      <c r="A166" s="17" t="s">
        <v>158</v>
      </c>
      <c r="B166" s="105">
        <v>591.30127000000005</v>
      </c>
      <c r="C166" s="105">
        <v>0</v>
      </c>
      <c r="D166" s="105">
        <v>0</v>
      </c>
      <c r="E166" s="105">
        <v>0</v>
      </c>
      <c r="F166" s="105">
        <v>591.30127000000005</v>
      </c>
      <c r="G166" s="1"/>
      <c r="H166" s="1"/>
      <c r="I166" s="1"/>
      <c r="J166" s="1"/>
      <c r="K166" s="1"/>
      <c r="L166" s="1"/>
      <c r="M166" s="1"/>
      <c r="N166" s="1"/>
      <c r="O166" s="1"/>
      <c r="P166" s="1"/>
      <c r="Q166" s="1"/>
      <c r="R166" s="1"/>
      <c r="S166" s="1"/>
      <c r="T166" s="1"/>
      <c r="U166" s="1"/>
    </row>
    <row r="167" spans="1:21">
      <c r="A167" s="15" t="s">
        <v>159</v>
      </c>
      <c r="B167" s="106">
        <v>0</v>
      </c>
      <c r="C167" s="106">
        <v>0</v>
      </c>
      <c r="D167" s="106">
        <v>0</v>
      </c>
      <c r="E167" s="106">
        <v>0</v>
      </c>
      <c r="F167" s="106">
        <v>0</v>
      </c>
      <c r="G167" s="1"/>
      <c r="H167" s="1"/>
      <c r="I167" s="1"/>
      <c r="J167" s="1"/>
      <c r="K167" s="1"/>
      <c r="L167" s="1"/>
      <c r="M167" s="1"/>
      <c r="N167" s="1"/>
      <c r="O167" s="1"/>
      <c r="P167" s="1"/>
      <c r="Q167" s="1"/>
      <c r="R167" s="1"/>
      <c r="S167" s="1"/>
      <c r="T167" s="1"/>
      <c r="U167" s="1"/>
    </row>
    <row r="168" spans="1:21">
      <c r="A168" s="17" t="s">
        <v>160</v>
      </c>
      <c r="B168" s="105">
        <v>0</v>
      </c>
      <c r="C168" s="105">
        <v>0</v>
      </c>
      <c r="D168" s="105">
        <v>0</v>
      </c>
      <c r="E168" s="105">
        <v>0</v>
      </c>
      <c r="F168" s="105">
        <v>0</v>
      </c>
      <c r="G168" s="1"/>
      <c r="H168" s="1"/>
      <c r="I168" s="1"/>
      <c r="J168" s="1"/>
      <c r="K168" s="1"/>
      <c r="L168" s="1"/>
      <c r="M168" s="1"/>
      <c r="N168" s="1"/>
      <c r="O168" s="1"/>
      <c r="P168" s="1"/>
      <c r="Q168" s="1"/>
      <c r="R168" s="1"/>
      <c r="S168" s="1"/>
      <c r="T168" s="1"/>
      <c r="U168" s="1"/>
    </row>
    <row r="169" spans="1:21">
      <c r="A169" s="17" t="s">
        <v>161</v>
      </c>
      <c r="B169" s="105">
        <v>0</v>
      </c>
      <c r="C169" s="105">
        <v>0</v>
      </c>
      <c r="D169" s="105">
        <v>0</v>
      </c>
      <c r="E169" s="105">
        <v>0</v>
      </c>
      <c r="F169" s="105">
        <v>0</v>
      </c>
      <c r="G169" s="1"/>
      <c r="H169" s="1"/>
      <c r="I169" s="1"/>
      <c r="J169" s="1"/>
      <c r="K169" s="1"/>
      <c r="L169" s="1"/>
      <c r="M169" s="1"/>
      <c r="N169" s="1"/>
      <c r="O169" s="1"/>
      <c r="P169" s="1"/>
      <c r="Q169" s="1"/>
      <c r="R169" s="1"/>
      <c r="S169" s="1"/>
      <c r="T169" s="1"/>
      <c r="U169" s="1"/>
    </row>
    <row r="170" spans="1:21">
      <c r="A170" s="17" t="s">
        <v>162</v>
      </c>
      <c r="B170" s="105">
        <v>0</v>
      </c>
      <c r="C170" s="105">
        <v>0</v>
      </c>
      <c r="D170" s="105">
        <v>0</v>
      </c>
      <c r="E170" s="105">
        <v>0</v>
      </c>
      <c r="F170" s="105">
        <v>0</v>
      </c>
      <c r="G170" s="1"/>
      <c r="H170" s="1"/>
      <c r="I170" s="1"/>
      <c r="J170" s="1"/>
      <c r="K170" s="1"/>
      <c r="L170" s="1"/>
      <c r="M170" s="1"/>
      <c r="N170" s="1"/>
      <c r="O170" s="1"/>
      <c r="P170" s="1"/>
      <c r="Q170" s="1"/>
      <c r="R170" s="1"/>
      <c r="S170" s="1"/>
      <c r="T170" s="1"/>
      <c r="U170" s="1"/>
    </row>
    <row r="171" spans="1:21">
      <c r="A171" s="17" t="s">
        <v>163</v>
      </c>
      <c r="B171" s="105">
        <v>0</v>
      </c>
      <c r="C171" s="105">
        <v>0</v>
      </c>
      <c r="D171" s="105">
        <v>0</v>
      </c>
      <c r="E171" s="105">
        <v>0</v>
      </c>
      <c r="F171" s="105">
        <v>0</v>
      </c>
      <c r="G171" s="1"/>
      <c r="H171" s="1"/>
      <c r="I171" s="1"/>
      <c r="J171" s="1"/>
      <c r="K171" s="1"/>
      <c r="L171" s="1"/>
      <c r="M171" s="1"/>
      <c r="N171" s="1"/>
      <c r="O171" s="1"/>
      <c r="P171" s="1"/>
      <c r="Q171" s="1"/>
      <c r="R171" s="1"/>
      <c r="S171" s="1"/>
      <c r="T171" s="1"/>
      <c r="U171" s="1"/>
    </row>
    <row r="172" spans="1:21">
      <c r="A172" s="17" t="s">
        <v>164</v>
      </c>
      <c r="B172" s="105">
        <v>0</v>
      </c>
      <c r="C172" s="105">
        <v>0</v>
      </c>
      <c r="D172" s="105">
        <v>0</v>
      </c>
      <c r="E172" s="105">
        <v>0</v>
      </c>
      <c r="F172" s="105">
        <v>0</v>
      </c>
      <c r="G172" s="1"/>
      <c r="H172" s="1"/>
      <c r="I172" s="1"/>
      <c r="J172" s="1"/>
      <c r="K172" s="1"/>
      <c r="L172" s="1"/>
      <c r="M172" s="1"/>
      <c r="N172" s="1"/>
      <c r="O172" s="1"/>
      <c r="P172" s="1"/>
      <c r="Q172" s="1"/>
      <c r="R172" s="1"/>
      <c r="S172" s="1"/>
      <c r="T172" s="1"/>
      <c r="U172" s="1"/>
    </row>
    <row r="173" spans="1:21">
      <c r="A173" s="17" t="s">
        <v>165</v>
      </c>
      <c r="B173" s="105">
        <v>0</v>
      </c>
      <c r="C173" s="105">
        <v>0</v>
      </c>
      <c r="D173" s="105">
        <v>0</v>
      </c>
      <c r="E173" s="105">
        <v>0</v>
      </c>
      <c r="F173" s="105">
        <v>0</v>
      </c>
      <c r="G173" s="1"/>
      <c r="H173" s="1"/>
      <c r="I173" s="1"/>
      <c r="J173" s="1"/>
      <c r="K173" s="1"/>
      <c r="L173" s="1"/>
      <c r="M173" s="1"/>
      <c r="N173" s="1"/>
      <c r="O173" s="1"/>
      <c r="P173" s="1"/>
      <c r="Q173" s="1"/>
      <c r="R173" s="1"/>
      <c r="S173" s="1"/>
      <c r="T173" s="1"/>
      <c r="U173" s="1"/>
    </row>
    <row r="174" spans="1:21">
      <c r="A174" s="17" t="s">
        <v>166</v>
      </c>
      <c r="B174" s="105">
        <v>0</v>
      </c>
      <c r="C174" s="105">
        <v>0</v>
      </c>
      <c r="D174" s="105">
        <v>0</v>
      </c>
      <c r="E174" s="105">
        <v>0</v>
      </c>
      <c r="F174" s="105">
        <v>0</v>
      </c>
      <c r="G174" s="1"/>
      <c r="H174" s="1"/>
      <c r="I174" s="1"/>
      <c r="J174" s="1"/>
      <c r="K174" s="1"/>
      <c r="L174" s="1"/>
      <c r="M174" s="1"/>
      <c r="N174" s="1"/>
      <c r="O174" s="1"/>
      <c r="P174" s="1"/>
      <c r="Q174" s="1"/>
      <c r="R174" s="1"/>
      <c r="S174" s="1"/>
      <c r="T174" s="1"/>
      <c r="U174" s="1"/>
    </row>
    <row r="175" spans="1:21">
      <c r="A175" s="17" t="s">
        <v>167</v>
      </c>
      <c r="B175" s="105">
        <v>0</v>
      </c>
      <c r="C175" s="105">
        <v>0</v>
      </c>
      <c r="D175" s="105">
        <v>0</v>
      </c>
      <c r="E175" s="105">
        <v>0</v>
      </c>
      <c r="F175" s="105">
        <v>0</v>
      </c>
      <c r="G175" s="1"/>
      <c r="H175" s="1"/>
      <c r="I175" s="1"/>
      <c r="J175" s="1"/>
      <c r="K175" s="1"/>
      <c r="L175" s="1"/>
      <c r="M175" s="1"/>
      <c r="N175" s="1"/>
      <c r="O175" s="1"/>
      <c r="P175" s="1"/>
      <c r="Q175" s="1"/>
      <c r="R175" s="1"/>
      <c r="S175" s="1"/>
      <c r="T175" s="1"/>
      <c r="U175" s="1"/>
    </row>
    <row r="176" spans="1:21">
      <c r="A176" s="14" t="s">
        <v>168</v>
      </c>
      <c r="B176" s="106">
        <v>901873.00491000002</v>
      </c>
      <c r="C176" s="106">
        <v>0</v>
      </c>
      <c r="D176" s="106">
        <v>0</v>
      </c>
      <c r="E176" s="106">
        <v>0</v>
      </c>
      <c r="F176" s="106">
        <v>901873.00491000002</v>
      </c>
      <c r="G176" s="1"/>
      <c r="H176" s="1"/>
      <c r="I176" s="1"/>
      <c r="J176" s="1"/>
      <c r="K176" s="1"/>
      <c r="L176" s="1"/>
      <c r="M176" s="1"/>
      <c r="N176" s="1"/>
      <c r="O176" s="1"/>
      <c r="P176" s="1"/>
      <c r="Q176" s="1"/>
      <c r="R176" s="1"/>
      <c r="S176" s="1"/>
      <c r="T176" s="1"/>
      <c r="U176" s="1"/>
    </row>
    <row r="177" spans="1:21">
      <c r="A177" s="24" t="s">
        <v>169</v>
      </c>
      <c r="B177" s="105">
        <v>757352</v>
      </c>
      <c r="C177" s="105">
        <v>0</v>
      </c>
      <c r="D177" s="105">
        <v>0</v>
      </c>
      <c r="E177" s="105">
        <v>0</v>
      </c>
      <c r="F177" s="105">
        <v>757352</v>
      </c>
      <c r="G177" s="1"/>
      <c r="H177" s="1"/>
      <c r="I177" s="1"/>
      <c r="J177" s="1"/>
      <c r="K177" s="1"/>
      <c r="L177" s="1"/>
      <c r="M177" s="1"/>
      <c r="N177" s="1"/>
      <c r="O177" s="1"/>
      <c r="P177" s="1"/>
      <c r="Q177" s="1"/>
      <c r="R177" s="1"/>
      <c r="S177" s="1"/>
      <c r="T177" s="1"/>
      <c r="U177" s="1"/>
    </row>
    <row r="178" spans="1:21">
      <c r="A178" s="17" t="s">
        <v>170</v>
      </c>
      <c r="B178" s="105">
        <v>757352</v>
      </c>
      <c r="C178" s="105">
        <v>0</v>
      </c>
      <c r="D178" s="105">
        <v>0</v>
      </c>
      <c r="E178" s="105">
        <v>0</v>
      </c>
      <c r="F178" s="105">
        <v>757352</v>
      </c>
      <c r="G178" s="1"/>
      <c r="H178" s="1"/>
      <c r="I178" s="1"/>
      <c r="J178" s="1"/>
      <c r="K178" s="1"/>
      <c r="L178" s="1"/>
      <c r="M178" s="1"/>
      <c r="N178" s="1"/>
      <c r="O178" s="1"/>
      <c r="P178" s="1"/>
      <c r="Q178" s="1"/>
      <c r="R178" s="1"/>
      <c r="S178" s="1"/>
      <c r="T178" s="1"/>
      <c r="U178" s="1"/>
    </row>
    <row r="179" spans="1:21">
      <c r="A179" s="17" t="s">
        <v>171</v>
      </c>
      <c r="B179" s="105">
        <v>0</v>
      </c>
      <c r="C179" s="105">
        <v>0</v>
      </c>
      <c r="D179" s="105">
        <v>0</v>
      </c>
      <c r="E179" s="105">
        <v>0</v>
      </c>
      <c r="F179" s="105">
        <v>0</v>
      </c>
      <c r="G179" s="1"/>
      <c r="H179" s="1"/>
      <c r="I179" s="1"/>
      <c r="J179" s="1"/>
      <c r="K179" s="1"/>
      <c r="L179" s="1"/>
      <c r="M179" s="1"/>
      <c r="N179" s="1"/>
      <c r="O179" s="1"/>
      <c r="P179" s="1"/>
      <c r="Q179" s="1"/>
      <c r="R179" s="1"/>
      <c r="S179" s="1"/>
      <c r="T179" s="1"/>
      <c r="U179" s="1"/>
    </row>
    <row r="180" spans="1:21">
      <c r="A180" s="17" t="s">
        <v>172</v>
      </c>
      <c r="B180" s="105">
        <v>0</v>
      </c>
      <c r="C180" s="105">
        <v>0</v>
      </c>
      <c r="D180" s="105">
        <v>0</v>
      </c>
      <c r="E180" s="105">
        <v>0</v>
      </c>
      <c r="F180" s="105">
        <v>0</v>
      </c>
      <c r="G180" s="1"/>
      <c r="H180" s="1"/>
      <c r="I180" s="1"/>
      <c r="J180" s="1"/>
      <c r="K180" s="1"/>
      <c r="L180" s="1"/>
      <c r="M180" s="1"/>
      <c r="N180" s="1"/>
      <c r="O180" s="1"/>
      <c r="P180" s="1"/>
      <c r="Q180" s="1"/>
      <c r="R180" s="1"/>
      <c r="S180" s="1"/>
      <c r="T180" s="1"/>
      <c r="U180" s="1"/>
    </row>
    <row r="181" spans="1:21">
      <c r="A181" s="24" t="s">
        <v>173</v>
      </c>
      <c r="B181" s="105">
        <v>0</v>
      </c>
      <c r="C181" s="105">
        <v>0</v>
      </c>
      <c r="D181" s="105">
        <v>0</v>
      </c>
      <c r="E181" s="105">
        <v>0</v>
      </c>
      <c r="F181" s="105">
        <v>0</v>
      </c>
      <c r="G181" s="1"/>
      <c r="H181" s="1"/>
      <c r="I181" s="1"/>
      <c r="J181" s="1"/>
      <c r="K181" s="1"/>
      <c r="L181" s="1"/>
      <c r="M181" s="1"/>
      <c r="N181" s="1"/>
      <c r="O181" s="1"/>
      <c r="P181" s="1"/>
      <c r="Q181" s="1"/>
      <c r="R181" s="1"/>
      <c r="S181" s="1"/>
      <c r="T181" s="1"/>
      <c r="U181" s="1"/>
    </row>
    <row r="182" spans="1:21">
      <c r="A182" s="17" t="s">
        <v>174</v>
      </c>
      <c r="B182" s="105">
        <v>0</v>
      </c>
      <c r="C182" s="105">
        <v>0</v>
      </c>
      <c r="D182" s="105">
        <v>0</v>
      </c>
      <c r="E182" s="105">
        <v>0</v>
      </c>
      <c r="F182" s="105">
        <v>0</v>
      </c>
      <c r="G182" s="1"/>
      <c r="H182" s="1"/>
      <c r="I182" s="1"/>
      <c r="J182" s="1"/>
      <c r="K182" s="1"/>
      <c r="L182" s="1"/>
      <c r="M182" s="1"/>
      <c r="N182" s="1"/>
      <c r="O182" s="1"/>
      <c r="P182" s="1"/>
      <c r="Q182" s="1"/>
      <c r="R182" s="1"/>
      <c r="S182" s="1"/>
      <c r="T182" s="1"/>
      <c r="U182" s="1"/>
    </row>
    <row r="183" spans="1:21">
      <c r="A183" s="17" t="s">
        <v>175</v>
      </c>
      <c r="B183" s="105">
        <v>0</v>
      </c>
      <c r="C183" s="105">
        <v>0</v>
      </c>
      <c r="D183" s="105">
        <v>0</v>
      </c>
      <c r="E183" s="105">
        <v>0</v>
      </c>
      <c r="F183" s="105">
        <v>0</v>
      </c>
      <c r="G183" s="1"/>
      <c r="H183" s="1"/>
      <c r="I183" s="1"/>
      <c r="J183" s="1"/>
      <c r="K183" s="1"/>
      <c r="L183" s="1"/>
      <c r="M183" s="1"/>
      <c r="N183" s="1"/>
      <c r="O183" s="1"/>
      <c r="P183" s="1"/>
      <c r="Q183" s="1"/>
      <c r="R183" s="1"/>
      <c r="S183" s="1"/>
      <c r="T183" s="1"/>
      <c r="U183" s="1"/>
    </row>
    <row r="184" spans="1:21">
      <c r="A184" s="17" t="s">
        <v>176</v>
      </c>
      <c r="B184" s="105">
        <v>0</v>
      </c>
      <c r="C184" s="105">
        <v>0</v>
      </c>
      <c r="D184" s="105">
        <v>0</v>
      </c>
      <c r="E184" s="105">
        <v>0</v>
      </c>
      <c r="F184" s="105">
        <v>0</v>
      </c>
      <c r="G184" s="1"/>
      <c r="H184" s="1"/>
      <c r="I184" s="1"/>
      <c r="J184" s="1"/>
      <c r="K184" s="1"/>
      <c r="L184" s="1"/>
      <c r="M184" s="1"/>
      <c r="N184" s="1"/>
      <c r="O184" s="1"/>
      <c r="P184" s="1"/>
      <c r="Q184" s="1"/>
      <c r="R184" s="1"/>
      <c r="S184" s="1"/>
      <c r="T184" s="1"/>
      <c r="U184" s="1"/>
    </row>
    <row r="185" spans="1:21">
      <c r="A185" s="24" t="s">
        <v>177</v>
      </c>
      <c r="B185" s="105">
        <v>0</v>
      </c>
      <c r="C185" s="105">
        <v>0</v>
      </c>
      <c r="D185" s="105">
        <v>0</v>
      </c>
      <c r="E185" s="105">
        <v>0</v>
      </c>
      <c r="F185" s="105">
        <v>0</v>
      </c>
      <c r="G185" s="1"/>
      <c r="H185" s="1"/>
      <c r="I185" s="1"/>
      <c r="J185" s="1"/>
      <c r="K185" s="1"/>
      <c r="L185" s="1"/>
      <c r="M185" s="1"/>
      <c r="N185" s="1"/>
      <c r="O185" s="1"/>
      <c r="P185" s="1"/>
      <c r="Q185" s="1"/>
      <c r="R185" s="1"/>
      <c r="S185" s="1"/>
      <c r="T185" s="1"/>
      <c r="U185" s="1"/>
    </row>
    <row r="186" spans="1:21">
      <c r="A186" s="17" t="s">
        <v>178</v>
      </c>
      <c r="B186" s="105">
        <v>0</v>
      </c>
      <c r="C186" s="105">
        <v>0</v>
      </c>
      <c r="D186" s="105">
        <v>0</v>
      </c>
      <c r="E186" s="105">
        <v>0</v>
      </c>
      <c r="F186" s="105">
        <v>0</v>
      </c>
      <c r="G186" s="1"/>
      <c r="H186" s="1"/>
      <c r="I186" s="1"/>
      <c r="J186" s="1"/>
      <c r="K186" s="1"/>
      <c r="L186" s="1"/>
      <c r="M186" s="1"/>
      <c r="N186" s="1"/>
      <c r="O186" s="1"/>
      <c r="P186" s="1"/>
      <c r="Q186" s="1"/>
      <c r="R186" s="1"/>
      <c r="S186" s="1"/>
      <c r="T186" s="1"/>
      <c r="U186" s="1"/>
    </row>
    <row r="187" spans="1:21">
      <c r="A187" s="24" t="s">
        <v>179</v>
      </c>
      <c r="B187" s="105">
        <v>134105.4638</v>
      </c>
      <c r="C187" s="105">
        <v>0</v>
      </c>
      <c r="D187" s="105">
        <v>0</v>
      </c>
      <c r="E187" s="105">
        <v>0</v>
      </c>
      <c r="F187" s="105">
        <v>134105.4638</v>
      </c>
      <c r="G187" s="1"/>
      <c r="H187" s="1"/>
      <c r="I187" s="1"/>
      <c r="J187" s="1"/>
      <c r="K187" s="1"/>
      <c r="L187" s="1"/>
      <c r="M187" s="1"/>
      <c r="N187" s="1"/>
      <c r="O187" s="1"/>
      <c r="P187" s="1"/>
      <c r="Q187" s="1"/>
      <c r="R187" s="1"/>
      <c r="S187" s="1"/>
      <c r="T187" s="1"/>
      <c r="U187" s="1"/>
    </row>
    <row r="188" spans="1:21">
      <c r="A188" s="17" t="s">
        <v>180</v>
      </c>
      <c r="B188" s="105">
        <v>59430.641779999998</v>
      </c>
      <c r="C188" s="105">
        <v>0</v>
      </c>
      <c r="D188" s="105">
        <v>0</v>
      </c>
      <c r="E188" s="105">
        <v>0</v>
      </c>
      <c r="F188" s="105">
        <v>59430.641779999998</v>
      </c>
      <c r="G188" s="1"/>
      <c r="H188" s="1"/>
      <c r="I188" s="1"/>
      <c r="J188" s="1"/>
      <c r="K188" s="1"/>
      <c r="L188" s="1"/>
      <c r="M188" s="1"/>
      <c r="N188" s="1"/>
      <c r="O188" s="1"/>
      <c r="P188" s="1"/>
      <c r="Q188" s="1"/>
      <c r="R188" s="1"/>
      <c r="S188" s="1"/>
      <c r="T188" s="1"/>
      <c r="U188" s="1"/>
    </row>
    <row r="189" spans="1:21">
      <c r="A189" s="17" t="s">
        <v>181</v>
      </c>
      <c r="B189" s="105">
        <v>47494.563020000001</v>
      </c>
      <c r="C189" s="105">
        <v>0</v>
      </c>
      <c r="D189" s="105">
        <v>0</v>
      </c>
      <c r="E189" s="105">
        <v>0</v>
      </c>
      <c r="F189" s="105">
        <v>47494.563020000001</v>
      </c>
      <c r="G189" s="1"/>
      <c r="H189" s="1"/>
      <c r="I189" s="1"/>
      <c r="J189" s="1"/>
      <c r="K189" s="1"/>
      <c r="L189" s="1"/>
      <c r="M189" s="1"/>
      <c r="N189" s="1"/>
      <c r="O189" s="1"/>
      <c r="P189" s="1"/>
      <c r="Q189" s="1"/>
      <c r="R189" s="1"/>
      <c r="S189" s="1"/>
      <c r="T189" s="1"/>
      <c r="U189" s="1"/>
    </row>
    <row r="190" spans="1:21">
      <c r="A190" s="17" t="s">
        <v>182</v>
      </c>
      <c r="B190" s="105">
        <v>27180.258999999998</v>
      </c>
      <c r="C190" s="105">
        <v>0</v>
      </c>
      <c r="D190" s="105">
        <v>0</v>
      </c>
      <c r="E190" s="105">
        <v>0</v>
      </c>
      <c r="F190" s="105">
        <v>27180.258999999998</v>
      </c>
      <c r="G190" s="1"/>
      <c r="H190" s="1"/>
      <c r="I190" s="1"/>
      <c r="J190" s="1"/>
      <c r="K190" s="1"/>
      <c r="L190" s="1"/>
      <c r="M190" s="1"/>
      <c r="N190" s="1"/>
      <c r="O190" s="1"/>
      <c r="P190" s="1"/>
      <c r="Q190" s="1"/>
      <c r="R190" s="1"/>
      <c r="S190" s="1"/>
      <c r="T190" s="1"/>
      <c r="U190" s="1"/>
    </row>
    <row r="191" spans="1:21">
      <c r="A191" s="24" t="s">
        <v>183</v>
      </c>
      <c r="B191" s="105">
        <v>10415.54111</v>
      </c>
      <c r="C191" s="105">
        <v>0</v>
      </c>
      <c r="D191" s="105">
        <v>0</v>
      </c>
      <c r="E191" s="105">
        <v>0</v>
      </c>
      <c r="F191" s="105">
        <v>10415.54111</v>
      </c>
      <c r="G191" s="1"/>
      <c r="H191" s="1"/>
      <c r="I191" s="1"/>
      <c r="J191" s="1"/>
      <c r="K191" s="1"/>
      <c r="L191" s="1"/>
      <c r="M191" s="1"/>
      <c r="N191" s="1"/>
      <c r="O191" s="1"/>
      <c r="P191" s="1"/>
      <c r="Q191" s="1"/>
      <c r="R191" s="1"/>
      <c r="S191" s="1"/>
      <c r="T191" s="1"/>
      <c r="U191" s="1"/>
    </row>
    <row r="192" spans="1:21">
      <c r="A192" s="17" t="s">
        <v>184</v>
      </c>
      <c r="B192" s="105">
        <v>6.497E-2</v>
      </c>
      <c r="C192" s="105">
        <v>0</v>
      </c>
      <c r="D192" s="105">
        <v>0</v>
      </c>
      <c r="E192" s="105">
        <v>0</v>
      </c>
      <c r="F192" s="105">
        <v>6.497E-2</v>
      </c>
      <c r="G192" s="1"/>
      <c r="H192" s="1"/>
      <c r="I192" s="1"/>
      <c r="J192" s="1"/>
      <c r="K192" s="1"/>
      <c r="L192" s="1"/>
      <c r="M192" s="1"/>
      <c r="N192" s="1"/>
      <c r="O192" s="1"/>
      <c r="P192" s="1"/>
      <c r="Q192" s="1"/>
      <c r="R192" s="1"/>
      <c r="S192" s="1"/>
      <c r="T192" s="1"/>
      <c r="U192" s="1"/>
    </row>
    <row r="193" spans="1:21">
      <c r="A193" s="17" t="s">
        <v>185</v>
      </c>
      <c r="B193" s="105">
        <v>10415.476140000001</v>
      </c>
      <c r="C193" s="105">
        <v>0</v>
      </c>
      <c r="D193" s="105">
        <v>0</v>
      </c>
      <c r="E193" s="105">
        <v>0</v>
      </c>
      <c r="F193" s="105">
        <v>10415.476140000001</v>
      </c>
      <c r="G193" s="1"/>
      <c r="H193" s="1"/>
      <c r="I193" s="1"/>
      <c r="J193" s="1"/>
      <c r="K193" s="1"/>
      <c r="L193" s="1"/>
      <c r="M193" s="1"/>
      <c r="N193" s="1"/>
      <c r="O193" s="1"/>
      <c r="P193" s="1"/>
      <c r="Q193" s="1"/>
      <c r="R193" s="1"/>
      <c r="S193" s="1"/>
      <c r="T193" s="1"/>
      <c r="U193" s="1"/>
    </row>
    <row r="194" spans="1:21">
      <c r="A194" s="25" t="s">
        <v>186</v>
      </c>
      <c r="B194" s="106">
        <v>9108050.3293399997</v>
      </c>
      <c r="C194" s="106">
        <v>581431.38348000008</v>
      </c>
      <c r="D194" s="106">
        <v>0</v>
      </c>
      <c r="E194" s="106">
        <v>0</v>
      </c>
      <c r="F194" s="106">
        <v>9689481.7128199991</v>
      </c>
      <c r="G194" s="1"/>
      <c r="H194" s="1"/>
      <c r="I194" s="1"/>
      <c r="J194" s="1"/>
      <c r="K194" s="1"/>
      <c r="L194" s="1"/>
      <c r="M194" s="1"/>
      <c r="N194" s="1"/>
      <c r="O194" s="1"/>
      <c r="P194" s="1"/>
      <c r="Q194" s="1"/>
      <c r="R194" s="1"/>
      <c r="S194" s="1"/>
      <c r="T194" s="1"/>
      <c r="U194" s="1"/>
    </row>
    <row r="195" spans="1:21">
      <c r="A195" s="25" t="s">
        <v>187</v>
      </c>
      <c r="B195" s="106">
        <v>0</v>
      </c>
      <c r="C195" s="106">
        <v>0</v>
      </c>
      <c r="D195" s="106">
        <v>0</v>
      </c>
      <c r="E195" s="106">
        <v>0</v>
      </c>
      <c r="F195" s="106">
        <v>0</v>
      </c>
      <c r="G195" s="1"/>
      <c r="H195" s="1"/>
      <c r="I195" s="1"/>
      <c r="J195" s="1"/>
      <c r="K195" s="1"/>
      <c r="L195" s="1"/>
      <c r="M195" s="1"/>
      <c r="N195" s="1"/>
      <c r="O195" s="1"/>
      <c r="P195" s="1"/>
      <c r="Q195" s="1"/>
      <c r="R195" s="1"/>
      <c r="S195" s="1"/>
      <c r="T195" s="1"/>
      <c r="U195" s="1"/>
    </row>
    <row r="196" spans="1:21">
      <c r="A196" s="26" t="s">
        <v>188</v>
      </c>
      <c r="B196" s="105">
        <v>0</v>
      </c>
      <c r="C196" s="105">
        <v>0</v>
      </c>
      <c r="D196" s="105">
        <v>0</v>
      </c>
      <c r="E196" s="105">
        <v>0</v>
      </c>
      <c r="F196" s="105">
        <v>0</v>
      </c>
      <c r="G196" s="1"/>
      <c r="H196" s="1"/>
      <c r="I196" s="1"/>
      <c r="J196" s="1"/>
      <c r="K196" s="1"/>
      <c r="L196" s="1"/>
      <c r="M196" s="1"/>
      <c r="N196" s="1"/>
      <c r="O196" s="1"/>
      <c r="P196" s="1"/>
      <c r="Q196" s="1"/>
      <c r="R196" s="1"/>
      <c r="S196" s="1"/>
      <c r="T196" s="1"/>
      <c r="U196" s="1"/>
    </row>
    <row r="197" spans="1:21">
      <c r="A197" s="17" t="s">
        <v>189</v>
      </c>
      <c r="B197" s="105">
        <v>0</v>
      </c>
      <c r="C197" s="105">
        <v>0</v>
      </c>
      <c r="D197" s="105">
        <v>0</v>
      </c>
      <c r="E197" s="105">
        <v>0</v>
      </c>
      <c r="F197" s="105">
        <v>0</v>
      </c>
      <c r="G197" s="1"/>
      <c r="H197" s="1"/>
      <c r="I197" s="1"/>
      <c r="J197" s="1"/>
      <c r="K197" s="1"/>
      <c r="L197" s="1"/>
      <c r="M197" s="1"/>
      <c r="N197" s="1"/>
      <c r="O197" s="1"/>
      <c r="P197" s="1"/>
      <c r="Q197" s="1"/>
      <c r="R197" s="1"/>
      <c r="S197" s="1"/>
      <c r="T197" s="1"/>
      <c r="U197" s="1"/>
    </row>
    <row r="198" spans="1:21">
      <c r="A198" s="17" t="s">
        <v>190</v>
      </c>
      <c r="B198" s="105">
        <v>0</v>
      </c>
      <c r="C198" s="105">
        <v>0</v>
      </c>
      <c r="D198" s="105">
        <v>0</v>
      </c>
      <c r="E198" s="105">
        <v>0</v>
      </c>
      <c r="F198" s="105">
        <v>0</v>
      </c>
      <c r="G198" s="1"/>
      <c r="H198" s="1"/>
      <c r="I198" s="1"/>
      <c r="J198" s="1"/>
      <c r="K198" s="1"/>
      <c r="L198" s="1"/>
      <c r="M198" s="1"/>
      <c r="N198" s="1"/>
      <c r="O198" s="1"/>
      <c r="P198" s="1"/>
      <c r="Q198" s="1"/>
      <c r="R198" s="1"/>
      <c r="S198" s="1"/>
      <c r="T198" s="1"/>
      <c r="U198" s="1"/>
    </row>
    <row r="199" spans="1:21">
      <c r="A199" s="17" t="s">
        <v>191</v>
      </c>
      <c r="B199" s="105">
        <v>0</v>
      </c>
      <c r="C199" s="105">
        <v>0</v>
      </c>
      <c r="D199" s="105">
        <v>0</v>
      </c>
      <c r="E199" s="105">
        <v>0</v>
      </c>
      <c r="F199" s="105">
        <v>0</v>
      </c>
      <c r="G199" s="1"/>
      <c r="H199" s="1"/>
      <c r="I199" s="1"/>
      <c r="J199" s="1"/>
      <c r="K199" s="1"/>
      <c r="L199" s="1"/>
      <c r="M199" s="1"/>
      <c r="N199" s="1"/>
      <c r="O199" s="1"/>
      <c r="P199" s="1"/>
      <c r="Q199" s="1"/>
      <c r="R199" s="1"/>
      <c r="S199" s="1"/>
      <c r="T199" s="1"/>
      <c r="U199" s="1"/>
    </row>
    <row r="200" spans="1:21">
      <c r="A200" s="17" t="s">
        <v>192</v>
      </c>
      <c r="B200" s="105">
        <v>0</v>
      </c>
      <c r="C200" s="105">
        <v>0</v>
      </c>
      <c r="D200" s="105">
        <v>0</v>
      </c>
      <c r="E200" s="105">
        <v>0</v>
      </c>
      <c r="F200" s="105">
        <v>0</v>
      </c>
      <c r="G200" s="1"/>
      <c r="H200" s="1"/>
      <c r="I200" s="1"/>
      <c r="J200" s="1"/>
      <c r="K200" s="1"/>
      <c r="L200" s="1"/>
      <c r="M200" s="1"/>
      <c r="N200" s="1"/>
      <c r="O200" s="1"/>
      <c r="P200" s="1"/>
      <c r="Q200" s="1"/>
      <c r="R200" s="1"/>
      <c r="S200" s="1"/>
      <c r="T200" s="1"/>
      <c r="U200" s="1"/>
    </row>
    <row r="201" spans="1:21">
      <c r="A201" s="17" t="s">
        <v>193</v>
      </c>
      <c r="B201" s="105">
        <v>0</v>
      </c>
      <c r="C201" s="105">
        <v>0</v>
      </c>
      <c r="D201" s="105">
        <v>0</v>
      </c>
      <c r="E201" s="105">
        <v>0</v>
      </c>
      <c r="F201" s="105">
        <v>0</v>
      </c>
      <c r="G201" s="1"/>
      <c r="H201" s="1"/>
      <c r="I201" s="1"/>
      <c r="J201" s="1"/>
      <c r="K201" s="1"/>
      <c r="L201" s="1"/>
      <c r="M201" s="1"/>
      <c r="N201" s="1"/>
      <c r="O201" s="1"/>
      <c r="P201" s="1"/>
      <c r="Q201" s="1"/>
      <c r="R201" s="1"/>
      <c r="S201" s="1"/>
      <c r="T201" s="1"/>
      <c r="U201" s="1"/>
    </row>
    <row r="202" spans="1:21">
      <c r="A202" s="24" t="s">
        <v>194</v>
      </c>
      <c r="B202" s="105">
        <v>0</v>
      </c>
      <c r="C202" s="105">
        <v>0</v>
      </c>
      <c r="D202" s="105">
        <v>0</v>
      </c>
      <c r="E202" s="105">
        <v>0</v>
      </c>
      <c r="F202" s="105">
        <v>0</v>
      </c>
      <c r="G202" s="1"/>
      <c r="H202" s="1"/>
      <c r="I202" s="1"/>
      <c r="J202" s="1"/>
      <c r="K202" s="1"/>
      <c r="L202" s="1"/>
      <c r="M202" s="1"/>
      <c r="N202" s="1"/>
      <c r="O202" s="1"/>
      <c r="P202" s="1"/>
      <c r="Q202" s="1"/>
      <c r="R202" s="1"/>
      <c r="S202" s="1"/>
      <c r="T202" s="1"/>
      <c r="U202" s="1"/>
    </row>
    <row r="203" spans="1:21">
      <c r="A203" s="17" t="s">
        <v>195</v>
      </c>
      <c r="B203" s="105">
        <v>0</v>
      </c>
      <c r="C203" s="105">
        <v>0</v>
      </c>
      <c r="D203" s="105">
        <v>0</v>
      </c>
      <c r="E203" s="105">
        <v>0</v>
      </c>
      <c r="F203" s="105">
        <v>0</v>
      </c>
      <c r="G203" s="1"/>
      <c r="H203" s="1"/>
      <c r="I203" s="1"/>
      <c r="J203" s="1"/>
      <c r="K203" s="1"/>
      <c r="L203" s="1"/>
      <c r="M203" s="1"/>
      <c r="N203" s="1"/>
      <c r="O203" s="1"/>
      <c r="P203" s="1"/>
      <c r="Q203" s="1"/>
      <c r="R203" s="1"/>
      <c r="S203" s="1"/>
      <c r="T203" s="1"/>
      <c r="U203" s="1"/>
    </row>
    <row r="204" spans="1:21">
      <c r="A204" s="17" t="s">
        <v>196</v>
      </c>
      <c r="B204" s="105">
        <v>0</v>
      </c>
      <c r="C204" s="105">
        <v>0</v>
      </c>
      <c r="D204" s="105">
        <v>0</v>
      </c>
      <c r="E204" s="105">
        <v>0</v>
      </c>
      <c r="F204" s="105">
        <v>0</v>
      </c>
      <c r="G204" s="1"/>
      <c r="H204" s="1"/>
      <c r="I204" s="1"/>
      <c r="J204" s="1"/>
      <c r="K204" s="1"/>
      <c r="L204" s="1"/>
      <c r="M204" s="1"/>
      <c r="N204" s="1"/>
      <c r="O204" s="1"/>
      <c r="P204" s="1"/>
      <c r="Q204" s="1"/>
      <c r="R204" s="1"/>
      <c r="S204" s="1"/>
      <c r="T204" s="1"/>
      <c r="U204" s="1"/>
    </row>
    <row r="205" spans="1:21">
      <c r="A205" s="11" t="s">
        <v>197</v>
      </c>
      <c r="B205" s="105">
        <v>0</v>
      </c>
      <c r="C205" s="105">
        <v>0</v>
      </c>
      <c r="D205" s="105">
        <v>0</v>
      </c>
      <c r="E205" s="105">
        <v>0</v>
      </c>
      <c r="F205" s="105">
        <v>0</v>
      </c>
      <c r="G205" s="1"/>
      <c r="H205" s="1"/>
      <c r="I205" s="1"/>
      <c r="J205" s="1"/>
      <c r="K205" s="1"/>
      <c r="L205" s="1"/>
      <c r="M205" s="1"/>
      <c r="N205" s="1"/>
      <c r="O205" s="1"/>
      <c r="P205" s="1"/>
      <c r="Q205" s="1"/>
      <c r="R205" s="1"/>
      <c r="S205" s="1"/>
      <c r="T205" s="1"/>
      <c r="U205" s="1"/>
    </row>
    <row r="206" spans="1:21">
      <c r="A206" s="17" t="s">
        <v>198</v>
      </c>
      <c r="B206" s="105">
        <v>0</v>
      </c>
      <c r="C206" s="105">
        <v>0</v>
      </c>
      <c r="D206" s="105">
        <v>0</v>
      </c>
      <c r="E206" s="105">
        <v>0</v>
      </c>
      <c r="F206" s="105">
        <v>0</v>
      </c>
      <c r="G206" s="1"/>
      <c r="H206" s="1"/>
      <c r="I206" s="1"/>
      <c r="J206" s="1"/>
      <c r="K206" s="1"/>
      <c r="L206" s="1"/>
      <c r="M206" s="1"/>
      <c r="N206" s="1"/>
      <c r="O206" s="1"/>
      <c r="P206" s="1"/>
      <c r="Q206" s="1"/>
      <c r="R206" s="1"/>
      <c r="S206" s="1"/>
      <c r="T206" s="1"/>
      <c r="U206" s="1"/>
    </row>
    <row r="207" spans="1:21">
      <c r="A207" s="17" t="s">
        <v>199</v>
      </c>
      <c r="B207" s="105">
        <v>0</v>
      </c>
      <c r="C207" s="105">
        <v>0</v>
      </c>
      <c r="D207" s="105">
        <v>0</v>
      </c>
      <c r="E207" s="105">
        <v>0</v>
      </c>
      <c r="F207" s="105">
        <v>0</v>
      </c>
      <c r="G207" s="1"/>
      <c r="H207" s="1"/>
      <c r="I207" s="1"/>
      <c r="J207" s="1"/>
      <c r="K207" s="1"/>
      <c r="L207" s="1"/>
      <c r="M207" s="1"/>
      <c r="N207" s="1"/>
      <c r="O207" s="1"/>
      <c r="P207" s="1"/>
      <c r="Q207" s="1"/>
      <c r="R207" s="1"/>
      <c r="S207" s="1"/>
      <c r="T207" s="1"/>
      <c r="U207" s="1"/>
    </row>
    <row r="208" spans="1:21">
      <c r="A208" s="24" t="s">
        <v>200</v>
      </c>
      <c r="B208" s="105">
        <v>0</v>
      </c>
      <c r="C208" s="105">
        <v>0</v>
      </c>
      <c r="D208" s="105">
        <v>0</v>
      </c>
      <c r="E208" s="105">
        <v>0</v>
      </c>
      <c r="F208" s="105">
        <v>0</v>
      </c>
      <c r="G208" s="1"/>
      <c r="H208" s="1"/>
      <c r="I208" s="1"/>
      <c r="J208" s="1"/>
      <c r="K208" s="1"/>
      <c r="L208" s="1"/>
      <c r="M208" s="1"/>
      <c r="N208" s="1"/>
      <c r="O208" s="1"/>
      <c r="P208" s="1"/>
      <c r="Q208" s="1"/>
      <c r="R208" s="1"/>
      <c r="S208" s="1"/>
      <c r="T208" s="1"/>
      <c r="U208" s="1"/>
    </row>
    <row r="209" spans="1:21">
      <c r="A209" s="24" t="s">
        <v>201</v>
      </c>
      <c r="B209" s="105">
        <v>0</v>
      </c>
      <c r="C209" s="105">
        <v>0</v>
      </c>
      <c r="D209" s="105">
        <v>0</v>
      </c>
      <c r="E209" s="105">
        <v>0</v>
      </c>
      <c r="F209" s="105">
        <v>0</v>
      </c>
      <c r="G209" s="1"/>
      <c r="H209" s="1"/>
      <c r="I209" s="1"/>
      <c r="J209" s="1"/>
      <c r="K209" s="1"/>
      <c r="L209" s="1"/>
      <c r="M209" s="1"/>
      <c r="N209" s="1"/>
      <c r="O209" s="1"/>
      <c r="P209" s="1"/>
      <c r="Q209" s="1"/>
      <c r="R209" s="1"/>
      <c r="S209" s="1"/>
      <c r="T209" s="1"/>
      <c r="U209" s="1"/>
    </row>
    <row r="210" spans="1:21">
      <c r="A210" s="17" t="s">
        <v>202</v>
      </c>
      <c r="B210" s="105">
        <v>0</v>
      </c>
      <c r="C210" s="105">
        <v>0</v>
      </c>
      <c r="D210" s="105">
        <v>0</v>
      </c>
      <c r="E210" s="105">
        <v>0</v>
      </c>
      <c r="F210" s="105">
        <v>0</v>
      </c>
      <c r="G210" s="1"/>
      <c r="H210" s="1"/>
      <c r="I210" s="1"/>
      <c r="J210" s="1"/>
      <c r="K210" s="1"/>
      <c r="L210" s="1"/>
      <c r="M210" s="1"/>
      <c r="N210" s="1"/>
      <c r="O210" s="1"/>
      <c r="P210" s="1"/>
      <c r="Q210" s="1"/>
      <c r="R210" s="1"/>
      <c r="S210" s="1"/>
      <c r="T210" s="1"/>
      <c r="U210" s="1"/>
    </row>
    <row r="211" spans="1:21">
      <c r="A211" s="17" t="s">
        <v>203</v>
      </c>
      <c r="B211" s="105">
        <v>0</v>
      </c>
      <c r="C211" s="105">
        <v>0</v>
      </c>
      <c r="D211" s="105">
        <v>0</v>
      </c>
      <c r="E211" s="105">
        <v>0</v>
      </c>
      <c r="F211" s="105">
        <v>0</v>
      </c>
      <c r="G211" s="1"/>
      <c r="H211" s="1"/>
      <c r="I211" s="1"/>
      <c r="J211" s="1"/>
      <c r="K211" s="1"/>
      <c r="L211" s="1"/>
      <c r="M211" s="1"/>
      <c r="N211" s="1"/>
      <c r="O211" s="1"/>
      <c r="P211" s="1"/>
      <c r="Q211" s="1"/>
      <c r="R211" s="1"/>
      <c r="S211" s="1"/>
      <c r="T211" s="1"/>
      <c r="U211" s="1"/>
    </row>
    <row r="212" spans="1:21">
      <c r="A212" s="17" t="s">
        <v>204</v>
      </c>
      <c r="B212" s="105">
        <v>0</v>
      </c>
      <c r="C212" s="105">
        <v>0</v>
      </c>
      <c r="D212" s="105">
        <v>0</v>
      </c>
      <c r="E212" s="105">
        <v>0</v>
      </c>
      <c r="F212" s="105">
        <v>0</v>
      </c>
      <c r="G212" s="1"/>
      <c r="H212" s="1"/>
      <c r="I212" s="1"/>
      <c r="J212" s="1"/>
      <c r="K212" s="1"/>
      <c r="L212" s="1"/>
      <c r="M212" s="1"/>
      <c r="N212" s="1"/>
      <c r="O212" s="1"/>
      <c r="P212" s="1"/>
      <c r="Q212" s="1"/>
      <c r="R212" s="1"/>
      <c r="S212" s="1"/>
      <c r="T212" s="1"/>
      <c r="U212" s="1"/>
    </row>
    <row r="213" spans="1:21">
      <c r="A213" s="17" t="s">
        <v>205</v>
      </c>
      <c r="B213" s="105">
        <v>0</v>
      </c>
      <c r="C213" s="105">
        <v>0</v>
      </c>
      <c r="D213" s="105">
        <v>0</v>
      </c>
      <c r="E213" s="105">
        <v>0</v>
      </c>
      <c r="F213" s="105">
        <v>0</v>
      </c>
      <c r="G213" s="1"/>
      <c r="H213" s="1"/>
      <c r="I213" s="1"/>
      <c r="J213" s="1"/>
      <c r="K213" s="1"/>
      <c r="L213" s="1"/>
      <c r="M213" s="1"/>
      <c r="N213" s="1"/>
      <c r="O213" s="1"/>
      <c r="P213" s="1"/>
      <c r="Q213" s="1"/>
      <c r="R213" s="1"/>
      <c r="S213" s="1"/>
      <c r="T213" s="1"/>
      <c r="U213" s="1"/>
    </row>
    <row r="214" spans="1:21">
      <c r="A214" s="24" t="s">
        <v>206</v>
      </c>
      <c r="B214" s="105">
        <v>0</v>
      </c>
      <c r="C214" s="105">
        <v>0</v>
      </c>
      <c r="D214" s="105">
        <v>0</v>
      </c>
      <c r="E214" s="105">
        <v>0</v>
      </c>
      <c r="F214" s="105">
        <v>0</v>
      </c>
      <c r="G214" s="1"/>
      <c r="H214" s="1"/>
      <c r="I214" s="1"/>
      <c r="J214" s="1"/>
      <c r="K214" s="1"/>
      <c r="L214" s="1"/>
      <c r="M214" s="1"/>
      <c r="N214" s="1"/>
      <c r="O214" s="1"/>
      <c r="P214" s="1"/>
      <c r="Q214" s="1"/>
      <c r="R214" s="1"/>
      <c r="S214" s="1"/>
      <c r="T214" s="1"/>
      <c r="U214" s="1"/>
    </row>
    <row r="215" spans="1:21">
      <c r="A215" s="15" t="s">
        <v>207</v>
      </c>
      <c r="B215" s="106">
        <v>18536069.294400003</v>
      </c>
      <c r="C215" s="106">
        <v>2745666.5292699998</v>
      </c>
      <c r="D215" s="106">
        <v>0</v>
      </c>
      <c r="E215" s="106">
        <v>0</v>
      </c>
      <c r="F215" s="106">
        <v>21281735.82367</v>
      </c>
      <c r="G215" s="1"/>
      <c r="H215" s="1"/>
      <c r="I215" s="1"/>
      <c r="J215" s="1"/>
      <c r="K215" s="1"/>
      <c r="L215" s="1"/>
      <c r="M215" s="1"/>
      <c r="N215" s="1"/>
      <c r="O215" s="1"/>
      <c r="P215" s="1"/>
      <c r="Q215" s="1"/>
      <c r="R215" s="1"/>
      <c r="S215" s="1"/>
      <c r="T215" s="1"/>
      <c r="U215" s="1"/>
    </row>
    <row r="216" spans="1:21">
      <c r="A216" s="24" t="s">
        <v>208</v>
      </c>
      <c r="B216" s="105">
        <v>0</v>
      </c>
      <c r="C216" s="105">
        <v>0</v>
      </c>
      <c r="D216" s="105">
        <v>0</v>
      </c>
      <c r="E216" s="105">
        <v>0</v>
      </c>
      <c r="F216" s="105">
        <v>0</v>
      </c>
      <c r="G216" s="1"/>
      <c r="H216" s="1"/>
      <c r="I216" s="1"/>
      <c r="J216" s="1"/>
      <c r="K216" s="1"/>
      <c r="L216" s="1"/>
      <c r="M216" s="1"/>
      <c r="N216" s="1"/>
      <c r="O216" s="1"/>
      <c r="P216" s="1"/>
      <c r="Q216" s="1"/>
      <c r="R216" s="1"/>
      <c r="S216" s="1"/>
      <c r="T216" s="1"/>
      <c r="U216" s="1"/>
    </row>
    <row r="217" spans="1:21">
      <c r="A217" s="17" t="s">
        <v>209</v>
      </c>
      <c r="B217" s="105">
        <v>0</v>
      </c>
      <c r="C217" s="105">
        <v>0</v>
      </c>
      <c r="D217" s="105">
        <v>0</v>
      </c>
      <c r="E217" s="105">
        <v>0</v>
      </c>
      <c r="F217" s="105">
        <v>0</v>
      </c>
      <c r="G217" s="1"/>
      <c r="H217" s="1"/>
      <c r="I217" s="1"/>
      <c r="J217" s="1"/>
      <c r="K217" s="1"/>
      <c r="L217" s="1"/>
      <c r="M217" s="1"/>
      <c r="N217" s="1"/>
      <c r="O217" s="1"/>
      <c r="P217" s="1"/>
      <c r="Q217" s="1"/>
      <c r="R217" s="1"/>
      <c r="S217" s="1"/>
      <c r="T217" s="1"/>
      <c r="U217" s="1"/>
    </row>
    <row r="218" spans="1:21">
      <c r="A218" s="17" t="s">
        <v>210</v>
      </c>
      <c r="B218" s="105">
        <v>0</v>
      </c>
      <c r="C218" s="105">
        <v>0</v>
      </c>
      <c r="D218" s="105">
        <v>0</v>
      </c>
      <c r="E218" s="105">
        <v>0</v>
      </c>
      <c r="F218" s="105">
        <v>0</v>
      </c>
      <c r="G218" s="1"/>
      <c r="H218" s="1"/>
      <c r="I218" s="1"/>
      <c r="J218" s="1"/>
      <c r="K218" s="1"/>
      <c r="L218" s="1"/>
      <c r="M218" s="1"/>
      <c r="N218" s="1"/>
      <c r="O218" s="1"/>
      <c r="P218" s="1"/>
      <c r="Q218" s="1"/>
      <c r="R218" s="1"/>
      <c r="S218" s="1"/>
      <c r="T218" s="1"/>
      <c r="U218" s="1"/>
    </row>
    <row r="219" spans="1:21">
      <c r="A219" s="17" t="s">
        <v>211</v>
      </c>
      <c r="B219" s="105">
        <v>0</v>
      </c>
      <c r="C219" s="105">
        <v>0</v>
      </c>
      <c r="D219" s="105">
        <v>0</v>
      </c>
      <c r="E219" s="105">
        <v>0</v>
      </c>
      <c r="F219" s="105">
        <v>0</v>
      </c>
      <c r="G219" s="1"/>
      <c r="H219" s="1"/>
      <c r="I219" s="1"/>
      <c r="J219" s="1"/>
      <c r="K219" s="1"/>
      <c r="L219" s="1"/>
      <c r="M219" s="1"/>
      <c r="N219" s="1"/>
      <c r="O219" s="1"/>
      <c r="P219" s="1"/>
      <c r="Q219" s="1"/>
      <c r="R219" s="1"/>
      <c r="S219" s="1"/>
      <c r="T219" s="1"/>
      <c r="U219" s="1"/>
    </row>
    <row r="220" spans="1:21">
      <c r="A220" s="24" t="s">
        <v>212</v>
      </c>
      <c r="B220" s="105">
        <v>0</v>
      </c>
      <c r="C220" s="105">
        <v>0</v>
      </c>
      <c r="D220" s="105">
        <v>0</v>
      </c>
      <c r="E220" s="105">
        <v>0</v>
      </c>
      <c r="F220" s="105">
        <v>0</v>
      </c>
      <c r="G220" s="1"/>
      <c r="H220" s="1"/>
      <c r="I220" s="1"/>
      <c r="J220" s="1"/>
      <c r="K220" s="1"/>
      <c r="L220" s="1"/>
      <c r="M220" s="1"/>
      <c r="N220" s="1"/>
      <c r="O220" s="1"/>
      <c r="P220" s="1"/>
      <c r="Q220" s="1"/>
      <c r="R220" s="1"/>
      <c r="S220" s="1"/>
      <c r="T220" s="1"/>
      <c r="U220" s="1"/>
    </row>
    <row r="221" spans="1:21">
      <c r="A221" s="17" t="s">
        <v>213</v>
      </c>
      <c r="B221" s="105">
        <v>0</v>
      </c>
      <c r="C221" s="105">
        <v>0</v>
      </c>
      <c r="D221" s="105">
        <v>0</v>
      </c>
      <c r="E221" s="105">
        <v>0</v>
      </c>
      <c r="F221" s="105">
        <v>0</v>
      </c>
      <c r="G221" s="1"/>
      <c r="H221" s="1"/>
      <c r="I221" s="1"/>
      <c r="J221" s="1"/>
      <c r="K221" s="1"/>
      <c r="L221" s="1"/>
      <c r="M221" s="1"/>
      <c r="N221" s="1"/>
      <c r="O221" s="1"/>
      <c r="P221" s="1"/>
      <c r="Q221" s="1"/>
      <c r="R221" s="1"/>
      <c r="S221" s="1"/>
      <c r="T221" s="1"/>
      <c r="U221" s="1"/>
    </row>
    <row r="222" spans="1:21">
      <c r="A222" s="17" t="s">
        <v>214</v>
      </c>
      <c r="B222" s="105">
        <v>0</v>
      </c>
      <c r="C222" s="105">
        <v>0</v>
      </c>
      <c r="D222" s="105">
        <v>0</v>
      </c>
      <c r="E222" s="105">
        <v>0</v>
      </c>
      <c r="F222" s="105">
        <v>0</v>
      </c>
      <c r="G222" s="1"/>
      <c r="H222" s="1"/>
      <c r="I222" s="1"/>
      <c r="J222" s="1"/>
      <c r="K222" s="1"/>
      <c r="L222" s="1"/>
      <c r="M222" s="1"/>
      <c r="N222" s="1"/>
      <c r="O222" s="1"/>
      <c r="P222" s="1"/>
      <c r="Q222" s="1"/>
      <c r="R222" s="1"/>
      <c r="S222" s="1"/>
      <c r="T222" s="1"/>
      <c r="U222" s="1"/>
    </row>
    <row r="223" spans="1:21">
      <c r="A223" s="17" t="s">
        <v>215</v>
      </c>
      <c r="B223" s="105">
        <v>0</v>
      </c>
      <c r="C223" s="105">
        <v>0</v>
      </c>
      <c r="D223" s="105">
        <v>0</v>
      </c>
      <c r="E223" s="105">
        <v>0</v>
      </c>
      <c r="F223" s="105">
        <v>0</v>
      </c>
      <c r="G223" s="1"/>
      <c r="H223" s="1"/>
      <c r="I223" s="1"/>
      <c r="J223" s="1"/>
      <c r="K223" s="1"/>
      <c r="L223" s="1"/>
      <c r="M223" s="1"/>
      <c r="N223" s="1"/>
      <c r="O223" s="1"/>
      <c r="P223" s="1"/>
      <c r="Q223" s="1"/>
      <c r="R223" s="1"/>
      <c r="S223" s="1"/>
      <c r="T223" s="1"/>
      <c r="U223" s="1"/>
    </row>
    <row r="224" spans="1:21">
      <c r="A224" s="18" t="s">
        <v>216</v>
      </c>
      <c r="B224" s="105">
        <v>0</v>
      </c>
      <c r="C224" s="105">
        <v>0</v>
      </c>
      <c r="D224" s="105">
        <v>0</v>
      </c>
      <c r="E224" s="105">
        <v>0</v>
      </c>
      <c r="F224" s="105">
        <v>0</v>
      </c>
      <c r="G224" s="1"/>
      <c r="H224" s="1"/>
      <c r="I224" s="1"/>
      <c r="J224" s="1"/>
      <c r="K224" s="1"/>
      <c r="L224" s="1"/>
      <c r="M224" s="1"/>
      <c r="N224" s="1"/>
      <c r="O224" s="1"/>
      <c r="P224" s="1"/>
      <c r="Q224" s="1"/>
      <c r="R224" s="1"/>
      <c r="S224" s="1"/>
      <c r="T224" s="1"/>
      <c r="U224" s="1"/>
    </row>
    <row r="225" spans="1:21">
      <c r="A225" s="17" t="s">
        <v>217</v>
      </c>
      <c r="B225" s="105">
        <v>0</v>
      </c>
      <c r="C225" s="105">
        <v>0</v>
      </c>
      <c r="D225" s="105">
        <v>0</v>
      </c>
      <c r="E225" s="105">
        <v>0</v>
      </c>
      <c r="F225" s="105">
        <v>0</v>
      </c>
      <c r="G225" s="1"/>
      <c r="H225" s="1"/>
      <c r="I225" s="1"/>
      <c r="J225" s="1"/>
      <c r="K225" s="1"/>
      <c r="L225" s="1"/>
      <c r="M225" s="1"/>
      <c r="N225" s="1"/>
      <c r="O225" s="1"/>
      <c r="P225" s="1"/>
      <c r="Q225" s="1"/>
      <c r="R225" s="1"/>
      <c r="S225" s="1"/>
      <c r="T225" s="1"/>
      <c r="U225" s="1"/>
    </row>
    <row r="226" spans="1:21">
      <c r="A226" s="24" t="s">
        <v>218</v>
      </c>
      <c r="B226" s="105">
        <v>0</v>
      </c>
      <c r="C226" s="105">
        <v>0</v>
      </c>
      <c r="D226" s="105">
        <v>0</v>
      </c>
      <c r="E226" s="105">
        <v>0</v>
      </c>
      <c r="F226" s="105">
        <v>0</v>
      </c>
      <c r="G226" s="1"/>
      <c r="H226" s="1"/>
      <c r="I226" s="1"/>
      <c r="J226" s="1"/>
      <c r="K226" s="1"/>
      <c r="L226" s="1"/>
      <c r="M226" s="1"/>
      <c r="N226" s="1"/>
      <c r="O226" s="1"/>
      <c r="P226" s="1"/>
      <c r="Q226" s="1"/>
      <c r="R226" s="1"/>
      <c r="S226" s="1"/>
      <c r="T226" s="1"/>
      <c r="U226" s="1"/>
    </row>
    <row r="227" spans="1:21">
      <c r="A227" s="17" t="s">
        <v>219</v>
      </c>
      <c r="B227" s="105">
        <v>0</v>
      </c>
      <c r="C227" s="105">
        <v>0</v>
      </c>
      <c r="D227" s="105">
        <v>0</v>
      </c>
      <c r="E227" s="105">
        <v>0</v>
      </c>
      <c r="F227" s="105">
        <v>0</v>
      </c>
      <c r="G227" s="1"/>
      <c r="H227" s="1"/>
      <c r="I227" s="1"/>
      <c r="J227" s="1"/>
      <c r="K227" s="1"/>
      <c r="L227" s="1"/>
      <c r="M227" s="1"/>
      <c r="N227" s="1"/>
      <c r="O227" s="1"/>
      <c r="P227" s="1"/>
      <c r="Q227" s="1"/>
      <c r="R227" s="1"/>
      <c r="S227" s="1"/>
      <c r="T227" s="1"/>
      <c r="U227" s="1"/>
    </row>
    <row r="228" spans="1:21">
      <c r="A228" s="17" t="s">
        <v>220</v>
      </c>
      <c r="B228" s="105">
        <v>0</v>
      </c>
      <c r="C228" s="105">
        <v>0</v>
      </c>
      <c r="D228" s="105">
        <v>0</v>
      </c>
      <c r="E228" s="105">
        <v>0</v>
      </c>
      <c r="F228" s="105">
        <v>0</v>
      </c>
      <c r="G228" s="1"/>
      <c r="H228" s="1"/>
      <c r="I228" s="1"/>
      <c r="J228" s="1"/>
      <c r="K228" s="1"/>
      <c r="L228" s="1"/>
      <c r="M228" s="1"/>
      <c r="N228" s="1"/>
      <c r="O228" s="1"/>
      <c r="P228" s="1"/>
      <c r="Q228" s="1"/>
      <c r="R228" s="1"/>
      <c r="S228" s="1"/>
      <c r="T228" s="1"/>
      <c r="U228" s="1"/>
    </row>
    <row r="229" spans="1:21">
      <c r="A229" s="24" t="s">
        <v>221</v>
      </c>
      <c r="B229" s="105">
        <v>0</v>
      </c>
      <c r="C229" s="105">
        <v>0</v>
      </c>
      <c r="D229" s="105">
        <v>0</v>
      </c>
      <c r="E229" s="105">
        <v>0</v>
      </c>
      <c r="F229" s="105">
        <v>0</v>
      </c>
      <c r="G229" s="1"/>
      <c r="H229" s="1"/>
      <c r="I229" s="1"/>
      <c r="J229" s="1"/>
      <c r="K229" s="1"/>
      <c r="L229" s="1"/>
      <c r="M229" s="1"/>
      <c r="N229" s="1"/>
      <c r="O229" s="1"/>
      <c r="P229" s="1"/>
      <c r="Q229" s="1"/>
      <c r="R229" s="1"/>
      <c r="S229" s="1"/>
      <c r="T229" s="1"/>
      <c r="U229" s="1"/>
    </row>
    <row r="230" spans="1:21">
      <c r="A230" s="17" t="s">
        <v>222</v>
      </c>
      <c r="B230" s="105">
        <v>0</v>
      </c>
      <c r="C230" s="105">
        <v>0</v>
      </c>
      <c r="D230" s="105">
        <v>0</v>
      </c>
      <c r="E230" s="105">
        <v>0</v>
      </c>
      <c r="F230" s="105">
        <v>0</v>
      </c>
      <c r="G230" s="1"/>
      <c r="H230" s="1"/>
      <c r="I230" s="1"/>
      <c r="J230" s="1"/>
      <c r="K230" s="1"/>
      <c r="L230" s="1"/>
      <c r="M230" s="1"/>
      <c r="N230" s="1"/>
      <c r="O230" s="1"/>
      <c r="P230" s="1"/>
      <c r="Q230" s="1"/>
      <c r="R230" s="1"/>
      <c r="S230" s="1"/>
      <c r="T230" s="1"/>
      <c r="U230" s="1"/>
    </row>
    <row r="231" spans="1:21">
      <c r="A231" s="17" t="s">
        <v>223</v>
      </c>
      <c r="B231" s="105">
        <v>0</v>
      </c>
      <c r="C231" s="105">
        <v>0</v>
      </c>
      <c r="D231" s="105">
        <v>0</v>
      </c>
      <c r="E231" s="105">
        <v>0</v>
      </c>
      <c r="F231" s="105">
        <v>0</v>
      </c>
      <c r="G231" s="1"/>
      <c r="H231" s="1"/>
      <c r="I231" s="1"/>
      <c r="J231" s="1"/>
      <c r="K231" s="1"/>
      <c r="L231" s="1"/>
      <c r="M231" s="1"/>
      <c r="N231" s="1"/>
      <c r="O231" s="1"/>
      <c r="P231" s="1"/>
      <c r="Q231" s="1"/>
      <c r="R231" s="1"/>
      <c r="S231" s="1"/>
      <c r="T231" s="1"/>
      <c r="U231" s="1"/>
    </row>
    <row r="232" spans="1:21">
      <c r="A232" s="24" t="s">
        <v>224</v>
      </c>
      <c r="B232" s="105">
        <v>4250939.3880700003</v>
      </c>
      <c r="C232" s="105">
        <v>0</v>
      </c>
      <c r="D232" s="105">
        <v>0</v>
      </c>
      <c r="E232" s="105">
        <v>0</v>
      </c>
      <c r="F232" s="105">
        <v>4250939.3880700003</v>
      </c>
      <c r="G232" s="1"/>
      <c r="H232" s="1"/>
      <c r="I232" s="1"/>
      <c r="J232" s="1"/>
      <c r="K232" s="1"/>
      <c r="L232" s="1"/>
      <c r="M232" s="1"/>
      <c r="N232" s="1"/>
      <c r="O232" s="1"/>
      <c r="P232" s="1"/>
      <c r="Q232" s="1"/>
      <c r="R232" s="1"/>
      <c r="S232" s="1"/>
      <c r="T232" s="1"/>
      <c r="U232" s="1"/>
    </row>
    <row r="233" spans="1:21">
      <c r="A233" s="17" t="s">
        <v>225</v>
      </c>
      <c r="B233" s="105">
        <v>2627930.8133100001</v>
      </c>
      <c r="C233" s="105">
        <v>0</v>
      </c>
      <c r="D233" s="105">
        <v>0</v>
      </c>
      <c r="E233" s="105">
        <v>0</v>
      </c>
      <c r="F233" s="105">
        <v>2627930.8133100001</v>
      </c>
      <c r="G233" s="1"/>
      <c r="H233" s="1"/>
      <c r="I233" s="1"/>
      <c r="J233" s="1"/>
      <c r="K233" s="1"/>
      <c r="L233" s="1"/>
      <c r="M233" s="1"/>
      <c r="N233" s="1"/>
      <c r="O233" s="1"/>
      <c r="P233" s="1"/>
      <c r="Q233" s="1"/>
      <c r="R233" s="1"/>
      <c r="S233" s="1"/>
      <c r="T233" s="1"/>
      <c r="U233" s="1"/>
    </row>
    <row r="234" spans="1:21">
      <c r="A234" s="17" t="s">
        <v>226</v>
      </c>
      <c r="B234" s="105">
        <v>0</v>
      </c>
      <c r="C234" s="105">
        <v>0</v>
      </c>
      <c r="D234" s="105">
        <v>0</v>
      </c>
      <c r="E234" s="105">
        <v>0</v>
      </c>
      <c r="F234" s="105">
        <v>0</v>
      </c>
      <c r="G234" s="1"/>
      <c r="H234" s="1"/>
      <c r="I234" s="1"/>
      <c r="J234" s="1"/>
      <c r="K234" s="1"/>
      <c r="L234" s="1"/>
      <c r="M234" s="1"/>
      <c r="N234" s="1"/>
      <c r="O234" s="1"/>
      <c r="P234" s="1"/>
      <c r="Q234" s="1"/>
      <c r="R234" s="1"/>
      <c r="S234" s="1"/>
      <c r="T234" s="1"/>
      <c r="U234" s="1"/>
    </row>
    <row r="235" spans="1:21">
      <c r="A235" s="17" t="s">
        <v>227</v>
      </c>
      <c r="B235" s="105">
        <v>511542.50770000002</v>
      </c>
      <c r="C235" s="105">
        <v>0</v>
      </c>
      <c r="D235" s="105">
        <v>0</v>
      </c>
      <c r="E235" s="105">
        <v>0</v>
      </c>
      <c r="F235" s="105">
        <v>511542.50770000002</v>
      </c>
      <c r="G235" s="1"/>
      <c r="H235" s="1"/>
      <c r="I235" s="1"/>
      <c r="J235" s="1"/>
      <c r="K235" s="1"/>
      <c r="L235" s="1"/>
      <c r="M235" s="1"/>
      <c r="N235" s="1"/>
      <c r="O235" s="1"/>
      <c r="P235" s="1"/>
      <c r="Q235" s="1"/>
      <c r="R235" s="1"/>
      <c r="S235" s="1"/>
      <c r="T235" s="1"/>
      <c r="U235" s="1"/>
    </row>
    <row r="236" spans="1:21">
      <c r="A236" s="17" t="s">
        <v>228</v>
      </c>
      <c r="B236" s="105">
        <v>0</v>
      </c>
      <c r="C236" s="105">
        <v>0</v>
      </c>
      <c r="D236" s="105">
        <v>0</v>
      </c>
      <c r="E236" s="105">
        <v>0</v>
      </c>
      <c r="F236" s="105">
        <v>0</v>
      </c>
      <c r="G236" s="1"/>
      <c r="H236" s="1"/>
      <c r="I236" s="1"/>
      <c r="J236" s="1"/>
      <c r="K236" s="1"/>
      <c r="L236" s="1"/>
      <c r="M236" s="1"/>
      <c r="N236" s="1"/>
      <c r="O236" s="1"/>
      <c r="P236" s="1"/>
      <c r="Q236" s="1"/>
      <c r="R236" s="1"/>
      <c r="S236" s="1"/>
      <c r="T236" s="1"/>
      <c r="U236" s="1"/>
    </row>
    <row r="237" spans="1:21">
      <c r="A237" s="17" t="s">
        <v>229</v>
      </c>
      <c r="B237" s="105">
        <v>0</v>
      </c>
      <c r="C237" s="105">
        <v>0</v>
      </c>
      <c r="D237" s="105">
        <v>0</v>
      </c>
      <c r="E237" s="105">
        <v>0</v>
      </c>
      <c r="F237" s="105">
        <v>0</v>
      </c>
      <c r="G237" s="1"/>
      <c r="H237" s="1"/>
      <c r="I237" s="1"/>
      <c r="J237" s="1"/>
      <c r="K237" s="1"/>
      <c r="L237" s="1"/>
      <c r="M237" s="1"/>
      <c r="N237" s="1"/>
      <c r="O237" s="1"/>
      <c r="P237" s="1"/>
      <c r="Q237" s="1"/>
      <c r="R237" s="1"/>
      <c r="S237" s="1"/>
      <c r="T237" s="1"/>
      <c r="U237" s="1"/>
    </row>
    <row r="238" spans="1:21">
      <c r="A238" s="17" t="s">
        <v>230</v>
      </c>
      <c r="B238" s="105">
        <v>0</v>
      </c>
      <c r="C238" s="105">
        <v>0</v>
      </c>
      <c r="D238" s="105">
        <v>0</v>
      </c>
      <c r="E238" s="105">
        <v>0</v>
      </c>
      <c r="F238" s="105">
        <v>0</v>
      </c>
      <c r="G238" s="1"/>
      <c r="H238" s="1"/>
      <c r="I238" s="1"/>
      <c r="J238" s="1"/>
      <c r="K238" s="1"/>
      <c r="L238" s="1"/>
      <c r="M238" s="1"/>
      <c r="N238" s="1"/>
      <c r="O238" s="1"/>
      <c r="P238" s="1"/>
      <c r="Q238" s="1"/>
      <c r="R238" s="1"/>
      <c r="S238" s="1"/>
      <c r="T238" s="1"/>
      <c r="U238" s="1"/>
    </row>
    <row r="239" spans="1:21">
      <c r="A239" s="17" t="s">
        <v>231</v>
      </c>
      <c r="B239" s="105">
        <v>0</v>
      </c>
      <c r="C239" s="105">
        <v>0</v>
      </c>
      <c r="D239" s="105">
        <v>0</v>
      </c>
      <c r="E239" s="105">
        <v>0</v>
      </c>
      <c r="F239" s="105">
        <v>0</v>
      </c>
      <c r="G239" s="1"/>
      <c r="H239" s="1"/>
      <c r="I239" s="1"/>
      <c r="J239" s="1"/>
      <c r="K239" s="1"/>
      <c r="L239" s="1"/>
      <c r="M239" s="1"/>
      <c r="N239" s="1"/>
      <c r="O239" s="1"/>
      <c r="P239" s="1"/>
      <c r="Q239" s="1"/>
      <c r="R239" s="1"/>
      <c r="S239" s="1"/>
      <c r="T239" s="1"/>
      <c r="U239" s="1"/>
    </row>
    <row r="240" spans="1:21">
      <c r="A240" s="17" t="s">
        <v>232</v>
      </c>
      <c r="B240" s="105">
        <v>1111466.06706</v>
      </c>
      <c r="C240" s="105">
        <v>0</v>
      </c>
      <c r="D240" s="105">
        <v>0</v>
      </c>
      <c r="E240" s="105">
        <v>0</v>
      </c>
      <c r="F240" s="105">
        <v>1111466.06706</v>
      </c>
      <c r="G240" s="1"/>
      <c r="H240" s="1"/>
      <c r="I240" s="1"/>
      <c r="J240" s="1"/>
      <c r="K240" s="1"/>
      <c r="L240" s="1"/>
      <c r="M240" s="1"/>
      <c r="N240" s="1"/>
      <c r="O240" s="1"/>
      <c r="P240" s="1"/>
      <c r="Q240" s="1"/>
      <c r="R240" s="1"/>
      <c r="S240" s="1"/>
      <c r="T240" s="1"/>
      <c r="U240" s="1"/>
    </row>
    <row r="241" spans="1:21">
      <c r="A241" s="24" t="s">
        <v>233</v>
      </c>
      <c r="B241" s="105">
        <v>4753954.70897</v>
      </c>
      <c r="C241" s="105">
        <v>845234.66297000006</v>
      </c>
      <c r="D241" s="105">
        <v>0</v>
      </c>
      <c r="E241" s="105">
        <v>0</v>
      </c>
      <c r="F241" s="105">
        <v>5599189.37194</v>
      </c>
      <c r="G241" s="1"/>
      <c r="H241" s="1"/>
      <c r="I241" s="1"/>
      <c r="J241" s="1"/>
      <c r="K241" s="1"/>
      <c r="L241" s="1"/>
      <c r="M241" s="1"/>
      <c r="N241" s="1"/>
      <c r="O241" s="1"/>
      <c r="P241" s="1"/>
      <c r="Q241" s="1"/>
      <c r="R241" s="1"/>
      <c r="S241" s="1"/>
      <c r="T241" s="1"/>
      <c r="U241" s="1"/>
    </row>
    <row r="242" spans="1:21">
      <c r="A242" s="17" t="s">
        <v>234</v>
      </c>
      <c r="B242" s="105">
        <v>161509.13587999999</v>
      </c>
      <c r="C242" s="105">
        <v>0</v>
      </c>
      <c r="D242" s="105">
        <v>0</v>
      </c>
      <c r="E242" s="105">
        <v>0</v>
      </c>
      <c r="F242" s="105">
        <v>161509.13587999999</v>
      </c>
      <c r="G242" s="1"/>
      <c r="H242" s="1"/>
      <c r="I242" s="1"/>
      <c r="J242" s="1"/>
      <c r="K242" s="1"/>
      <c r="L242" s="1"/>
      <c r="M242" s="1"/>
      <c r="N242" s="1"/>
      <c r="O242" s="1"/>
      <c r="P242" s="1"/>
      <c r="Q242" s="1"/>
      <c r="R242" s="1"/>
      <c r="S242" s="1"/>
      <c r="T242" s="1"/>
      <c r="U242" s="1"/>
    </row>
    <row r="243" spans="1:21">
      <c r="A243" s="17" t="s">
        <v>235</v>
      </c>
      <c r="B243" s="105">
        <v>0</v>
      </c>
      <c r="C243" s="105">
        <v>75.459999999999994</v>
      </c>
      <c r="D243" s="105">
        <v>0</v>
      </c>
      <c r="E243" s="105">
        <v>0</v>
      </c>
      <c r="F243" s="105">
        <v>75.459999999999994</v>
      </c>
      <c r="G243" s="1"/>
      <c r="H243" s="1"/>
      <c r="I243" s="1"/>
      <c r="J243" s="1"/>
      <c r="K243" s="1"/>
      <c r="L243" s="1"/>
      <c r="M243" s="1"/>
      <c r="N243" s="1"/>
      <c r="O243" s="1"/>
      <c r="P243" s="1"/>
      <c r="Q243" s="1"/>
      <c r="R243" s="1"/>
      <c r="S243" s="1"/>
      <c r="T243" s="1"/>
      <c r="U243" s="1"/>
    </row>
    <row r="244" spans="1:21">
      <c r="A244" s="17" t="s">
        <v>236</v>
      </c>
      <c r="B244" s="105">
        <v>51235.031600000002</v>
      </c>
      <c r="C244" s="105">
        <v>2498.9122400000001</v>
      </c>
      <c r="D244" s="105">
        <v>0</v>
      </c>
      <c r="E244" s="105">
        <v>0</v>
      </c>
      <c r="F244" s="105">
        <v>53733.943840000007</v>
      </c>
      <c r="G244" s="1"/>
      <c r="H244" s="1"/>
      <c r="I244" s="1"/>
      <c r="J244" s="1"/>
      <c r="K244" s="1"/>
      <c r="L244" s="1"/>
      <c r="M244" s="1"/>
      <c r="N244" s="1"/>
      <c r="O244" s="1"/>
      <c r="P244" s="1"/>
      <c r="Q244" s="1"/>
      <c r="R244" s="1"/>
      <c r="S244" s="1"/>
      <c r="T244" s="1"/>
      <c r="U244" s="1"/>
    </row>
    <row r="245" spans="1:21">
      <c r="A245" s="17" t="s">
        <v>237</v>
      </c>
      <c r="B245" s="105">
        <v>20956.167960000002</v>
      </c>
      <c r="C245" s="105">
        <v>0</v>
      </c>
      <c r="D245" s="105">
        <v>0</v>
      </c>
      <c r="E245" s="105">
        <v>0</v>
      </c>
      <c r="F245" s="105">
        <v>20956.167960000002</v>
      </c>
      <c r="G245" s="1"/>
      <c r="H245" s="1"/>
      <c r="I245" s="1"/>
      <c r="J245" s="1"/>
      <c r="K245" s="1"/>
      <c r="L245" s="1"/>
      <c r="M245" s="1"/>
      <c r="N245" s="1"/>
      <c r="O245" s="1"/>
      <c r="P245" s="1"/>
      <c r="Q245" s="1"/>
      <c r="R245" s="1"/>
      <c r="S245" s="1"/>
      <c r="T245" s="1"/>
      <c r="U245" s="1"/>
    </row>
    <row r="246" spans="1:21">
      <c r="A246" s="11" t="s">
        <v>238</v>
      </c>
      <c r="B246" s="105">
        <v>0</v>
      </c>
      <c r="C246" s="105">
        <v>0</v>
      </c>
      <c r="D246" s="105">
        <v>0</v>
      </c>
      <c r="E246" s="105">
        <v>0</v>
      </c>
      <c r="F246" s="105">
        <v>0</v>
      </c>
      <c r="G246" s="1"/>
      <c r="H246" s="1"/>
      <c r="I246" s="1"/>
      <c r="J246" s="1"/>
      <c r="K246" s="1"/>
      <c r="L246" s="1"/>
      <c r="M246" s="1"/>
      <c r="N246" s="1"/>
      <c r="O246" s="1"/>
      <c r="P246" s="1"/>
      <c r="Q246" s="1"/>
      <c r="R246" s="1"/>
      <c r="S246" s="1"/>
      <c r="T246" s="1"/>
      <c r="U246" s="1"/>
    </row>
    <row r="247" spans="1:21">
      <c r="A247" s="17" t="s">
        <v>239</v>
      </c>
      <c r="B247" s="105">
        <v>4520254.3735299995</v>
      </c>
      <c r="C247" s="105">
        <v>842660.29073000001</v>
      </c>
      <c r="D247" s="105">
        <v>0</v>
      </c>
      <c r="E247" s="105">
        <v>0</v>
      </c>
      <c r="F247" s="105">
        <v>5362914.66426</v>
      </c>
      <c r="G247" s="1"/>
      <c r="H247" s="1"/>
      <c r="I247" s="1"/>
      <c r="J247" s="1"/>
      <c r="K247" s="1"/>
      <c r="L247" s="1"/>
      <c r="M247" s="1"/>
      <c r="N247" s="1"/>
      <c r="O247" s="1"/>
      <c r="P247" s="1"/>
      <c r="Q247" s="1"/>
      <c r="R247" s="1"/>
      <c r="S247" s="1"/>
      <c r="T247" s="1"/>
      <c r="U247" s="1"/>
    </row>
    <row r="248" spans="1:21">
      <c r="A248" s="24" t="s">
        <v>240</v>
      </c>
      <c r="B248" s="105">
        <v>897013.14996000007</v>
      </c>
      <c r="C248" s="105">
        <v>1241063.28728</v>
      </c>
      <c r="D248" s="105">
        <v>0</v>
      </c>
      <c r="E248" s="105">
        <v>0</v>
      </c>
      <c r="F248" s="105">
        <v>2138076.4372399999</v>
      </c>
      <c r="G248" s="1"/>
      <c r="H248" s="1"/>
      <c r="I248" s="1"/>
      <c r="J248" s="1"/>
      <c r="K248" s="1"/>
      <c r="L248" s="1"/>
      <c r="M248" s="1"/>
      <c r="N248" s="1"/>
      <c r="O248" s="1"/>
      <c r="P248" s="1"/>
      <c r="Q248" s="1"/>
      <c r="R248" s="1"/>
      <c r="S248" s="1"/>
      <c r="T248" s="1"/>
      <c r="U248" s="1"/>
    </row>
    <row r="249" spans="1:21">
      <c r="A249" s="17" t="s">
        <v>241</v>
      </c>
      <c r="B249" s="105">
        <v>893197.97239000001</v>
      </c>
      <c r="C249" s="105">
        <v>1239400.6173</v>
      </c>
      <c r="D249" s="105">
        <v>0</v>
      </c>
      <c r="E249" s="105">
        <v>0</v>
      </c>
      <c r="F249" s="105">
        <v>2132598.5896900003</v>
      </c>
      <c r="G249" s="1"/>
      <c r="H249" s="1"/>
      <c r="I249" s="1"/>
      <c r="J249" s="1"/>
      <c r="K249" s="1"/>
      <c r="L249" s="1"/>
      <c r="M249" s="1"/>
      <c r="N249" s="1"/>
      <c r="O249" s="1"/>
      <c r="P249" s="1"/>
      <c r="Q249" s="1"/>
      <c r="R249" s="1"/>
      <c r="S249" s="1"/>
      <c r="T249" s="1"/>
      <c r="U249" s="1"/>
    </row>
    <row r="250" spans="1:21">
      <c r="A250" s="17" t="s">
        <v>242</v>
      </c>
      <c r="B250" s="105">
        <v>3815.1775699999998</v>
      </c>
      <c r="C250" s="105">
        <v>1662.6699799999999</v>
      </c>
      <c r="D250" s="105">
        <v>0</v>
      </c>
      <c r="E250" s="105">
        <v>0</v>
      </c>
      <c r="F250" s="105">
        <v>5477.8475499999995</v>
      </c>
      <c r="G250" s="1"/>
      <c r="H250" s="1"/>
      <c r="I250" s="1"/>
      <c r="J250" s="1"/>
      <c r="K250" s="1"/>
      <c r="L250" s="1"/>
      <c r="M250" s="1"/>
      <c r="N250" s="1"/>
      <c r="O250" s="1"/>
      <c r="P250" s="1"/>
      <c r="Q250" s="1"/>
      <c r="R250" s="1"/>
      <c r="S250" s="1"/>
      <c r="T250" s="1"/>
      <c r="U250" s="1"/>
    </row>
    <row r="251" spans="1:21">
      <c r="A251" s="24" t="s">
        <v>243</v>
      </c>
      <c r="B251" s="105">
        <v>8634162.0473999996</v>
      </c>
      <c r="C251" s="105">
        <v>659368.57901999995</v>
      </c>
      <c r="D251" s="105">
        <v>0</v>
      </c>
      <c r="E251" s="105">
        <v>0</v>
      </c>
      <c r="F251" s="105">
        <v>9293530.6264200006</v>
      </c>
      <c r="G251" s="1"/>
      <c r="H251" s="1"/>
      <c r="I251" s="1"/>
      <c r="J251" s="1"/>
      <c r="K251" s="1"/>
      <c r="L251" s="1"/>
      <c r="M251" s="1"/>
      <c r="N251" s="1"/>
      <c r="O251" s="1"/>
      <c r="P251" s="1"/>
      <c r="Q251" s="1"/>
      <c r="R251" s="1"/>
      <c r="S251" s="1"/>
      <c r="T251" s="1"/>
      <c r="U251" s="1"/>
    </row>
    <row r="252" spans="1:21">
      <c r="A252" s="17" t="s">
        <v>241</v>
      </c>
      <c r="B252" s="105">
        <v>6823492.0966300005</v>
      </c>
      <c r="C252" s="105">
        <v>399930.56988999998</v>
      </c>
      <c r="D252" s="105">
        <v>0</v>
      </c>
      <c r="E252" s="105">
        <v>0</v>
      </c>
      <c r="F252" s="105">
        <v>7223422.6665200004</v>
      </c>
      <c r="G252" s="1"/>
      <c r="H252" s="1"/>
      <c r="I252" s="1"/>
      <c r="J252" s="1"/>
      <c r="K252" s="1"/>
      <c r="L252" s="1"/>
      <c r="M252" s="1"/>
      <c r="N252" s="1"/>
      <c r="O252" s="1"/>
      <c r="P252" s="1"/>
      <c r="Q252" s="1"/>
      <c r="R252" s="1"/>
      <c r="S252" s="1"/>
      <c r="T252" s="1"/>
      <c r="U252" s="1"/>
    </row>
    <row r="253" spans="1:21">
      <c r="A253" s="17" t="s">
        <v>242</v>
      </c>
      <c r="B253" s="105">
        <v>1810669.95077</v>
      </c>
      <c r="C253" s="105">
        <v>259438.00912999999</v>
      </c>
      <c r="D253" s="105">
        <v>0</v>
      </c>
      <c r="E253" s="105">
        <v>0</v>
      </c>
      <c r="F253" s="105">
        <v>2070107.9599000001</v>
      </c>
      <c r="G253" s="1"/>
      <c r="H253" s="1"/>
      <c r="I253" s="1"/>
      <c r="J253" s="1"/>
      <c r="K253" s="1"/>
      <c r="L253" s="1"/>
      <c r="M253" s="1"/>
      <c r="N253" s="1"/>
      <c r="O253" s="1"/>
      <c r="P253" s="1"/>
      <c r="Q253" s="1"/>
      <c r="R253" s="1"/>
      <c r="S253" s="1"/>
      <c r="T253" s="1"/>
      <c r="U253" s="1"/>
    </row>
    <row r="254" spans="1:21">
      <c r="A254" s="27" t="s">
        <v>244</v>
      </c>
      <c r="B254" s="106">
        <v>320354.66356000002</v>
      </c>
      <c r="C254" s="106">
        <v>276.67826000000002</v>
      </c>
      <c r="D254" s="106">
        <v>0</v>
      </c>
      <c r="E254" s="106">
        <v>0</v>
      </c>
      <c r="F254" s="106">
        <v>320631.34181999997</v>
      </c>
      <c r="G254" s="1"/>
      <c r="H254" s="1"/>
      <c r="I254" s="1"/>
      <c r="J254" s="1"/>
      <c r="K254" s="1"/>
      <c r="L254" s="1"/>
      <c r="M254" s="1"/>
      <c r="N254" s="1"/>
      <c r="O254" s="1"/>
      <c r="P254" s="1"/>
      <c r="Q254" s="1"/>
      <c r="R254" s="1"/>
      <c r="S254" s="1"/>
      <c r="T254" s="1"/>
      <c r="U254" s="1"/>
    </row>
    <row r="255" spans="1:21">
      <c r="A255" s="19" t="s">
        <v>245</v>
      </c>
      <c r="B255" s="105">
        <v>1.6030000000000003E-2</v>
      </c>
      <c r="C255" s="105">
        <v>0</v>
      </c>
      <c r="D255" s="105">
        <v>0</v>
      </c>
      <c r="E255" s="105">
        <v>0</v>
      </c>
      <c r="F255" s="105">
        <v>1.6030000000000003E-2</v>
      </c>
      <c r="G255" s="1"/>
      <c r="H255" s="1"/>
      <c r="I255" s="1"/>
      <c r="J255" s="1"/>
      <c r="K255" s="1"/>
      <c r="L255" s="1"/>
      <c r="M255" s="1"/>
      <c r="N255" s="1"/>
      <c r="O255" s="1"/>
      <c r="P255" s="1"/>
      <c r="Q255" s="1"/>
      <c r="R255" s="1"/>
      <c r="S255" s="1"/>
      <c r="T255" s="1"/>
      <c r="U255" s="1"/>
    </row>
    <row r="256" spans="1:21">
      <c r="A256" s="19" t="s">
        <v>246</v>
      </c>
      <c r="B256" s="105">
        <v>15533.56661</v>
      </c>
      <c r="C256" s="105">
        <v>194.86022</v>
      </c>
      <c r="D256" s="105">
        <v>0</v>
      </c>
      <c r="E256" s="105">
        <v>0</v>
      </c>
      <c r="F256" s="105">
        <v>15728.42683</v>
      </c>
      <c r="G256" s="1"/>
      <c r="H256" s="1"/>
      <c r="I256" s="1"/>
      <c r="J256" s="1"/>
      <c r="K256" s="1"/>
      <c r="L256" s="1"/>
      <c r="M256" s="1"/>
      <c r="N256" s="1"/>
      <c r="O256" s="1"/>
      <c r="P256" s="1"/>
      <c r="Q256" s="1"/>
      <c r="R256" s="1"/>
      <c r="S256" s="1"/>
      <c r="T256" s="1"/>
      <c r="U256" s="1"/>
    </row>
    <row r="257" spans="1:21">
      <c r="A257" s="19" t="s">
        <v>247</v>
      </c>
      <c r="B257" s="105">
        <v>285702.47444000002</v>
      </c>
      <c r="C257" s="105">
        <v>18.673719999999999</v>
      </c>
      <c r="D257" s="105">
        <v>0</v>
      </c>
      <c r="E257" s="105">
        <v>0</v>
      </c>
      <c r="F257" s="105">
        <v>285721.14816000004</v>
      </c>
      <c r="G257" s="1"/>
      <c r="H257" s="1"/>
      <c r="I257" s="1"/>
      <c r="J257" s="1"/>
      <c r="K257" s="1"/>
      <c r="L257" s="1"/>
      <c r="M257" s="1"/>
      <c r="N257" s="1"/>
      <c r="O257" s="1"/>
      <c r="P257" s="1"/>
      <c r="Q257" s="1"/>
      <c r="R257" s="1"/>
      <c r="S257" s="1"/>
      <c r="T257" s="1"/>
      <c r="U257" s="1"/>
    </row>
    <row r="258" spans="1:21">
      <c r="A258" s="19" t="s">
        <v>248</v>
      </c>
      <c r="B258" s="105">
        <v>0</v>
      </c>
      <c r="C258" s="105">
        <v>0</v>
      </c>
      <c r="D258" s="105">
        <v>0</v>
      </c>
      <c r="E258" s="105">
        <v>0</v>
      </c>
      <c r="F258" s="105">
        <v>0</v>
      </c>
      <c r="G258" s="1"/>
      <c r="H258" s="1"/>
      <c r="I258" s="1"/>
      <c r="J258" s="1"/>
      <c r="K258" s="1"/>
      <c r="L258" s="1"/>
      <c r="M258" s="1"/>
      <c r="N258" s="1"/>
      <c r="O258" s="1"/>
      <c r="P258" s="1"/>
      <c r="Q258" s="1"/>
      <c r="R258" s="1"/>
      <c r="S258" s="1"/>
      <c r="T258" s="1"/>
      <c r="U258" s="1"/>
    </row>
    <row r="259" spans="1:21">
      <c r="A259" s="19" t="s">
        <v>249</v>
      </c>
      <c r="B259" s="105">
        <v>2026.02423</v>
      </c>
      <c r="C259" s="105">
        <v>0</v>
      </c>
      <c r="D259" s="105">
        <v>0</v>
      </c>
      <c r="E259" s="105">
        <v>0</v>
      </c>
      <c r="F259" s="105">
        <v>2026.02423</v>
      </c>
      <c r="G259" s="1"/>
      <c r="H259" s="1"/>
      <c r="I259" s="1"/>
      <c r="J259" s="1"/>
      <c r="K259" s="1"/>
      <c r="L259" s="1"/>
      <c r="M259" s="1"/>
      <c r="N259" s="1"/>
      <c r="O259" s="1"/>
      <c r="P259" s="1"/>
      <c r="Q259" s="1"/>
      <c r="R259" s="1"/>
      <c r="S259" s="1"/>
      <c r="T259" s="1"/>
      <c r="U259" s="1"/>
    </row>
    <row r="260" spans="1:21">
      <c r="A260" s="19" t="s">
        <v>250</v>
      </c>
      <c r="B260" s="105">
        <v>0</v>
      </c>
      <c r="C260" s="105">
        <v>0</v>
      </c>
      <c r="D260" s="105">
        <v>0</v>
      </c>
      <c r="E260" s="105">
        <v>0</v>
      </c>
      <c r="F260" s="105">
        <v>0</v>
      </c>
      <c r="G260" s="1"/>
      <c r="H260" s="1"/>
      <c r="I260" s="1"/>
      <c r="J260" s="1"/>
      <c r="K260" s="1"/>
      <c r="L260" s="1"/>
      <c r="M260" s="1"/>
      <c r="N260" s="1"/>
      <c r="O260" s="1"/>
      <c r="P260" s="1"/>
      <c r="Q260" s="1"/>
      <c r="R260" s="1"/>
      <c r="S260" s="1"/>
      <c r="T260" s="1"/>
      <c r="U260" s="1"/>
    </row>
    <row r="261" spans="1:21">
      <c r="A261" s="19" t="s">
        <v>251</v>
      </c>
      <c r="B261" s="105">
        <v>0</v>
      </c>
      <c r="C261" s="105">
        <v>0</v>
      </c>
      <c r="D261" s="105">
        <v>0</v>
      </c>
      <c r="E261" s="105">
        <v>0</v>
      </c>
      <c r="F261" s="105">
        <v>0</v>
      </c>
      <c r="G261" s="1"/>
      <c r="H261" s="1"/>
      <c r="I261" s="1"/>
      <c r="J261" s="1"/>
      <c r="K261" s="1"/>
      <c r="L261" s="1"/>
      <c r="M261" s="1"/>
      <c r="N261" s="1"/>
      <c r="O261" s="1"/>
      <c r="P261" s="1"/>
      <c r="Q261" s="1"/>
      <c r="R261" s="1"/>
      <c r="S261" s="1"/>
      <c r="T261" s="1"/>
      <c r="U261" s="1"/>
    </row>
    <row r="262" spans="1:21">
      <c r="A262" s="19" t="s">
        <v>252</v>
      </c>
      <c r="B262" s="105">
        <v>0</v>
      </c>
      <c r="C262" s="105">
        <v>0</v>
      </c>
      <c r="D262" s="105">
        <v>0</v>
      </c>
      <c r="E262" s="105">
        <v>0</v>
      </c>
      <c r="F262" s="105">
        <v>0</v>
      </c>
      <c r="G262" s="1"/>
      <c r="H262" s="1"/>
      <c r="I262" s="1"/>
      <c r="J262" s="1"/>
      <c r="K262" s="1"/>
      <c r="L262" s="1"/>
      <c r="M262" s="1"/>
      <c r="N262" s="1"/>
      <c r="O262" s="1"/>
      <c r="P262" s="1"/>
      <c r="Q262" s="1"/>
      <c r="R262" s="1"/>
      <c r="S262" s="1"/>
      <c r="T262" s="1"/>
      <c r="U262" s="1"/>
    </row>
    <row r="263" spans="1:21">
      <c r="A263" s="19" t="s">
        <v>253</v>
      </c>
      <c r="B263" s="105">
        <v>0</v>
      </c>
      <c r="C263" s="105">
        <v>0</v>
      </c>
      <c r="D263" s="105">
        <v>0</v>
      </c>
      <c r="E263" s="105">
        <v>0</v>
      </c>
      <c r="F263" s="105">
        <v>0</v>
      </c>
      <c r="G263" s="1"/>
      <c r="H263" s="1"/>
      <c r="I263" s="1"/>
      <c r="J263" s="1"/>
      <c r="K263" s="1"/>
      <c r="L263" s="1"/>
      <c r="M263" s="1"/>
      <c r="N263" s="1"/>
      <c r="O263" s="1"/>
      <c r="P263" s="1"/>
      <c r="Q263" s="1"/>
      <c r="R263" s="1"/>
      <c r="S263" s="1"/>
      <c r="T263" s="1"/>
      <c r="U263" s="1"/>
    </row>
    <row r="264" spans="1:21">
      <c r="A264" s="19" t="s">
        <v>254</v>
      </c>
      <c r="B264" s="105">
        <v>17092.582249999999</v>
      </c>
      <c r="C264" s="105">
        <v>63.14432</v>
      </c>
      <c r="D264" s="105">
        <v>0</v>
      </c>
      <c r="E264" s="105">
        <v>0</v>
      </c>
      <c r="F264" s="105">
        <v>17155.726569999999</v>
      </c>
      <c r="G264" s="1"/>
      <c r="H264" s="1"/>
      <c r="I264" s="1"/>
      <c r="J264" s="1"/>
      <c r="K264" s="1"/>
      <c r="L264" s="1"/>
      <c r="M264" s="1"/>
      <c r="N264" s="1"/>
      <c r="O264" s="1"/>
      <c r="P264" s="1"/>
      <c r="Q264" s="1"/>
      <c r="R264" s="1"/>
      <c r="S264" s="1"/>
      <c r="T264" s="1"/>
      <c r="U264" s="1"/>
    </row>
    <row r="265" spans="1:21">
      <c r="A265" s="19" t="s">
        <v>255</v>
      </c>
      <c r="B265" s="105">
        <v>0</v>
      </c>
      <c r="C265" s="105">
        <v>0</v>
      </c>
      <c r="D265" s="105">
        <v>0</v>
      </c>
      <c r="E265" s="105">
        <v>0</v>
      </c>
      <c r="F265" s="105">
        <v>0</v>
      </c>
      <c r="G265" s="1"/>
      <c r="H265" s="1"/>
      <c r="I265" s="1"/>
      <c r="J265" s="1"/>
      <c r="K265" s="1"/>
      <c r="L265" s="1"/>
      <c r="M265" s="1"/>
      <c r="N265" s="1"/>
      <c r="O265" s="1"/>
      <c r="P265" s="1"/>
      <c r="Q265" s="1"/>
      <c r="R265" s="1"/>
      <c r="S265" s="1"/>
      <c r="T265" s="1"/>
      <c r="U265" s="1"/>
    </row>
    <row r="266" spans="1:21">
      <c r="A266" s="27" t="s">
        <v>256</v>
      </c>
      <c r="B266" s="106">
        <v>-173127.1735</v>
      </c>
      <c r="C266" s="106">
        <v>-9858.9152400000003</v>
      </c>
      <c r="D266" s="106">
        <v>0</v>
      </c>
      <c r="E266" s="106">
        <v>0</v>
      </c>
      <c r="F266" s="106">
        <v>-182986.08874000001</v>
      </c>
      <c r="G266" s="1"/>
      <c r="H266" s="1"/>
      <c r="I266" s="1"/>
      <c r="J266" s="1"/>
      <c r="K266" s="1"/>
      <c r="L266" s="1"/>
      <c r="M266" s="1"/>
      <c r="N266" s="1"/>
      <c r="O266" s="1"/>
      <c r="P266" s="1"/>
      <c r="Q266" s="1"/>
      <c r="R266" s="1"/>
      <c r="S266" s="1"/>
      <c r="T266" s="1"/>
      <c r="U266" s="1"/>
    </row>
    <row r="267" spans="1:21">
      <c r="A267" s="19" t="s">
        <v>257</v>
      </c>
      <c r="B267" s="105">
        <v>-27460.516660000001</v>
      </c>
      <c r="C267" s="105">
        <v>-816.60007999999993</v>
      </c>
      <c r="D267" s="105">
        <v>0</v>
      </c>
      <c r="E267" s="105">
        <v>0</v>
      </c>
      <c r="F267" s="105">
        <v>-28277.116739999998</v>
      </c>
      <c r="G267" s="1"/>
      <c r="H267" s="1"/>
      <c r="I267" s="1"/>
      <c r="J267" s="1"/>
      <c r="K267" s="1"/>
      <c r="L267" s="1"/>
      <c r="M267" s="1"/>
      <c r="N267" s="1"/>
      <c r="O267" s="1"/>
      <c r="P267" s="1"/>
      <c r="Q267" s="1"/>
      <c r="R267" s="1"/>
      <c r="S267" s="1"/>
      <c r="T267" s="1"/>
      <c r="U267" s="1"/>
    </row>
    <row r="268" spans="1:21">
      <c r="A268" s="19" t="s">
        <v>258</v>
      </c>
      <c r="B268" s="105">
        <v>0</v>
      </c>
      <c r="C268" s="105">
        <v>0</v>
      </c>
      <c r="D268" s="105">
        <v>0</v>
      </c>
      <c r="E268" s="105">
        <v>0</v>
      </c>
      <c r="F268" s="105">
        <v>0</v>
      </c>
      <c r="G268" s="1"/>
      <c r="H268" s="1"/>
      <c r="I268" s="1"/>
      <c r="J268" s="1"/>
      <c r="K268" s="1"/>
      <c r="L268" s="1"/>
      <c r="M268" s="1"/>
      <c r="N268" s="1"/>
      <c r="O268" s="1"/>
      <c r="P268" s="1"/>
      <c r="Q268" s="1"/>
      <c r="R268" s="1"/>
      <c r="S268" s="1"/>
      <c r="T268" s="1"/>
      <c r="U268" s="1"/>
    </row>
    <row r="269" spans="1:21">
      <c r="A269" s="19" t="s">
        <v>259</v>
      </c>
      <c r="B269" s="105">
        <v>-55090.3531</v>
      </c>
      <c r="C269" s="105">
        <v>-9042.3151600000001</v>
      </c>
      <c r="D269" s="105">
        <v>0</v>
      </c>
      <c r="E269" s="105">
        <v>0</v>
      </c>
      <c r="F269" s="105">
        <v>-64132.668259999999</v>
      </c>
      <c r="G269" s="1"/>
      <c r="H269" s="1"/>
      <c r="I269" s="1"/>
      <c r="J269" s="1"/>
      <c r="K269" s="1"/>
      <c r="L269" s="1"/>
      <c r="M269" s="1"/>
      <c r="N269" s="1"/>
      <c r="O269" s="1"/>
      <c r="P269" s="1"/>
      <c r="Q269" s="1"/>
      <c r="R269" s="1"/>
      <c r="S269" s="1"/>
      <c r="T269" s="1"/>
      <c r="U269" s="1"/>
    </row>
    <row r="270" spans="1:21">
      <c r="A270" s="19" t="s">
        <v>260</v>
      </c>
      <c r="B270" s="105">
        <v>0</v>
      </c>
      <c r="C270" s="105">
        <v>0</v>
      </c>
      <c r="D270" s="105">
        <v>0</v>
      </c>
      <c r="E270" s="105">
        <v>0</v>
      </c>
      <c r="F270" s="105">
        <v>0</v>
      </c>
      <c r="G270" s="1"/>
      <c r="H270" s="1"/>
      <c r="I270" s="1"/>
      <c r="J270" s="1"/>
      <c r="K270" s="1"/>
      <c r="L270" s="1"/>
      <c r="M270" s="1"/>
      <c r="N270" s="1"/>
      <c r="O270" s="1"/>
      <c r="P270" s="1"/>
      <c r="Q270" s="1"/>
      <c r="R270" s="1"/>
      <c r="S270" s="1"/>
      <c r="T270" s="1"/>
      <c r="U270" s="1"/>
    </row>
    <row r="271" spans="1:21">
      <c r="A271" s="19" t="s">
        <v>261</v>
      </c>
      <c r="B271" s="105">
        <v>-2861.8867200000004</v>
      </c>
      <c r="C271" s="105">
        <v>0</v>
      </c>
      <c r="D271" s="105">
        <v>0</v>
      </c>
      <c r="E271" s="105">
        <v>0</v>
      </c>
      <c r="F271" s="105">
        <v>-2861.8867200000004</v>
      </c>
      <c r="G271" s="1"/>
      <c r="H271" s="1"/>
      <c r="I271" s="1"/>
      <c r="J271" s="1"/>
      <c r="K271" s="1"/>
      <c r="L271" s="1"/>
      <c r="M271" s="1"/>
      <c r="N271" s="1"/>
      <c r="O271" s="1"/>
      <c r="P271" s="1"/>
      <c r="Q271" s="1"/>
      <c r="R271" s="1"/>
      <c r="S271" s="1"/>
      <c r="T271" s="1"/>
      <c r="U271" s="1"/>
    </row>
    <row r="272" spans="1:21">
      <c r="A272" s="22" t="s">
        <v>262</v>
      </c>
      <c r="B272" s="105">
        <v>0</v>
      </c>
      <c r="C272" s="105">
        <v>0</v>
      </c>
      <c r="D272" s="105">
        <v>0</v>
      </c>
      <c r="E272" s="105">
        <v>0</v>
      </c>
      <c r="F272" s="105">
        <v>0</v>
      </c>
      <c r="G272" s="1"/>
      <c r="H272" s="1"/>
      <c r="I272" s="1"/>
      <c r="J272" s="1"/>
      <c r="K272" s="1"/>
      <c r="L272" s="1"/>
      <c r="M272" s="1"/>
      <c r="N272" s="1"/>
      <c r="O272" s="1"/>
      <c r="P272" s="1"/>
      <c r="Q272" s="1"/>
      <c r="R272" s="1"/>
      <c r="S272" s="1"/>
      <c r="T272" s="1"/>
      <c r="U272" s="1"/>
    </row>
    <row r="273" spans="1:21">
      <c r="A273" s="19" t="s">
        <v>263</v>
      </c>
      <c r="B273" s="105">
        <v>-87714.417019999993</v>
      </c>
      <c r="C273" s="105">
        <v>0</v>
      </c>
      <c r="D273" s="105">
        <v>0</v>
      </c>
      <c r="E273" s="105">
        <v>0</v>
      </c>
      <c r="F273" s="105">
        <v>-87714.417019999993</v>
      </c>
      <c r="G273" s="1"/>
      <c r="H273" s="1"/>
      <c r="I273" s="1"/>
      <c r="J273" s="1"/>
      <c r="K273" s="1"/>
      <c r="L273" s="1"/>
      <c r="M273" s="1"/>
      <c r="N273" s="1"/>
      <c r="O273" s="1"/>
      <c r="P273" s="1"/>
      <c r="Q273" s="1"/>
      <c r="R273" s="1"/>
      <c r="S273" s="1"/>
      <c r="T273" s="1"/>
      <c r="U273" s="1"/>
    </row>
    <row r="274" spans="1:21">
      <c r="A274" s="27" t="s">
        <v>264</v>
      </c>
      <c r="B274" s="106">
        <v>147227.49006000001</v>
      </c>
      <c r="C274" s="106">
        <v>-9582.2369799999997</v>
      </c>
      <c r="D274" s="106">
        <v>0</v>
      </c>
      <c r="E274" s="106">
        <v>0</v>
      </c>
      <c r="F274" s="106">
        <v>137645.25308000002</v>
      </c>
      <c r="G274" s="1"/>
      <c r="H274" s="1"/>
      <c r="I274" s="1"/>
      <c r="J274" s="1"/>
      <c r="K274" s="1"/>
      <c r="L274" s="1"/>
      <c r="M274" s="1"/>
      <c r="N274" s="1"/>
      <c r="O274" s="1"/>
      <c r="P274" s="1"/>
      <c r="Q274" s="1"/>
      <c r="R274" s="1"/>
      <c r="S274" s="1"/>
      <c r="T274" s="1"/>
      <c r="U274" s="1"/>
    </row>
    <row r="275" spans="1:21">
      <c r="A275" s="28" t="s">
        <v>265</v>
      </c>
      <c r="B275" s="106">
        <v>41776.843810000006</v>
      </c>
      <c r="C275" s="106">
        <v>2139.0039999999999</v>
      </c>
      <c r="D275" s="106">
        <v>0</v>
      </c>
      <c r="E275" s="106">
        <v>0</v>
      </c>
      <c r="F275" s="106">
        <v>43915.847809999999</v>
      </c>
      <c r="G275" s="1"/>
      <c r="H275" s="1"/>
      <c r="I275" s="1"/>
      <c r="J275" s="1"/>
      <c r="K275" s="1"/>
      <c r="L275" s="1"/>
      <c r="M275" s="1"/>
      <c r="N275" s="1"/>
      <c r="O275" s="1"/>
      <c r="P275" s="1"/>
      <c r="Q275" s="1"/>
      <c r="R275" s="1"/>
      <c r="S275" s="1"/>
      <c r="T275" s="1"/>
      <c r="U275" s="1"/>
    </row>
    <row r="276" spans="1:21">
      <c r="A276" s="19" t="s">
        <v>266</v>
      </c>
      <c r="B276" s="105">
        <v>21358.512629999997</v>
      </c>
      <c r="C276" s="105">
        <v>2139.0039999999999</v>
      </c>
      <c r="D276" s="105">
        <v>0</v>
      </c>
      <c r="E276" s="105">
        <v>0</v>
      </c>
      <c r="F276" s="105">
        <v>23497.516629999998</v>
      </c>
      <c r="G276" s="1"/>
      <c r="H276" s="1"/>
      <c r="I276" s="1"/>
      <c r="J276" s="1"/>
      <c r="K276" s="1"/>
      <c r="L276" s="1"/>
      <c r="M276" s="1"/>
      <c r="N276" s="1"/>
      <c r="O276" s="1"/>
      <c r="P276" s="1"/>
      <c r="Q276" s="1"/>
      <c r="R276" s="1"/>
      <c r="S276" s="1"/>
      <c r="T276" s="1"/>
      <c r="U276" s="1"/>
    </row>
    <row r="277" spans="1:21">
      <c r="A277" s="19" t="s">
        <v>267</v>
      </c>
      <c r="B277" s="105">
        <v>10.47583</v>
      </c>
      <c r="C277" s="105">
        <v>0</v>
      </c>
      <c r="D277" s="105">
        <v>0</v>
      </c>
      <c r="E277" s="105">
        <v>0</v>
      </c>
      <c r="F277" s="105">
        <v>10.47583</v>
      </c>
      <c r="G277" s="1"/>
      <c r="H277" s="1"/>
      <c r="I277" s="1"/>
      <c r="J277" s="1"/>
      <c r="K277" s="1"/>
      <c r="L277" s="1"/>
      <c r="M277" s="1"/>
      <c r="N277" s="1"/>
      <c r="O277" s="1"/>
      <c r="P277" s="1"/>
      <c r="Q277" s="1"/>
      <c r="R277" s="1"/>
      <c r="S277" s="1"/>
      <c r="T277" s="1"/>
      <c r="U277" s="1"/>
    </row>
    <row r="278" spans="1:21">
      <c r="A278" s="19" t="s">
        <v>268</v>
      </c>
      <c r="B278" s="105">
        <v>0</v>
      </c>
      <c r="C278" s="105">
        <v>0</v>
      </c>
      <c r="D278" s="105">
        <v>0</v>
      </c>
      <c r="E278" s="105">
        <v>0</v>
      </c>
      <c r="F278" s="105">
        <v>0</v>
      </c>
      <c r="G278" s="1"/>
      <c r="H278" s="1"/>
      <c r="I278" s="1"/>
      <c r="J278" s="1"/>
      <c r="K278" s="1"/>
      <c r="L278" s="1"/>
      <c r="M278" s="1"/>
      <c r="N278" s="1"/>
      <c r="O278" s="1"/>
      <c r="P278" s="1"/>
      <c r="Q278" s="1"/>
      <c r="R278" s="1"/>
      <c r="S278" s="1"/>
      <c r="T278" s="1"/>
      <c r="U278" s="1"/>
    </row>
    <row r="279" spans="1:21">
      <c r="A279" s="19" t="s">
        <v>269</v>
      </c>
      <c r="B279" s="105">
        <v>6567.5677999999998</v>
      </c>
      <c r="C279" s="105">
        <v>0</v>
      </c>
      <c r="D279" s="105">
        <v>0</v>
      </c>
      <c r="E279" s="105">
        <v>0</v>
      </c>
      <c r="F279" s="105">
        <v>6567.5677999999998</v>
      </c>
      <c r="G279" s="1"/>
      <c r="H279" s="1"/>
      <c r="I279" s="1"/>
      <c r="J279" s="1"/>
      <c r="K279" s="1"/>
      <c r="L279" s="1"/>
      <c r="M279" s="1"/>
      <c r="N279" s="1"/>
      <c r="O279" s="1"/>
      <c r="P279" s="1"/>
      <c r="Q279" s="1"/>
      <c r="R279" s="1"/>
      <c r="S279" s="1"/>
      <c r="T279" s="1"/>
      <c r="U279" s="1"/>
    </row>
    <row r="280" spans="1:21">
      <c r="A280" s="19" t="s">
        <v>270</v>
      </c>
      <c r="B280" s="105">
        <v>466.28947999999997</v>
      </c>
      <c r="C280" s="105">
        <v>0</v>
      </c>
      <c r="D280" s="105">
        <v>0</v>
      </c>
      <c r="E280" s="105">
        <v>0</v>
      </c>
      <c r="F280" s="105">
        <v>466.28947999999997</v>
      </c>
      <c r="G280" s="1"/>
      <c r="H280" s="1"/>
      <c r="I280" s="1"/>
      <c r="J280" s="1"/>
      <c r="K280" s="1"/>
      <c r="L280" s="1"/>
      <c r="M280" s="1"/>
      <c r="N280" s="1"/>
      <c r="O280" s="1"/>
      <c r="P280" s="1"/>
      <c r="Q280" s="1"/>
      <c r="R280" s="1"/>
      <c r="S280" s="1"/>
      <c r="T280" s="1"/>
      <c r="U280" s="1"/>
    </row>
    <row r="281" spans="1:21">
      <c r="A281" s="19" t="s">
        <v>271</v>
      </c>
      <c r="B281" s="105">
        <v>13373.99807</v>
      </c>
      <c r="C281" s="105">
        <v>0</v>
      </c>
      <c r="D281" s="105">
        <v>0</v>
      </c>
      <c r="E281" s="105">
        <v>0</v>
      </c>
      <c r="F281" s="105">
        <v>13373.99807</v>
      </c>
      <c r="G281" s="1"/>
      <c r="H281" s="1"/>
      <c r="I281" s="1"/>
      <c r="J281" s="1"/>
      <c r="K281" s="1"/>
      <c r="L281" s="1"/>
      <c r="M281" s="1"/>
      <c r="N281" s="1"/>
      <c r="O281" s="1"/>
      <c r="P281" s="1"/>
      <c r="Q281" s="1"/>
      <c r="R281" s="1"/>
      <c r="S281" s="1"/>
      <c r="T281" s="1"/>
      <c r="U281" s="1"/>
    </row>
    <row r="282" spans="1:21">
      <c r="A282" s="29" t="s">
        <v>272</v>
      </c>
      <c r="B282" s="106">
        <v>-20663.87372</v>
      </c>
      <c r="C282" s="106">
        <v>0</v>
      </c>
      <c r="D282" s="106">
        <v>0</v>
      </c>
      <c r="E282" s="106">
        <v>0</v>
      </c>
      <c r="F282" s="106">
        <v>-20663.87372</v>
      </c>
      <c r="G282" s="1"/>
      <c r="H282" s="1"/>
      <c r="I282" s="1"/>
      <c r="J282" s="1"/>
      <c r="K282" s="1"/>
      <c r="L282" s="1"/>
      <c r="M282" s="1"/>
      <c r="N282" s="1"/>
      <c r="O282" s="1"/>
      <c r="P282" s="1"/>
      <c r="Q282" s="1"/>
      <c r="R282" s="1"/>
      <c r="S282" s="1"/>
      <c r="T282" s="1"/>
      <c r="U282" s="1"/>
    </row>
    <row r="283" spans="1:21">
      <c r="A283" s="19" t="s">
        <v>266</v>
      </c>
      <c r="B283" s="105">
        <v>-5272.7853600000008</v>
      </c>
      <c r="C283" s="105">
        <v>0</v>
      </c>
      <c r="D283" s="105">
        <v>0</v>
      </c>
      <c r="E283" s="105">
        <v>0</v>
      </c>
      <c r="F283" s="105">
        <v>-5272.7853600000008</v>
      </c>
      <c r="G283" s="1"/>
      <c r="H283" s="1"/>
      <c r="I283" s="1"/>
      <c r="J283" s="1"/>
      <c r="K283" s="1"/>
      <c r="L283" s="1"/>
      <c r="M283" s="1"/>
      <c r="N283" s="1"/>
      <c r="O283" s="1"/>
      <c r="P283" s="1"/>
      <c r="Q283" s="1"/>
      <c r="R283" s="1"/>
      <c r="S283" s="1"/>
      <c r="T283" s="1"/>
      <c r="U283" s="1"/>
    </row>
    <row r="284" spans="1:21">
      <c r="A284" s="19" t="s">
        <v>273</v>
      </c>
      <c r="B284" s="105">
        <v>-13463.40668</v>
      </c>
      <c r="C284" s="105">
        <v>0</v>
      </c>
      <c r="D284" s="105">
        <v>0</v>
      </c>
      <c r="E284" s="105">
        <v>0</v>
      </c>
      <c r="F284" s="105">
        <v>-13463.40668</v>
      </c>
      <c r="G284" s="1"/>
      <c r="H284" s="1"/>
      <c r="I284" s="1"/>
      <c r="J284" s="1"/>
      <c r="K284" s="1"/>
      <c r="L284" s="1"/>
      <c r="M284" s="1"/>
      <c r="N284" s="1"/>
      <c r="O284" s="1"/>
      <c r="P284" s="1"/>
      <c r="Q284" s="1"/>
      <c r="R284" s="1"/>
      <c r="S284" s="1"/>
      <c r="T284" s="1"/>
      <c r="U284" s="1"/>
    </row>
    <row r="285" spans="1:21">
      <c r="A285" s="19" t="s">
        <v>274</v>
      </c>
      <c r="B285" s="105">
        <v>-687.89400000000001</v>
      </c>
      <c r="C285" s="105">
        <v>0</v>
      </c>
      <c r="D285" s="105">
        <v>0</v>
      </c>
      <c r="E285" s="105">
        <v>0</v>
      </c>
      <c r="F285" s="105">
        <v>-687.89400000000001</v>
      </c>
      <c r="G285" s="1"/>
      <c r="H285" s="1"/>
      <c r="I285" s="1"/>
      <c r="J285" s="1"/>
      <c r="K285" s="1"/>
      <c r="L285" s="1"/>
      <c r="M285" s="1"/>
      <c r="N285" s="1"/>
      <c r="O285" s="1"/>
      <c r="P285" s="1"/>
      <c r="Q285" s="1"/>
      <c r="R285" s="1"/>
      <c r="S285" s="1"/>
      <c r="T285" s="1"/>
      <c r="U285" s="1"/>
    </row>
    <row r="286" spans="1:21">
      <c r="A286" s="19" t="s">
        <v>275</v>
      </c>
      <c r="B286" s="105">
        <v>0</v>
      </c>
      <c r="C286" s="105">
        <v>0</v>
      </c>
      <c r="D286" s="105">
        <v>0</v>
      </c>
      <c r="E286" s="105">
        <v>0</v>
      </c>
      <c r="F286" s="105">
        <v>0</v>
      </c>
      <c r="G286" s="1"/>
      <c r="H286" s="1"/>
      <c r="I286" s="1"/>
      <c r="J286" s="1"/>
      <c r="K286" s="1"/>
      <c r="L286" s="1"/>
      <c r="M286" s="1"/>
      <c r="N286" s="1"/>
      <c r="O286" s="1"/>
      <c r="P286" s="1"/>
      <c r="Q286" s="1"/>
      <c r="R286" s="1"/>
      <c r="S286" s="1"/>
      <c r="T286" s="1"/>
      <c r="U286" s="1"/>
    </row>
    <row r="287" spans="1:21">
      <c r="A287" s="19" t="s">
        <v>276</v>
      </c>
      <c r="B287" s="105">
        <v>-462.53621999999996</v>
      </c>
      <c r="C287" s="105">
        <v>0</v>
      </c>
      <c r="D287" s="105">
        <v>0</v>
      </c>
      <c r="E287" s="105">
        <v>0</v>
      </c>
      <c r="F287" s="105">
        <v>-462.53621999999996</v>
      </c>
      <c r="G287" s="1"/>
      <c r="H287" s="1"/>
      <c r="I287" s="1"/>
      <c r="J287" s="1"/>
      <c r="K287" s="1"/>
      <c r="L287" s="1"/>
      <c r="M287" s="1"/>
      <c r="N287" s="1"/>
      <c r="O287" s="1"/>
      <c r="P287" s="1"/>
      <c r="Q287" s="1"/>
      <c r="R287" s="1"/>
      <c r="S287" s="1"/>
      <c r="T287" s="1"/>
      <c r="U287" s="1"/>
    </row>
    <row r="288" spans="1:21">
      <c r="A288" s="19" t="s">
        <v>277</v>
      </c>
      <c r="B288" s="105">
        <v>-777.25145999999995</v>
      </c>
      <c r="C288" s="105">
        <v>0</v>
      </c>
      <c r="D288" s="105">
        <v>0</v>
      </c>
      <c r="E288" s="105">
        <v>0</v>
      </c>
      <c r="F288" s="105">
        <v>-777.25145999999995</v>
      </c>
      <c r="G288" s="1"/>
      <c r="H288" s="1"/>
      <c r="I288" s="1"/>
      <c r="J288" s="1"/>
      <c r="K288" s="1"/>
      <c r="L288" s="1"/>
      <c r="M288" s="1"/>
      <c r="N288" s="1"/>
      <c r="O288" s="1"/>
      <c r="P288" s="1"/>
      <c r="Q288" s="1"/>
      <c r="R288" s="1"/>
      <c r="S288" s="1"/>
      <c r="T288" s="1"/>
      <c r="U288" s="1"/>
    </row>
    <row r="289" spans="1:21">
      <c r="A289" s="27" t="s">
        <v>278</v>
      </c>
      <c r="B289" s="106">
        <v>168340.46015</v>
      </c>
      <c r="C289" s="106">
        <v>-7443.2329800000007</v>
      </c>
      <c r="D289" s="106">
        <v>0</v>
      </c>
      <c r="E289" s="106">
        <v>0</v>
      </c>
      <c r="F289" s="106">
        <v>160897.22717</v>
      </c>
      <c r="G289" s="1"/>
      <c r="H289" s="1"/>
      <c r="I289" s="1"/>
      <c r="J289" s="1"/>
      <c r="K289" s="1"/>
      <c r="L289" s="1"/>
      <c r="M289" s="1"/>
      <c r="N289" s="1"/>
      <c r="O289" s="1"/>
      <c r="P289" s="1"/>
      <c r="Q289" s="1"/>
      <c r="R289" s="1"/>
      <c r="S289" s="1"/>
      <c r="T289" s="1"/>
      <c r="U289" s="1"/>
    </row>
    <row r="290" spans="1:21">
      <c r="A290" s="19" t="s">
        <v>279</v>
      </c>
      <c r="B290" s="105">
        <v>96084.579500000007</v>
      </c>
      <c r="C290" s="105">
        <v>0</v>
      </c>
      <c r="D290" s="105">
        <v>0</v>
      </c>
      <c r="E290" s="105">
        <v>0</v>
      </c>
      <c r="F290" s="105">
        <v>96084.579500000007</v>
      </c>
      <c r="G290" s="1"/>
      <c r="H290" s="1"/>
      <c r="I290" s="1"/>
      <c r="J290" s="1"/>
      <c r="K290" s="1"/>
      <c r="L290" s="1"/>
      <c r="M290" s="1"/>
      <c r="N290" s="1"/>
      <c r="O290" s="1"/>
      <c r="P290" s="1"/>
      <c r="Q290" s="1"/>
      <c r="R290" s="1"/>
      <c r="S290" s="1"/>
      <c r="T290" s="1"/>
      <c r="U290" s="1"/>
    </row>
    <row r="291" spans="1:21">
      <c r="A291" s="19" t="s">
        <v>280</v>
      </c>
      <c r="B291" s="105">
        <v>250.73282</v>
      </c>
      <c r="C291" s="105">
        <v>0</v>
      </c>
      <c r="D291" s="105">
        <v>0</v>
      </c>
      <c r="E291" s="105">
        <v>0</v>
      </c>
      <c r="F291" s="105">
        <v>250.73282</v>
      </c>
      <c r="G291" s="1"/>
      <c r="H291" s="1"/>
      <c r="I291" s="1"/>
      <c r="J291" s="1"/>
      <c r="K291" s="1"/>
      <c r="L291" s="1"/>
      <c r="M291" s="1"/>
      <c r="N291" s="1"/>
      <c r="O291" s="1"/>
      <c r="P291" s="1"/>
      <c r="Q291" s="1"/>
      <c r="R291" s="1"/>
      <c r="S291" s="1"/>
      <c r="T291" s="1"/>
      <c r="U291" s="1"/>
    </row>
    <row r="292" spans="1:21">
      <c r="A292" s="19" t="s">
        <v>281</v>
      </c>
      <c r="B292" s="105">
        <v>95833.846680000002</v>
      </c>
      <c r="C292" s="105">
        <v>0</v>
      </c>
      <c r="D292" s="105">
        <v>0</v>
      </c>
      <c r="E292" s="105">
        <v>0</v>
      </c>
      <c r="F292" s="105">
        <v>95833.846680000002</v>
      </c>
      <c r="G292" s="1"/>
      <c r="H292" s="1"/>
      <c r="I292" s="1"/>
      <c r="J292" s="1"/>
      <c r="K292" s="1"/>
      <c r="L292" s="1"/>
      <c r="M292" s="1"/>
      <c r="N292" s="1"/>
      <c r="O292" s="1"/>
      <c r="P292" s="1"/>
      <c r="Q292" s="1"/>
      <c r="R292" s="1"/>
      <c r="S292" s="1"/>
      <c r="T292" s="1"/>
      <c r="U292" s="1"/>
    </row>
    <row r="293" spans="1:21">
      <c r="A293" s="19" t="s">
        <v>282</v>
      </c>
      <c r="B293" s="105">
        <v>0</v>
      </c>
      <c r="C293" s="105">
        <v>0</v>
      </c>
      <c r="D293" s="105">
        <v>0</v>
      </c>
      <c r="E293" s="105">
        <v>0</v>
      </c>
      <c r="F293" s="105">
        <v>0</v>
      </c>
      <c r="G293" s="1"/>
      <c r="H293" s="1"/>
      <c r="I293" s="1"/>
      <c r="J293" s="1"/>
      <c r="K293" s="1"/>
      <c r="L293" s="1"/>
      <c r="M293" s="1"/>
      <c r="N293" s="1"/>
      <c r="O293" s="1"/>
      <c r="P293" s="1"/>
      <c r="Q293" s="1"/>
      <c r="R293" s="1"/>
      <c r="S293" s="1"/>
      <c r="T293" s="1"/>
      <c r="U293" s="1"/>
    </row>
    <row r="294" spans="1:21">
      <c r="A294" s="19" t="s">
        <v>283</v>
      </c>
      <c r="B294" s="105">
        <v>0</v>
      </c>
      <c r="C294" s="105">
        <v>0</v>
      </c>
      <c r="D294" s="105">
        <v>0</v>
      </c>
      <c r="E294" s="105">
        <v>0</v>
      </c>
      <c r="F294" s="105">
        <v>0</v>
      </c>
      <c r="G294" s="1"/>
      <c r="H294" s="1"/>
      <c r="I294" s="1"/>
      <c r="J294" s="1"/>
      <c r="K294" s="1"/>
      <c r="L294" s="1"/>
      <c r="M294" s="1"/>
      <c r="N294" s="1"/>
      <c r="O294" s="1"/>
      <c r="P294" s="1"/>
      <c r="Q294" s="1"/>
      <c r="R294" s="1"/>
      <c r="S294" s="1"/>
      <c r="T294" s="1"/>
      <c r="U294" s="1"/>
    </row>
    <row r="295" spans="1:21">
      <c r="A295" s="19" t="s">
        <v>284</v>
      </c>
      <c r="B295" s="105">
        <v>0</v>
      </c>
      <c r="C295" s="105">
        <v>0</v>
      </c>
      <c r="D295" s="105">
        <v>0</v>
      </c>
      <c r="E295" s="105">
        <v>0</v>
      </c>
      <c r="F295" s="105">
        <v>0</v>
      </c>
      <c r="G295" s="1"/>
      <c r="H295" s="1"/>
      <c r="I295" s="1"/>
      <c r="J295" s="1"/>
      <c r="K295" s="1"/>
      <c r="L295" s="1"/>
      <c r="M295" s="1"/>
      <c r="N295" s="1"/>
      <c r="O295" s="1"/>
      <c r="P295" s="1"/>
      <c r="Q295" s="1"/>
      <c r="R295" s="1"/>
      <c r="S295" s="1"/>
      <c r="T295" s="1"/>
      <c r="U295" s="1"/>
    </row>
    <row r="296" spans="1:21">
      <c r="A296" s="19" t="s">
        <v>285</v>
      </c>
      <c r="B296" s="105">
        <v>0</v>
      </c>
      <c r="C296" s="105">
        <v>0</v>
      </c>
      <c r="D296" s="105">
        <v>0</v>
      </c>
      <c r="E296" s="105">
        <v>0</v>
      </c>
      <c r="F296" s="105">
        <v>0</v>
      </c>
      <c r="G296" s="1"/>
      <c r="H296" s="1"/>
      <c r="I296" s="1"/>
      <c r="J296" s="1"/>
      <c r="K296" s="1"/>
      <c r="L296" s="1"/>
      <c r="M296" s="1"/>
      <c r="N296" s="1"/>
      <c r="O296" s="1"/>
      <c r="P296" s="1"/>
      <c r="Q296" s="1"/>
      <c r="R296" s="1"/>
      <c r="S296" s="1"/>
      <c r="T296" s="1"/>
      <c r="U296" s="1"/>
    </row>
    <row r="297" spans="1:21">
      <c r="A297" s="19" t="s">
        <v>286</v>
      </c>
      <c r="B297" s="105">
        <v>0</v>
      </c>
      <c r="C297" s="105">
        <v>0</v>
      </c>
      <c r="D297" s="105">
        <v>0</v>
      </c>
      <c r="E297" s="105">
        <v>0</v>
      </c>
      <c r="F297" s="105">
        <v>0</v>
      </c>
      <c r="G297" s="1"/>
      <c r="H297" s="1"/>
      <c r="I297" s="1"/>
      <c r="J297" s="1"/>
      <c r="K297" s="1"/>
      <c r="L297" s="1"/>
      <c r="M297" s="1"/>
      <c r="N297" s="1"/>
      <c r="O297" s="1"/>
      <c r="P297" s="1"/>
      <c r="Q297" s="1"/>
      <c r="R297" s="1"/>
      <c r="S297" s="1"/>
      <c r="T297" s="1"/>
      <c r="U297" s="1"/>
    </row>
    <row r="298" spans="1:21">
      <c r="A298" s="19" t="s">
        <v>287</v>
      </c>
      <c r="B298" s="105">
        <v>-131291.42111</v>
      </c>
      <c r="C298" s="105">
        <v>0</v>
      </c>
      <c r="D298" s="105">
        <v>0</v>
      </c>
      <c r="E298" s="105">
        <v>0</v>
      </c>
      <c r="F298" s="105">
        <v>-131291.42111</v>
      </c>
      <c r="G298" s="1"/>
      <c r="H298" s="1"/>
      <c r="I298" s="1"/>
      <c r="J298" s="1"/>
      <c r="K298" s="1"/>
      <c r="L298" s="1"/>
      <c r="M298" s="1"/>
      <c r="N298" s="1"/>
      <c r="O298" s="1"/>
      <c r="P298" s="1"/>
      <c r="Q298" s="1"/>
      <c r="R298" s="1"/>
      <c r="S298" s="1"/>
      <c r="T298" s="1"/>
      <c r="U298" s="1"/>
    </row>
    <row r="299" spans="1:21">
      <c r="A299" s="19" t="s">
        <v>288</v>
      </c>
      <c r="B299" s="105">
        <v>-121102.85088</v>
      </c>
      <c r="C299" s="105">
        <v>0</v>
      </c>
      <c r="D299" s="105">
        <v>0</v>
      </c>
      <c r="E299" s="105">
        <v>0</v>
      </c>
      <c r="F299" s="105">
        <v>-121102.85088</v>
      </c>
      <c r="G299" s="1"/>
      <c r="H299" s="1"/>
      <c r="I299" s="1"/>
      <c r="J299" s="1"/>
      <c r="K299" s="1"/>
      <c r="L299" s="1"/>
      <c r="M299" s="1"/>
      <c r="N299" s="1"/>
      <c r="O299" s="1"/>
      <c r="P299" s="1"/>
      <c r="Q299" s="1"/>
      <c r="R299" s="1"/>
      <c r="S299" s="1"/>
      <c r="T299" s="1"/>
      <c r="U299" s="1"/>
    </row>
    <row r="300" spans="1:21">
      <c r="A300" s="19" t="s">
        <v>289</v>
      </c>
      <c r="B300" s="105">
        <v>-7.2044799999999993</v>
      </c>
      <c r="C300" s="105">
        <v>0</v>
      </c>
      <c r="D300" s="105">
        <v>0</v>
      </c>
      <c r="E300" s="105">
        <v>0</v>
      </c>
      <c r="F300" s="105">
        <v>-7.2044799999999993</v>
      </c>
      <c r="G300" s="1"/>
      <c r="H300" s="1"/>
      <c r="I300" s="1"/>
      <c r="J300" s="1"/>
      <c r="K300" s="1"/>
      <c r="L300" s="1"/>
      <c r="M300" s="1"/>
      <c r="N300" s="1"/>
      <c r="O300" s="1"/>
      <c r="P300" s="1"/>
      <c r="Q300" s="1"/>
      <c r="R300" s="1"/>
      <c r="S300" s="1"/>
      <c r="T300" s="1"/>
      <c r="U300" s="1"/>
    </row>
    <row r="301" spans="1:21">
      <c r="A301" s="19" t="s">
        <v>290</v>
      </c>
      <c r="B301" s="105">
        <v>-437.54811999999998</v>
      </c>
      <c r="C301" s="105">
        <v>0</v>
      </c>
      <c r="D301" s="105">
        <v>0</v>
      </c>
      <c r="E301" s="105">
        <v>0</v>
      </c>
      <c r="F301" s="105">
        <v>-437.54811999999998</v>
      </c>
      <c r="G301" s="1"/>
      <c r="H301" s="1"/>
      <c r="I301" s="1"/>
      <c r="J301" s="1"/>
      <c r="K301" s="1"/>
      <c r="L301" s="1"/>
      <c r="M301" s="1"/>
      <c r="N301" s="1"/>
      <c r="O301" s="1"/>
      <c r="P301" s="1"/>
      <c r="Q301" s="1"/>
      <c r="R301" s="1"/>
      <c r="S301" s="1"/>
      <c r="T301" s="1"/>
      <c r="U301" s="1"/>
    </row>
    <row r="302" spans="1:21">
      <c r="A302" s="22" t="s">
        <v>291</v>
      </c>
      <c r="B302" s="105">
        <v>-9743.8176300000014</v>
      </c>
      <c r="C302" s="105">
        <v>0</v>
      </c>
      <c r="D302" s="105">
        <v>0</v>
      </c>
      <c r="E302" s="105">
        <v>0</v>
      </c>
      <c r="F302" s="105">
        <v>-9743.8176300000014</v>
      </c>
      <c r="G302" s="1"/>
      <c r="H302" s="1"/>
      <c r="I302" s="1"/>
      <c r="J302" s="1"/>
      <c r="K302" s="1"/>
      <c r="L302" s="1"/>
      <c r="M302" s="1"/>
      <c r="N302" s="1"/>
      <c r="O302" s="1"/>
      <c r="P302" s="1"/>
      <c r="Q302" s="1"/>
      <c r="R302" s="1"/>
      <c r="S302" s="1"/>
      <c r="T302" s="1"/>
      <c r="U302" s="1"/>
    </row>
    <row r="303" spans="1:21">
      <c r="A303" s="11" t="s">
        <v>292</v>
      </c>
      <c r="B303" s="105">
        <v>0</v>
      </c>
      <c r="C303" s="105">
        <v>0</v>
      </c>
      <c r="D303" s="105">
        <v>0</v>
      </c>
      <c r="E303" s="105">
        <v>0</v>
      </c>
      <c r="F303" s="105">
        <v>0</v>
      </c>
      <c r="G303" s="1"/>
      <c r="H303" s="1"/>
      <c r="I303" s="1"/>
      <c r="J303" s="1"/>
      <c r="K303" s="1"/>
      <c r="L303" s="1"/>
      <c r="M303" s="1"/>
      <c r="N303" s="1"/>
      <c r="O303" s="1"/>
      <c r="P303" s="1"/>
      <c r="Q303" s="1"/>
      <c r="R303" s="1"/>
      <c r="S303" s="1"/>
      <c r="T303" s="1"/>
      <c r="U303" s="1"/>
    </row>
    <row r="304" spans="1:21">
      <c r="A304" s="22" t="s">
        <v>293</v>
      </c>
      <c r="B304" s="105">
        <v>0</v>
      </c>
      <c r="C304" s="105">
        <v>0</v>
      </c>
      <c r="D304" s="105">
        <v>0</v>
      </c>
      <c r="E304" s="105">
        <v>0</v>
      </c>
      <c r="F304" s="105">
        <v>0</v>
      </c>
      <c r="G304" s="1"/>
      <c r="H304" s="1"/>
      <c r="I304" s="1"/>
      <c r="J304" s="1"/>
      <c r="K304" s="1"/>
      <c r="L304" s="1"/>
      <c r="M304" s="1"/>
      <c r="N304" s="1"/>
      <c r="O304" s="1"/>
      <c r="P304" s="1"/>
      <c r="Q304" s="1"/>
      <c r="R304" s="1"/>
      <c r="S304" s="1"/>
      <c r="T304" s="1"/>
      <c r="U304" s="1"/>
    </row>
    <row r="305" spans="1:21">
      <c r="A305" s="27" t="s">
        <v>294</v>
      </c>
      <c r="B305" s="106">
        <v>133133.61854</v>
      </c>
      <c r="C305" s="106">
        <v>-7443.2329800000007</v>
      </c>
      <c r="D305" s="106">
        <v>0</v>
      </c>
      <c r="E305" s="106">
        <v>0</v>
      </c>
      <c r="F305" s="106">
        <v>125690.38556</v>
      </c>
      <c r="G305" s="1"/>
      <c r="H305" s="1"/>
      <c r="I305" s="1"/>
      <c r="J305" s="1"/>
      <c r="K305" s="1"/>
      <c r="L305" s="1"/>
      <c r="M305" s="1"/>
      <c r="N305" s="1"/>
      <c r="O305" s="1"/>
      <c r="P305" s="1"/>
      <c r="Q305" s="1"/>
      <c r="R305" s="1"/>
      <c r="S305" s="1"/>
      <c r="T305" s="1"/>
      <c r="U305" s="1"/>
    </row>
    <row r="306" spans="1:21">
      <c r="A306" s="27" t="s">
        <v>295</v>
      </c>
      <c r="B306" s="106">
        <v>-117460.97362</v>
      </c>
      <c r="C306" s="106">
        <v>-63.101309999999998</v>
      </c>
      <c r="D306" s="106">
        <v>0</v>
      </c>
      <c r="E306" s="106">
        <v>0</v>
      </c>
      <c r="F306" s="106">
        <v>-117524.07493</v>
      </c>
      <c r="G306" s="1"/>
      <c r="H306" s="1"/>
      <c r="I306" s="1"/>
      <c r="J306" s="1"/>
      <c r="K306" s="1"/>
      <c r="L306" s="1"/>
      <c r="M306" s="1"/>
      <c r="N306" s="1"/>
      <c r="O306" s="1"/>
      <c r="P306" s="1"/>
      <c r="Q306" s="1"/>
      <c r="R306" s="1"/>
      <c r="S306" s="1"/>
      <c r="T306" s="1"/>
      <c r="U306" s="1"/>
    </row>
    <row r="307" spans="1:21">
      <c r="A307" s="19" t="s">
        <v>296</v>
      </c>
      <c r="B307" s="105">
        <v>-64284.200119999994</v>
      </c>
      <c r="C307" s="105">
        <v>-63.101309999999998</v>
      </c>
      <c r="D307" s="105">
        <v>0</v>
      </c>
      <c r="E307" s="105">
        <v>0</v>
      </c>
      <c r="F307" s="105">
        <v>-64347.30143</v>
      </c>
      <c r="G307" s="1"/>
      <c r="H307" s="1"/>
      <c r="I307" s="1"/>
      <c r="J307" s="1"/>
      <c r="K307" s="1"/>
      <c r="L307" s="1"/>
      <c r="M307" s="1"/>
      <c r="N307" s="1"/>
      <c r="O307" s="1"/>
      <c r="P307" s="1"/>
      <c r="Q307" s="1"/>
      <c r="R307" s="1"/>
      <c r="S307" s="1"/>
      <c r="T307" s="1"/>
      <c r="U307" s="1"/>
    </row>
    <row r="308" spans="1:21">
      <c r="A308" s="19" t="s">
        <v>297</v>
      </c>
      <c r="B308" s="105">
        <v>-7832.9809800000003</v>
      </c>
      <c r="C308" s="105">
        <v>0</v>
      </c>
      <c r="D308" s="105">
        <v>0</v>
      </c>
      <c r="E308" s="105">
        <v>0</v>
      </c>
      <c r="F308" s="105">
        <v>-7832.9809800000003</v>
      </c>
      <c r="G308" s="1"/>
      <c r="H308" s="1"/>
      <c r="I308" s="1"/>
      <c r="J308" s="1"/>
      <c r="K308" s="1"/>
      <c r="L308" s="1"/>
      <c r="M308" s="1"/>
      <c r="N308" s="1"/>
      <c r="O308" s="1"/>
      <c r="P308" s="1"/>
      <c r="Q308" s="1"/>
      <c r="R308" s="1"/>
      <c r="S308" s="1"/>
      <c r="T308" s="1"/>
      <c r="U308" s="1"/>
    </row>
    <row r="309" spans="1:21">
      <c r="A309" s="19" t="s">
        <v>298</v>
      </c>
      <c r="B309" s="105">
        <v>-1226.16248</v>
      </c>
      <c r="C309" s="105">
        <v>0</v>
      </c>
      <c r="D309" s="105">
        <v>0</v>
      </c>
      <c r="E309" s="105">
        <v>0</v>
      </c>
      <c r="F309" s="105">
        <v>-1226.16248</v>
      </c>
      <c r="G309" s="1"/>
      <c r="H309" s="1"/>
      <c r="I309" s="1"/>
      <c r="J309" s="1"/>
      <c r="K309" s="1"/>
      <c r="L309" s="1"/>
      <c r="M309" s="1"/>
      <c r="N309" s="1"/>
      <c r="O309" s="1"/>
      <c r="P309" s="1"/>
      <c r="Q309" s="1"/>
      <c r="R309" s="1"/>
      <c r="S309" s="1"/>
      <c r="T309" s="1"/>
      <c r="U309" s="1"/>
    </row>
    <row r="310" spans="1:21">
      <c r="A310" s="19" t="s">
        <v>299</v>
      </c>
      <c r="B310" s="105">
        <v>-5131.4549999999999</v>
      </c>
      <c r="C310" s="105">
        <v>0</v>
      </c>
      <c r="D310" s="105">
        <v>0</v>
      </c>
      <c r="E310" s="105">
        <v>0</v>
      </c>
      <c r="F310" s="105">
        <v>-5131.4549999999999</v>
      </c>
      <c r="G310" s="1"/>
      <c r="H310" s="1"/>
      <c r="I310" s="1"/>
      <c r="J310" s="1"/>
      <c r="K310" s="1"/>
      <c r="L310" s="1"/>
      <c r="M310" s="1"/>
      <c r="N310" s="1"/>
      <c r="O310" s="1"/>
      <c r="P310" s="1"/>
      <c r="Q310" s="1"/>
      <c r="R310" s="1"/>
      <c r="S310" s="1"/>
      <c r="T310" s="1"/>
      <c r="U310" s="1"/>
    </row>
    <row r="311" spans="1:21">
      <c r="A311" s="19" t="s">
        <v>300</v>
      </c>
      <c r="B311" s="105">
        <v>-10244.39048</v>
      </c>
      <c r="C311" s="105">
        <v>0</v>
      </c>
      <c r="D311" s="105">
        <v>0</v>
      </c>
      <c r="E311" s="105">
        <v>0</v>
      </c>
      <c r="F311" s="105">
        <v>-10244.39048</v>
      </c>
      <c r="G311" s="1"/>
      <c r="H311" s="1"/>
      <c r="I311" s="1"/>
      <c r="J311" s="1"/>
      <c r="K311" s="1"/>
      <c r="L311" s="1"/>
      <c r="M311" s="1"/>
      <c r="N311" s="1"/>
      <c r="O311" s="1"/>
      <c r="P311" s="1"/>
      <c r="Q311" s="1"/>
      <c r="R311" s="1"/>
      <c r="S311" s="1"/>
      <c r="T311" s="1"/>
      <c r="U311" s="1"/>
    </row>
    <row r="312" spans="1:21">
      <c r="A312" s="19" t="s">
        <v>301</v>
      </c>
      <c r="B312" s="105">
        <v>-3776.1306800000002</v>
      </c>
      <c r="C312" s="105">
        <v>0</v>
      </c>
      <c r="D312" s="105">
        <v>0</v>
      </c>
      <c r="E312" s="105">
        <v>0</v>
      </c>
      <c r="F312" s="105">
        <v>-3776.1306800000002</v>
      </c>
      <c r="G312" s="1"/>
      <c r="H312" s="1"/>
      <c r="I312" s="1"/>
      <c r="J312" s="1"/>
      <c r="K312" s="1"/>
      <c r="L312" s="1"/>
      <c r="M312" s="1"/>
      <c r="N312" s="1"/>
      <c r="O312" s="1"/>
      <c r="P312" s="1"/>
      <c r="Q312" s="1"/>
      <c r="R312" s="1"/>
      <c r="S312" s="1"/>
      <c r="T312" s="1"/>
      <c r="U312" s="1"/>
    </row>
    <row r="313" spans="1:21">
      <c r="A313" s="19" t="s">
        <v>302</v>
      </c>
      <c r="B313" s="105">
        <v>-3767.1185399999999</v>
      </c>
      <c r="C313" s="105">
        <v>0</v>
      </c>
      <c r="D313" s="105">
        <v>0</v>
      </c>
      <c r="E313" s="105">
        <v>0</v>
      </c>
      <c r="F313" s="105">
        <v>-3767.1185399999999</v>
      </c>
      <c r="G313" s="1"/>
      <c r="H313" s="1"/>
      <c r="I313" s="1"/>
      <c r="J313" s="1"/>
      <c r="K313" s="1"/>
      <c r="L313" s="1"/>
      <c r="M313" s="1"/>
      <c r="N313" s="1"/>
      <c r="O313" s="1"/>
      <c r="P313" s="1"/>
      <c r="Q313" s="1"/>
      <c r="R313" s="1"/>
      <c r="S313" s="1"/>
      <c r="T313" s="1"/>
      <c r="U313" s="1"/>
    </row>
    <row r="314" spans="1:21">
      <c r="A314" s="19" t="s">
        <v>303</v>
      </c>
      <c r="B314" s="105">
        <v>-1649.8545300000001</v>
      </c>
      <c r="C314" s="105">
        <v>0</v>
      </c>
      <c r="D314" s="105">
        <v>0</v>
      </c>
      <c r="E314" s="105">
        <v>0</v>
      </c>
      <c r="F314" s="105">
        <v>-1649.8545300000001</v>
      </c>
      <c r="G314" s="1"/>
      <c r="H314" s="1"/>
      <c r="I314" s="1"/>
      <c r="J314" s="1"/>
      <c r="K314" s="1"/>
      <c r="L314" s="1"/>
      <c r="M314" s="1"/>
      <c r="N314" s="1"/>
      <c r="O314" s="1"/>
      <c r="P314" s="1"/>
      <c r="Q314" s="1"/>
      <c r="R314" s="1"/>
      <c r="S314" s="1"/>
      <c r="T314" s="1"/>
      <c r="U314" s="1"/>
    </row>
    <row r="315" spans="1:21">
      <c r="A315" s="19" t="s">
        <v>304</v>
      </c>
      <c r="B315" s="105">
        <v>-19548.680809999998</v>
      </c>
      <c r="C315" s="105">
        <v>0</v>
      </c>
      <c r="D315" s="105">
        <v>0</v>
      </c>
      <c r="E315" s="105">
        <v>0</v>
      </c>
      <c r="F315" s="105">
        <v>-19548.680809999998</v>
      </c>
      <c r="G315" s="1"/>
      <c r="H315" s="1"/>
      <c r="I315" s="1"/>
      <c r="J315" s="1"/>
      <c r="K315" s="1"/>
      <c r="L315" s="1"/>
      <c r="M315" s="1"/>
      <c r="N315" s="1"/>
      <c r="O315" s="1"/>
      <c r="P315" s="1"/>
      <c r="Q315" s="1"/>
      <c r="R315" s="1"/>
      <c r="S315" s="1"/>
      <c r="T315" s="1"/>
      <c r="U315" s="1"/>
    </row>
    <row r="316" spans="1:21">
      <c r="A316" s="28" t="s">
        <v>305</v>
      </c>
      <c r="B316" s="106">
        <v>15672.644920000001</v>
      </c>
      <c r="C316" s="106">
        <v>-7506.3342899999998</v>
      </c>
      <c r="D316" s="106">
        <v>0</v>
      </c>
      <c r="E316" s="106">
        <v>0</v>
      </c>
      <c r="F316" s="106">
        <v>8166.3106299999999</v>
      </c>
      <c r="G316" s="1"/>
      <c r="H316" s="1"/>
      <c r="I316" s="1"/>
      <c r="J316" s="1"/>
      <c r="K316" s="1"/>
      <c r="L316" s="1"/>
      <c r="M316" s="1"/>
      <c r="N316" s="1"/>
      <c r="O316" s="1"/>
      <c r="P316" s="1"/>
      <c r="Q316" s="1"/>
      <c r="R316" s="1"/>
      <c r="S316" s="1"/>
      <c r="T316" s="1"/>
      <c r="U316" s="1"/>
    </row>
    <row r="317" spans="1:21">
      <c r="A317" s="22" t="s">
        <v>306</v>
      </c>
      <c r="B317" s="105">
        <v>45.144410000000001</v>
      </c>
      <c r="C317" s="105">
        <v>0</v>
      </c>
      <c r="D317" s="105">
        <v>0</v>
      </c>
      <c r="E317" s="105">
        <v>0</v>
      </c>
      <c r="F317" s="105">
        <v>45.144410000000001</v>
      </c>
      <c r="G317" s="1"/>
      <c r="H317" s="1"/>
      <c r="I317" s="1"/>
      <c r="J317" s="1"/>
      <c r="K317" s="1"/>
      <c r="L317" s="1"/>
      <c r="M317" s="1"/>
      <c r="N317" s="1"/>
      <c r="O317" s="1"/>
      <c r="P317" s="1"/>
      <c r="Q317" s="1"/>
      <c r="R317" s="1"/>
      <c r="S317" s="1"/>
      <c r="T317" s="1"/>
      <c r="U317" s="1"/>
    </row>
    <row r="318" spans="1:21">
      <c r="A318" s="22" t="s">
        <v>307</v>
      </c>
      <c r="B318" s="105">
        <v>0</v>
      </c>
      <c r="C318" s="105">
        <v>0</v>
      </c>
      <c r="D318" s="105">
        <v>0</v>
      </c>
      <c r="E318" s="105">
        <v>0</v>
      </c>
      <c r="F318" s="105">
        <v>0</v>
      </c>
      <c r="G318" s="1"/>
      <c r="H318" s="1"/>
      <c r="I318" s="1"/>
      <c r="J318" s="1"/>
      <c r="K318" s="1"/>
      <c r="L318" s="1"/>
      <c r="M318" s="1"/>
      <c r="N318" s="1"/>
      <c r="O318" s="1"/>
      <c r="P318" s="1"/>
      <c r="Q318" s="1"/>
      <c r="R318" s="1"/>
      <c r="S318" s="1"/>
      <c r="T318" s="1"/>
      <c r="U318" s="1"/>
    </row>
    <row r="319" spans="1:21">
      <c r="A319" s="22" t="s">
        <v>308</v>
      </c>
      <c r="B319" s="105">
        <v>45.144410000000001</v>
      </c>
      <c r="C319" s="105">
        <v>0</v>
      </c>
      <c r="D319" s="105">
        <v>0</v>
      </c>
      <c r="E319" s="105">
        <v>0</v>
      </c>
      <c r="F319" s="105">
        <v>45.144410000000001</v>
      </c>
      <c r="G319" s="1"/>
      <c r="H319" s="1"/>
      <c r="I319" s="1"/>
      <c r="J319" s="1"/>
      <c r="K319" s="1"/>
      <c r="L319" s="1"/>
      <c r="M319" s="1"/>
      <c r="N319" s="1"/>
      <c r="O319" s="1"/>
      <c r="P319" s="1"/>
      <c r="Q319" s="1"/>
      <c r="R319" s="1"/>
      <c r="S319" s="1"/>
      <c r="T319" s="1"/>
      <c r="U319" s="1"/>
    </row>
    <row r="320" spans="1:21">
      <c r="A320" s="22" t="s">
        <v>309</v>
      </c>
      <c r="B320" s="105">
        <v>0</v>
      </c>
      <c r="C320" s="105">
        <v>0</v>
      </c>
      <c r="D320" s="105">
        <v>0</v>
      </c>
      <c r="E320" s="105">
        <v>0</v>
      </c>
      <c r="F320" s="105">
        <v>0</v>
      </c>
      <c r="G320" s="1"/>
      <c r="H320" s="1"/>
      <c r="I320" s="1"/>
      <c r="J320" s="1"/>
      <c r="K320" s="1"/>
      <c r="L320" s="1"/>
      <c r="M320" s="1"/>
      <c r="N320" s="1"/>
      <c r="O320" s="1"/>
      <c r="P320" s="1"/>
      <c r="Q320" s="1"/>
      <c r="R320" s="1"/>
      <c r="S320" s="1"/>
      <c r="T320" s="1"/>
      <c r="U320" s="1"/>
    </row>
    <row r="321" spans="1:21">
      <c r="A321" s="22" t="s">
        <v>310</v>
      </c>
      <c r="B321" s="105">
        <v>0</v>
      </c>
      <c r="C321" s="105">
        <v>0</v>
      </c>
      <c r="D321" s="105">
        <v>0</v>
      </c>
      <c r="E321" s="105">
        <v>0</v>
      </c>
      <c r="F321" s="105">
        <v>0</v>
      </c>
      <c r="G321" s="1"/>
      <c r="H321" s="1"/>
      <c r="I321" s="1"/>
      <c r="J321" s="1"/>
      <c r="K321" s="1"/>
      <c r="L321" s="1"/>
      <c r="M321" s="1"/>
      <c r="N321" s="1"/>
      <c r="O321" s="1"/>
      <c r="P321" s="1"/>
      <c r="Q321" s="1"/>
      <c r="R321" s="1"/>
      <c r="S321" s="1"/>
      <c r="T321" s="1"/>
      <c r="U321" s="1"/>
    </row>
    <row r="322" spans="1:21">
      <c r="A322" s="22" t="s">
        <v>311</v>
      </c>
      <c r="B322" s="105">
        <v>0</v>
      </c>
      <c r="C322" s="105">
        <v>0</v>
      </c>
      <c r="D322" s="105">
        <v>0</v>
      </c>
      <c r="E322" s="105">
        <v>0</v>
      </c>
      <c r="F322" s="105">
        <v>0</v>
      </c>
      <c r="G322" s="1"/>
      <c r="H322" s="1"/>
      <c r="I322" s="1"/>
      <c r="J322" s="1"/>
      <c r="K322" s="1"/>
      <c r="L322" s="1"/>
      <c r="M322" s="1"/>
      <c r="N322" s="1"/>
      <c r="O322" s="1"/>
      <c r="P322" s="1"/>
      <c r="Q322" s="1"/>
      <c r="R322" s="1"/>
      <c r="S322" s="1"/>
      <c r="T322" s="1"/>
      <c r="U322" s="1"/>
    </row>
    <row r="323" spans="1:21">
      <c r="A323" s="14" t="s">
        <v>312</v>
      </c>
      <c r="B323" s="106">
        <v>15717.78933</v>
      </c>
      <c r="C323" s="106">
        <v>-7506.3342899999998</v>
      </c>
      <c r="D323" s="106">
        <v>0</v>
      </c>
      <c r="E323" s="106">
        <v>0</v>
      </c>
      <c r="F323" s="106">
        <v>8211.4550400000007</v>
      </c>
      <c r="G323" s="1"/>
      <c r="H323" s="1"/>
      <c r="I323" s="1"/>
      <c r="J323" s="1"/>
      <c r="K323" s="1"/>
      <c r="L323" s="1"/>
      <c r="M323" s="1"/>
      <c r="N323" s="1"/>
      <c r="O323" s="1"/>
      <c r="P323" s="1"/>
      <c r="Q323" s="1"/>
      <c r="R323" s="1"/>
      <c r="S323" s="1"/>
      <c r="T323" s="1"/>
      <c r="U323" s="1"/>
    </row>
    <row r="324" spans="1:21">
      <c r="A324" s="19" t="s">
        <v>313</v>
      </c>
      <c r="B324" s="105">
        <v>196.11888000000002</v>
      </c>
      <c r="C324" s="105">
        <v>0</v>
      </c>
      <c r="D324" s="105">
        <v>0</v>
      </c>
      <c r="E324" s="105">
        <v>0</v>
      </c>
      <c r="F324" s="105">
        <v>196.11888000000002</v>
      </c>
      <c r="G324" s="1"/>
      <c r="H324" s="1"/>
      <c r="I324" s="1"/>
      <c r="J324" s="1"/>
      <c r="K324" s="1"/>
      <c r="L324" s="1"/>
      <c r="M324" s="1"/>
      <c r="N324" s="1"/>
      <c r="O324" s="1"/>
      <c r="P324" s="1"/>
      <c r="Q324" s="1"/>
      <c r="R324" s="1"/>
      <c r="S324" s="1"/>
      <c r="T324" s="1"/>
      <c r="U324" s="1"/>
    </row>
    <row r="325" spans="1:21">
      <c r="A325" s="28" t="s">
        <v>314</v>
      </c>
      <c r="B325" s="106">
        <v>15913.908210000001</v>
      </c>
      <c r="C325" s="106">
        <v>-7506.3342899999998</v>
      </c>
      <c r="D325" s="106">
        <v>0</v>
      </c>
      <c r="E325" s="106">
        <v>0</v>
      </c>
      <c r="F325" s="106">
        <v>8407.5739200000007</v>
      </c>
      <c r="G325" s="1"/>
      <c r="H325" s="1"/>
      <c r="I325" s="1"/>
      <c r="J325" s="1"/>
      <c r="K325" s="1"/>
      <c r="L325" s="1"/>
      <c r="M325" s="1"/>
      <c r="N325" s="1"/>
      <c r="O325" s="1"/>
      <c r="P325" s="1"/>
      <c r="Q325" s="1"/>
      <c r="R325" s="1"/>
      <c r="S325" s="1"/>
      <c r="T325" s="1"/>
      <c r="U325" s="1"/>
    </row>
    <row r="326" spans="1:21">
      <c r="A326" s="22" t="s">
        <v>315</v>
      </c>
      <c r="B326" s="105">
        <v>2007.9022399999999</v>
      </c>
      <c r="C326" s="105">
        <v>0</v>
      </c>
      <c r="D326" s="105">
        <v>0</v>
      </c>
      <c r="E326" s="105">
        <v>0</v>
      </c>
      <c r="F326" s="105">
        <v>2007.9022399999999</v>
      </c>
      <c r="G326" s="1"/>
      <c r="H326" s="1"/>
      <c r="I326" s="1"/>
      <c r="J326" s="1"/>
      <c r="K326" s="1"/>
      <c r="L326" s="1"/>
      <c r="M326" s="1"/>
      <c r="N326" s="1"/>
      <c r="O326" s="1"/>
      <c r="P326" s="1"/>
      <c r="Q326" s="1"/>
      <c r="R326" s="1"/>
      <c r="S326" s="1"/>
      <c r="T326" s="1"/>
      <c r="U326" s="1"/>
    </row>
    <row r="327" spans="1:21">
      <c r="A327" s="14" t="s">
        <v>316</v>
      </c>
      <c r="B327" s="106">
        <v>17921.810450000001</v>
      </c>
      <c r="C327" s="106">
        <v>-7506.3342899999998</v>
      </c>
      <c r="D327" s="106">
        <v>0</v>
      </c>
      <c r="E327" s="106">
        <v>0</v>
      </c>
      <c r="F327" s="106">
        <v>10415.47616</v>
      </c>
      <c r="G327" s="1"/>
      <c r="H327" s="1"/>
      <c r="I327" s="1"/>
      <c r="J327" s="1"/>
      <c r="K327" s="1"/>
      <c r="L327" s="1"/>
      <c r="M327" s="1"/>
      <c r="N327" s="1"/>
      <c r="O327" s="1"/>
      <c r="P327" s="1"/>
      <c r="Q327" s="1"/>
      <c r="R327" s="1"/>
      <c r="S327" s="1"/>
      <c r="T327" s="1"/>
      <c r="U327" s="1"/>
    </row>
    <row r="328" spans="1:21">
      <c r="A328" s="22" t="s">
        <v>317</v>
      </c>
      <c r="B328" s="105">
        <v>0</v>
      </c>
      <c r="C328" s="105">
        <v>0</v>
      </c>
      <c r="D328" s="105">
        <v>0</v>
      </c>
      <c r="E328" s="105">
        <v>0</v>
      </c>
      <c r="F328" s="105">
        <v>0</v>
      </c>
      <c r="G328" s="1"/>
      <c r="H328" s="1"/>
      <c r="I328" s="1"/>
      <c r="J328" s="1"/>
      <c r="K328" s="1"/>
      <c r="L328" s="1"/>
      <c r="M328" s="1"/>
      <c r="N328" s="1"/>
      <c r="O328" s="1"/>
      <c r="P328" s="1"/>
      <c r="Q328" s="1"/>
      <c r="R328" s="1"/>
      <c r="S328" s="1"/>
      <c r="T328" s="1"/>
      <c r="U328" s="1"/>
    </row>
    <row r="329" spans="1:21">
      <c r="A329" s="28" t="s">
        <v>318</v>
      </c>
      <c r="B329" s="106">
        <v>17921.810450000001</v>
      </c>
      <c r="C329" s="106">
        <v>-7506.3342899999998</v>
      </c>
      <c r="D329" s="106">
        <v>0</v>
      </c>
      <c r="E329" s="106">
        <v>0</v>
      </c>
      <c r="F329" s="106">
        <v>10415.47616</v>
      </c>
      <c r="G329" s="1"/>
      <c r="H329" s="1"/>
      <c r="I329" s="1"/>
      <c r="J329" s="1"/>
      <c r="K329" s="1"/>
      <c r="L329" s="1"/>
      <c r="M329" s="1"/>
      <c r="N329" s="1"/>
      <c r="O329" s="1"/>
      <c r="P329" s="1"/>
      <c r="Q329" s="1"/>
      <c r="R329" s="1"/>
      <c r="S329" s="1"/>
      <c r="T329" s="1"/>
      <c r="U329" s="1"/>
    </row>
    <row r="330" spans="1:21">
      <c r="A330" s="22" t="s">
        <v>319</v>
      </c>
      <c r="B330" s="105">
        <v>0</v>
      </c>
      <c r="C330" s="105">
        <v>0</v>
      </c>
      <c r="D330" s="105">
        <v>0</v>
      </c>
      <c r="E330" s="105">
        <v>0</v>
      </c>
      <c r="F330" s="105">
        <v>0</v>
      </c>
      <c r="G330" s="1"/>
      <c r="H330" s="1"/>
      <c r="I330" s="1"/>
      <c r="J330" s="1"/>
      <c r="K330" s="1"/>
      <c r="L330" s="1"/>
      <c r="M330" s="1"/>
      <c r="N330" s="1"/>
      <c r="O330" s="1"/>
      <c r="P330" s="1"/>
      <c r="Q330" s="1"/>
      <c r="R330" s="1"/>
      <c r="S330" s="1"/>
      <c r="T330" s="1"/>
      <c r="U330" s="1"/>
    </row>
    <row r="331" spans="1:21">
      <c r="A331" s="28" t="s">
        <v>320</v>
      </c>
      <c r="B331" s="106">
        <v>17921.810450000001</v>
      </c>
      <c r="C331" s="106">
        <v>-7506.3342899999998</v>
      </c>
      <c r="D331" s="106">
        <v>0</v>
      </c>
      <c r="E331" s="106">
        <v>0</v>
      </c>
      <c r="F331" s="106">
        <v>10415.47616</v>
      </c>
      <c r="G331" s="1"/>
      <c r="H331" s="1"/>
      <c r="I331" s="1"/>
      <c r="J331" s="1"/>
      <c r="K331" s="1"/>
      <c r="L331" s="1"/>
      <c r="M331" s="1"/>
      <c r="N331" s="1"/>
      <c r="O331" s="1"/>
      <c r="P331" s="1"/>
      <c r="Q331" s="1"/>
      <c r="R331" s="1"/>
      <c r="S331" s="1"/>
      <c r="T331" s="1"/>
      <c r="U331" s="1"/>
    </row>
    <row r="332" spans="1:21" ht="3.75" customHeight="1" thickBot="1">
      <c r="A332" s="114"/>
      <c r="B332" s="32"/>
      <c r="C332" s="32"/>
      <c r="D332" s="32"/>
      <c r="E332" s="32"/>
      <c r="F332" s="32"/>
      <c r="G332" s="1"/>
      <c r="H332" s="1"/>
      <c r="I332" s="1"/>
      <c r="J332" s="1"/>
      <c r="K332" s="1"/>
      <c r="L332" s="1"/>
      <c r="M332" s="1"/>
      <c r="N332" s="1"/>
      <c r="O332" s="1"/>
      <c r="P332" s="1"/>
      <c r="Q332" s="1"/>
      <c r="R332" s="1"/>
      <c r="S332" s="1"/>
      <c r="T332" s="1"/>
      <c r="U332" s="1"/>
    </row>
    <row r="333" spans="1:21" ht="15.75" thickTop="1">
      <c r="A333" s="17"/>
      <c r="B333" s="34"/>
      <c r="C333" s="34"/>
      <c r="D333" s="34"/>
      <c r="E333" s="34"/>
      <c r="F333" s="34"/>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sqref="A1:C4"/>
    </sheetView>
  </sheetViews>
  <sheetFormatPr baseColWidth="10" defaultColWidth="9.140625" defaultRowHeight="15"/>
  <cols>
    <col min="1" max="1" width="104.42578125" style="111" bestFit="1" customWidth="1"/>
    <col min="2" max="3" width="10.7109375" style="111" bestFit="1" customWidth="1"/>
    <col min="4" max="16384" width="9.140625" style="111"/>
  </cols>
  <sheetData>
    <row r="1" spans="1:21" ht="30" customHeight="1">
      <c r="A1" s="1057" t="s">
        <v>404</v>
      </c>
      <c r="B1" s="1149"/>
      <c r="C1" s="1149"/>
      <c r="D1" s="1"/>
      <c r="E1" s="1"/>
      <c r="F1" s="1"/>
      <c r="G1" s="1"/>
      <c r="H1" s="1"/>
      <c r="I1" s="1"/>
      <c r="J1" s="1"/>
      <c r="K1" s="1"/>
      <c r="L1" s="1"/>
      <c r="M1" s="1"/>
      <c r="N1" s="1"/>
      <c r="O1" s="1"/>
      <c r="P1" s="1"/>
      <c r="Q1" s="1"/>
      <c r="R1" s="1"/>
      <c r="S1" s="1"/>
      <c r="T1" s="1"/>
      <c r="U1" s="1"/>
    </row>
    <row r="2" spans="1:21" ht="18">
      <c r="A2" s="1058" t="s">
        <v>714</v>
      </c>
      <c r="B2" s="1150"/>
      <c r="C2" s="1150"/>
      <c r="D2" s="1"/>
      <c r="E2" s="1"/>
      <c r="F2" s="1"/>
      <c r="G2" s="1"/>
      <c r="H2" s="1"/>
      <c r="I2" s="1"/>
      <c r="J2" s="1"/>
      <c r="K2" s="1"/>
      <c r="L2" s="1"/>
      <c r="M2" s="1"/>
      <c r="N2" s="1"/>
      <c r="O2" s="1"/>
      <c r="P2" s="1"/>
      <c r="Q2" s="1"/>
      <c r="R2" s="1"/>
      <c r="S2" s="1"/>
      <c r="T2" s="1"/>
      <c r="U2" s="1"/>
    </row>
    <row r="3" spans="1:21" ht="18">
      <c r="A3" s="1058" t="s">
        <v>712</v>
      </c>
      <c r="B3" s="1150"/>
      <c r="C3" s="1150"/>
      <c r="D3" s="1"/>
      <c r="E3" s="1"/>
      <c r="F3" s="1"/>
      <c r="G3" s="1"/>
      <c r="H3" s="1"/>
      <c r="I3" s="1"/>
      <c r="J3" s="1"/>
      <c r="K3" s="1"/>
      <c r="L3" s="1"/>
      <c r="M3" s="1"/>
      <c r="N3" s="1"/>
      <c r="O3" s="1"/>
      <c r="P3" s="1"/>
      <c r="Q3" s="1"/>
      <c r="R3" s="1"/>
      <c r="S3" s="1"/>
      <c r="T3" s="1"/>
      <c r="U3" s="1"/>
    </row>
    <row r="4" spans="1:21" ht="30" customHeight="1">
      <c r="A4" s="1062" t="s">
        <v>2</v>
      </c>
      <c r="B4" s="1151"/>
      <c r="C4" s="1151"/>
      <c r="D4" s="1"/>
      <c r="E4" s="1"/>
      <c r="F4" s="1"/>
      <c r="G4" s="1"/>
      <c r="H4" s="1"/>
      <c r="I4" s="1"/>
      <c r="J4" s="1"/>
      <c r="K4" s="1"/>
      <c r="L4" s="1"/>
      <c r="M4" s="1"/>
      <c r="N4" s="1"/>
      <c r="O4" s="1"/>
      <c r="P4" s="1"/>
      <c r="Q4" s="1"/>
      <c r="R4" s="1"/>
      <c r="S4" s="1"/>
      <c r="T4" s="1"/>
      <c r="U4" s="1"/>
    </row>
    <row r="5" spans="1:21" ht="3.75" customHeight="1">
      <c r="A5" s="1"/>
      <c r="B5" s="156"/>
      <c r="C5" s="156"/>
      <c r="D5" s="1"/>
      <c r="E5" s="1"/>
      <c r="F5" s="1"/>
      <c r="G5" s="1"/>
      <c r="H5" s="1"/>
      <c r="I5" s="1"/>
      <c r="J5" s="1"/>
      <c r="K5" s="1"/>
      <c r="L5" s="1"/>
      <c r="M5" s="1"/>
      <c r="N5" s="1"/>
      <c r="O5" s="1"/>
      <c r="P5" s="1"/>
      <c r="Q5" s="1"/>
      <c r="R5" s="1"/>
      <c r="S5" s="1"/>
      <c r="T5" s="1"/>
      <c r="U5" s="1"/>
    </row>
    <row r="6" spans="1:21" ht="30" customHeight="1" thickBot="1">
      <c r="A6" s="14"/>
      <c r="B6" s="125" t="s">
        <v>405</v>
      </c>
      <c r="C6" s="866" t="s">
        <v>713</v>
      </c>
      <c r="D6" s="1"/>
      <c r="E6" s="1"/>
      <c r="F6" s="1"/>
      <c r="G6" s="1"/>
      <c r="H6" s="1"/>
      <c r="I6" s="1"/>
      <c r="J6" s="1"/>
      <c r="K6" s="1"/>
      <c r="L6" s="1"/>
      <c r="M6" s="1"/>
      <c r="N6" s="1"/>
      <c r="O6" s="1"/>
      <c r="P6" s="1"/>
      <c r="Q6" s="1"/>
      <c r="R6" s="1"/>
      <c r="S6" s="1"/>
      <c r="T6" s="1"/>
      <c r="U6" s="1"/>
    </row>
    <row r="7" spans="1:21">
      <c r="A7" s="123" t="s">
        <v>8</v>
      </c>
      <c r="B7" s="107">
        <v>9689481.7135600001</v>
      </c>
      <c r="C7" s="107">
        <v>9689481.7135600001</v>
      </c>
      <c r="D7" s="1"/>
      <c r="E7" s="1"/>
      <c r="F7" s="1"/>
      <c r="G7" s="1"/>
      <c r="H7" s="1"/>
      <c r="I7" s="1"/>
      <c r="J7" s="1"/>
      <c r="K7" s="1"/>
      <c r="L7" s="1"/>
      <c r="M7" s="1"/>
      <c r="N7" s="1"/>
      <c r="O7" s="1"/>
      <c r="P7" s="1"/>
      <c r="Q7" s="1"/>
      <c r="R7" s="1"/>
      <c r="S7" s="1"/>
      <c r="T7" s="1"/>
      <c r="U7" s="1"/>
    </row>
    <row r="8" spans="1:21">
      <c r="A8" s="15" t="s">
        <v>9</v>
      </c>
      <c r="B8" s="106">
        <v>359205.83688999998</v>
      </c>
      <c r="C8" s="106">
        <v>359205.83688999998</v>
      </c>
      <c r="D8" s="1"/>
      <c r="E8" s="1"/>
      <c r="F8" s="1"/>
      <c r="G8" s="1"/>
      <c r="H8" s="1"/>
      <c r="I8" s="1"/>
      <c r="J8" s="1"/>
      <c r="K8" s="1"/>
      <c r="L8" s="1"/>
      <c r="M8" s="1"/>
      <c r="N8" s="1"/>
      <c r="O8" s="1"/>
      <c r="P8" s="1"/>
      <c r="Q8" s="1"/>
      <c r="R8" s="1"/>
      <c r="S8" s="1"/>
      <c r="T8" s="1"/>
      <c r="U8" s="1"/>
    </row>
    <row r="9" spans="1:21">
      <c r="A9" s="17" t="s">
        <v>10</v>
      </c>
      <c r="B9" s="105">
        <v>0</v>
      </c>
      <c r="C9" s="105">
        <v>0</v>
      </c>
      <c r="D9" s="1"/>
      <c r="E9" s="1"/>
      <c r="F9" s="1"/>
      <c r="G9" s="1"/>
      <c r="H9" s="1"/>
      <c r="I9" s="1"/>
      <c r="J9" s="1"/>
      <c r="K9" s="1"/>
      <c r="L9" s="1"/>
      <c r="M9" s="1"/>
      <c r="N9" s="1"/>
      <c r="O9" s="1"/>
      <c r="P9" s="1"/>
      <c r="Q9" s="1"/>
      <c r="R9" s="1"/>
      <c r="S9" s="1"/>
      <c r="T9" s="1"/>
      <c r="U9" s="1"/>
    </row>
    <row r="10" spans="1:21">
      <c r="A10" s="17" t="s">
        <v>11</v>
      </c>
      <c r="B10" s="105">
        <v>104752.16679999999</v>
      </c>
      <c r="C10" s="105">
        <v>104752.16679999999</v>
      </c>
      <c r="D10" s="1"/>
      <c r="E10" s="1"/>
      <c r="F10" s="1"/>
      <c r="G10" s="1"/>
      <c r="H10" s="1"/>
      <c r="I10" s="1"/>
      <c r="J10" s="1"/>
      <c r="K10" s="1"/>
      <c r="L10" s="1"/>
      <c r="M10" s="1"/>
      <c r="N10" s="1"/>
      <c r="O10" s="1"/>
      <c r="P10" s="1"/>
      <c r="Q10" s="1"/>
      <c r="R10" s="1"/>
      <c r="S10" s="1"/>
      <c r="T10" s="1"/>
      <c r="U10" s="1"/>
    </row>
    <row r="11" spans="1:21">
      <c r="A11" s="17" t="s">
        <v>12</v>
      </c>
      <c r="B11" s="105">
        <v>254453.67009</v>
      </c>
      <c r="C11" s="105">
        <v>254453.67009</v>
      </c>
      <c r="D11" s="1"/>
      <c r="E11" s="1"/>
      <c r="F11" s="1"/>
      <c r="G11" s="1"/>
      <c r="H11" s="1"/>
      <c r="I11" s="1"/>
      <c r="J11" s="1"/>
      <c r="K11" s="1"/>
      <c r="L11" s="1"/>
      <c r="M11" s="1"/>
      <c r="N11" s="1"/>
      <c r="O11" s="1"/>
      <c r="P11" s="1"/>
      <c r="Q11" s="1"/>
      <c r="R11" s="1"/>
      <c r="S11" s="1"/>
      <c r="T11" s="1"/>
      <c r="U11" s="1"/>
    </row>
    <row r="12" spans="1:21">
      <c r="A12" s="17" t="s">
        <v>13</v>
      </c>
      <c r="B12" s="105">
        <v>0</v>
      </c>
      <c r="C12" s="105">
        <v>0</v>
      </c>
      <c r="D12" s="1"/>
      <c r="E12" s="1"/>
      <c r="F12" s="1"/>
      <c r="G12" s="1"/>
      <c r="H12" s="1"/>
      <c r="I12" s="1"/>
      <c r="J12" s="1"/>
      <c r="K12" s="1"/>
      <c r="L12" s="1"/>
      <c r="M12" s="1"/>
      <c r="N12" s="1"/>
      <c r="O12" s="1"/>
      <c r="P12" s="1"/>
      <c r="Q12" s="1"/>
      <c r="R12" s="1"/>
      <c r="S12" s="1"/>
      <c r="T12" s="1"/>
      <c r="U12" s="1"/>
    </row>
    <row r="13" spans="1:21">
      <c r="A13" s="17" t="s">
        <v>14</v>
      </c>
      <c r="B13" s="105">
        <v>0</v>
      </c>
      <c r="C13" s="105">
        <v>0</v>
      </c>
      <c r="D13" s="1"/>
      <c r="E13" s="1"/>
      <c r="F13" s="1"/>
      <c r="G13" s="1"/>
      <c r="H13" s="1"/>
      <c r="I13" s="1"/>
      <c r="J13" s="1"/>
      <c r="K13" s="1"/>
      <c r="L13" s="1"/>
      <c r="M13" s="1"/>
      <c r="N13" s="1"/>
      <c r="O13" s="1"/>
      <c r="P13" s="1"/>
      <c r="Q13" s="1"/>
      <c r="R13" s="1"/>
      <c r="S13" s="1"/>
      <c r="T13" s="1"/>
      <c r="U13" s="1"/>
    </row>
    <row r="14" spans="1:21">
      <c r="A14" s="11" t="s">
        <v>15</v>
      </c>
      <c r="B14" s="105">
        <v>0</v>
      </c>
      <c r="C14" s="105">
        <v>0</v>
      </c>
      <c r="D14" s="1"/>
      <c r="E14" s="1"/>
      <c r="F14" s="1"/>
      <c r="G14" s="1"/>
      <c r="H14" s="1"/>
      <c r="I14" s="1"/>
      <c r="J14" s="1"/>
      <c r="K14" s="1"/>
      <c r="L14" s="1"/>
      <c r="M14" s="1"/>
      <c r="N14" s="1"/>
      <c r="O14" s="1"/>
      <c r="P14" s="1"/>
      <c r="Q14" s="1"/>
      <c r="R14" s="1"/>
      <c r="S14" s="1"/>
      <c r="T14" s="1"/>
      <c r="U14" s="1"/>
    </row>
    <row r="15" spans="1:21">
      <c r="A15" s="17" t="s">
        <v>16</v>
      </c>
      <c r="B15" s="105">
        <v>0</v>
      </c>
      <c r="C15" s="105">
        <v>0</v>
      </c>
      <c r="D15" s="1"/>
      <c r="E15" s="1"/>
      <c r="F15" s="1"/>
      <c r="G15" s="1"/>
      <c r="H15" s="1"/>
      <c r="I15" s="1"/>
      <c r="J15" s="1"/>
      <c r="K15" s="1"/>
      <c r="L15" s="1"/>
      <c r="M15" s="1"/>
      <c r="N15" s="1"/>
      <c r="O15" s="1"/>
      <c r="P15" s="1"/>
      <c r="Q15" s="1"/>
      <c r="R15" s="1"/>
      <c r="S15" s="1"/>
      <c r="T15" s="1"/>
      <c r="U15" s="1"/>
    </row>
    <row r="16" spans="1:21">
      <c r="A16" s="17" t="s">
        <v>17</v>
      </c>
      <c r="B16" s="105">
        <v>0</v>
      </c>
      <c r="C16" s="105">
        <v>0</v>
      </c>
      <c r="D16" s="1"/>
      <c r="E16" s="1"/>
      <c r="F16" s="1"/>
      <c r="G16" s="1"/>
      <c r="H16" s="1"/>
      <c r="I16" s="1"/>
      <c r="J16" s="1"/>
      <c r="K16" s="1"/>
      <c r="L16" s="1"/>
      <c r="M16" s="1"/>
      <c r="N16" s="1"/>
      <c r="O16" s="1"/>
      <c r="P16" s="1"/>
      <c r="Q16" s="1"/>
      <c r="R16" s="1"/>
      <c r="S16" s="1"/>
      <c r="T16" s="1"/>
      <c r="U16" s="1"/>
    </row>
    <row r="17" spans="1:21">
      <c r="A17" s="15" t="s">
        <v>18</v>
      </c>
      <c r="B17" s="106">
        <v>947206.56351000001</v>
      </c>
      <c r="C17" s="106">
        <v>947206.56351000001</v>
      </c>
      <c r="D17" s="1"/>
      <c r="E17" s="1"/>
      <c r="F17" s="1"/>
      <c r="G17" s="1"/>
      <c r="H17" s="1"/>
      <c r="I17" s="1"/>
      <c r="J17" s="1"/>
      <c r="K17" s="1"/>
      <c r="L17" s="1"/>
      <c r="M17" s="1"/>
      <c r="N17" s="1"/>
      <c r="O17" s="1"/>
      <c r="P17" s="1"/>
      <c r="Q17" s="1"/>
      <c r="R17" s="1"/>
      <c r="S17" s="1"/>
      <c r="T17" s="1"/>
      <c r="U17" s="1"/>
    </row>
    <row r="18" spans="1:21">
      <c r="A18" s="17" t="s">
        <v>19</v>
      </c>
      <c r="B18" s="105">
        <v>0</v>
      </c>
      <c r="C18" s="105">
        <v>0</v>
      </c>
      <c r="D18" s="1"/>
      <c r="E18" s="1"/>
      <c r="F18" s="1"/>
      <c r="G18" s="1"/>
      <c r="H18" s="1"/>
      <c r="I18" s="1"/>
      <c r="J18" s="1"/>
      <c r="K18" s="1"/>
      <c r="L18" s="1"/>
      <c r="M18" s="1"/>
      <c r="N18" s="1"/>
      <c r="O18" s="1"/>
      <c r="P18" s="1"/>
      <c r="Q18" s="1"/>
      <c r="R18" s="1"/>
      <c r="S18" s="1"/>
      <c r="T18" s="1"/>
      <c r="U18" s="1"/>
    </row>
    <row r="19" spans="1:21">
      <c r="A19" s="17" t="s">
        <v>20</v>
      </c>
      <c r="B19" s="105">
        <v>888567.35045999999</v>
      </c>
      <c r="C19" s="105">
        <v>888567.35045999999</v>
      </c>
      <c r="D19" s="1"/>
      <c r="E19" s="1"/>
      <c r="F19" s="1"/>
      <c r="G19" s="1"/>
      <c r="H19" s="1"/>
      <c r="I19" s="1"/>
      <c r="J19" s="1"/>
      <c r="K19" s="1"/>
      <c r="L19" s="1"/>
      <c r="M19" s="1"/>
      <c r="N19" s="1"/>
      <c r="O19" s="1"/>
      <c r="P19" s="1"/>
      <c r="Q19" s="1"/>
      <c r="R19" s="1"/>
      <c r="S19" s="1"/>
      <c r="T19" s="1"/>
      <c r="U19" s="1"/>
    </row>
    <row r="20" spans="1:21">
      <c r="A20" s="17" t="s">
        <v>21</v>
      </c>
      <c r="B20" s="105">
        <v>0</v>
      </c>
      <c r="C20" s="105">
        <v>0</v>
      </c>
      <c r="D20" s="1"/>
      <c r="E20" s="1"/>
      <c r="F20" s="1"/>
      <c r="G20" s="1"/>
      <c r="H20" s="1"/>
      <c r="I20" s="1"/>
      <c r="J20" s="1"/>
      <c r="K20" s="1"/>
      <c r="L20" s="1"/>
      <c r="M20" s="1"/>
      <c r="N20" s="1"/>
      <c r="O20" s="1"/>
      <c r="P20" s="1"/>
      <c r="Q20" s="1"/>
      <c r="R20" s="1"/>
      <c r="S20" s="1"/>
      <c r="T20" s="1"/>
      <c r="U20" s="1"/>
    </row>
    <row r="21" spans="1:21">
      <c r="A21" s="17" t="s">
        <v>22</v>
      </c>
      <c r="B21" s="105">
        <v>0</v>
      </c>
      <c r="C21" s="105">
        <v>0</v>
      </c>
      <c r="D21" s="1"/>
      <c r="E21" s="1"/>
      <c r="F21" s="1"/>
      <c r="G21" s="1"/>
      <c r="H21" s="1"/>
      <c r="I21" s="1"/>
      <c r="J21" s="1"/>
      <c r="K21" s="1"/>
      <c r="L21" s="1"/>
      <c r="M21" s="1"/>
      <c r="N21" s="1"/>
      <c r="O21" s="1"/>
      <c r="P21" s="1"/>
      <c r="Q21" s="1"/>
      <c r="R21" s="1"/>
      <c r="S21" s="1"/>
      <c r="T21" s="1"/>
      <c r="U21" s="1"/>
    </row>
    <row r="22" spans="1:21">
      <c r="A22" s="11" t="s">
        <v>23</v>
      </c>
      <c r="B22" s="105">
        <v>46901.054219999998</v>
      </c>
      <c r="C22" s="105">
        <v>46901.054219999998</v>
      </c>
      <c r="D22" s="1"/>
      <c r="E22" s="1"/>
      <c r="F22" s="1"/>
      <c r="G22" s="1"/>
      <c r="H22" s="1"/>
      <c r="I22" s="1"/>
      <c r="J22" s="1"/>
      <c r="K22" s="1"/>
      <c r="L22" s="1"/>
      <c r="M22" s="1"/>
      <c r="N22" s="1"/>
      <c r="O22" s="1"/>
      <c r="P22" s="1"/>
      <c r="Q22" s="1"/>
      <c r="R22" s="1"/>
      <c r="S22" s="1"/>
      <c r="T22" s="1"/>
      <c r="U22" s="1"/>
    </row>
    <row r="23" spans="1:21">
      <c r="A23" s="17" t="s">
        <v>24</v>
      </c>
      <c r="B23" s="105">
        <v>6392.4885999999997</v>
      </c>
      <c r="C23" s="105">
        <v>6392.4885999999997</v>
      </c>
      <c r="D23" s="1"/>
      <c r="E23" s="1"/>
      <c r="F23" s="1"/>
      <c r="G23" s="1"/>
      <c r="H23" s="1"/>
      <c r="I23" s="1"/>
      <c r="J23" s="1"/>
      <c r="K23" s="1"/>
      <c r="L23" s="1"/>
      <c r="M23" s="1"/>
      <c r="N23" s="1"/>
      <c r="O23" s="1"/>
      <c r="P23" s="1"/>
      <c r="Q23" s="1"/>
      <c r="R23" s="1"/>
      <c r="S23" s="1"/>
      <c r="T23" s="1"/>
      <c r="U23" s="1"/>
    </row>
    <row r="24" spans="1:21">
      <c r="A24" s="17" t="s">
        <v>25</v>
      </c>
      <c r="B24" s="105">
        <v>5345.6702300000006</v>
      </c>
      <c r="C24" s="105">
        <v>5345.6702300000006</v>
      </c>
      <c r="D24" s="1"/>
      <c r="E24" s="1"/>
      <c r="F24" s="1"/>
      <c r="G24" s="1"/>
      <c r="H24" s="1"/>
      <c r="I24" s="1"/>
      <c r="J24" s="1"/>
      <c r="K24" s="1"/>
      <c r="L24" s="1"/>
      <c r="M24" s="1"/>
      <c r="N24" s="1"/>
      <c r="O24" s="1"/>
      <c r="P24" s="1"/>
      <c r="Q24" s="1"/>
      <c r="R24" s="1"/>
      <c r="S24" s="1"/>
      <c r="T24" s="1"/>
      <c r="U24" s="1"/>
    </row>
    <row r="25" spans="1:21">
      <c r="A25" s="17" t="s">
        <v>26</v>
      </c>
      <c r="B25" s="105">
        <v>0</v>
      </c>
      <c r="C25" s="105">
        <v>0</v>
      </c>
      <c r="D25" s="1"/>
      <c r="E25" s="1"/>
      <c r="F25" s="1"/>
      <c r="G25" s="1"/>
      <c r="H25" s="1"/>
      <c r="I25" s="1"/>
      <c r="J25" s="1"/>
      <c r="K25" s="1"/>
      <c r="L25" s="1"/>
      <c r="M25" s="1"/>
      <c r="N25" s="1"/>
      <c r="O25" s="1"/>
      <c r="P25" s="1"/>
      <c r="Q25" s="1"/>
      <c r="R25" s="1"/>
      <c r="S25" s="1"/>
      <c r="T25" s="1"/>
      <c r="U25" s="1"/>
    </row>
    <row r="26" spans="1:21">
      <c r="A26" s="15" t="s">
        <v>27</v>
      </c>
      <c r="B26" s="106">
        <v>6542897.7866499992</v>
      </c>
      <c r="C26" s="106">
        <v>6542897.7866499992</v>
      </c>
      <c r="D26" s="1"/>
      <c r="E26" s="1"/>
      <c r="F26" s="1"/>
      <c r="G26" s="1"/>
      <c r="H26" s="1"/>
      <c r="I26" s="1"/>
      <c r="J26" s="1"/>
      <c r="K26" s="1"/>
      <c r="L26" s="1"/>
      <c r="M26" s="1"/>
      <c r="N26" s="1"/>
      <c r="O26" s="1"/>
      <c r="P26" s="1"/>
      <c r="Q26" s="1"/>
      <c r="R26" s="1"/>
      <c r="S26" s="1"/>
      <c r="T26" s="1"/>
      <c r="U26" s="1"/>
    </row>
    <row r="27" spans="1:21">
      <c r="A27" s="24" t="s">
        <v>28</v>
      </c>
      <c r="B27" s="105">
        <v>6301366.9841899993</v>
      </c>
      <c r="C27" s="105">
        <v>6301366.9841899993</v>
      </c>
      <c r="D27" s="1"/>
      <c r="E27" s="1"/>
      <c r="F27" s="1"/>
      <c r="G27" s="1"/>
      <c r="H27" s="1"/>
      <c r="I27" s="1"/>
      <c r="J27" s="1"/>
      <c r="K27" s="1"/>
      <c r="L27" s="1"/>
      <c r="M27" s="1"/>
      <c r="N27" s="1"/>
      <c r="O27" s="1"/>
      <c r="P27" s="1"/>
      <c r="Q27" s="1"/>
      <c r="R27" s="1"/>
      <c r="S27" s="1"/>
      <c r="T27" s="1"/>
      <c r="U27" s="1"/>
    </row>
    <row r="28" spans="1:21">
      <c r="A28" s="17" t="s">
        <v>29</v>
      </c>
      <c r="B28" s="105">
        <v>5663661.9035600005</v>
      </c>
      <c r="C28" s="105">
        <v>5663661.9035600005</v>
      </c>
      <c r="D28" s="1"/>
      <c r="E28" s="1"/>
      <c r="F28" s="1"/>
      <c r="G28" s="1"/>
      <c r="H28" s="1"/>
      <c r="I28" s="1"/>
      <c r="J28" s="1"/>
      <c r="K28" s="1"/>
      <c r="L28" s="1"/>
      <c r="M28" s="1"/>
      <c r="N28" s="1"/>
      <c r="O28" s="1"/>
      <c r="P28" s="1"/>
      <c r="Q28" s="1"/>
      <c r="R28" s="1"/>
      <c r="S28" s="1"/>
      <c r="T28" s="1"/>
      <c r="U28" s="1"/>
    </row>
    <row r="29" spans="1:21">
      <c r="A29" s="17" t="s">
        <v>30</v>
      </c>
      <c r="B29" s="105">
        <v>556203.95961999998</v>
      </c>
      <c r="C29" s="105">
        <v>556203.95961999998</v>
      </c>
      <c r="D29" s="1"/>
      <c r="E29" s="1"/>
      <c r="F29" s="1"/>
      <c r="G29" s="1"/>
      <c r="H29" s="1"/>
      <c r="I29" s="1"/>
      <c r="J29" s="1"/>
      <c r="K29" s="1"/>
      <c r="L29" s="1"/>
      <c r="M29" s="1"/>
      <c r="N29" s="1"/>
      <c r="O29" s="1"/>
      <c r="P29" s="1"/>
      <c r="Q29" s="1"/>
      <c r="R29" s="1"/>
      <c r="S29" s="1"/>
      <c r="T29" s="1"/>
      <c r="U29" s="1"/>
    </row>
    <row r="30" spans="1:21">
      <c r="A30" s="17" t="s">
        <v>31</v>
      </c>
      <c r="B30" s="105">
        <v>81501.121010000003</v>
      </c>
      <c r="C30" s="105">
        <v>81501.121010000003</v>
      </c>
      <c r="D30" s="1"/>
      <c r="E30" s="1"/>
      <c r="F30" s="1"/>
      <c r="G30" s="1"/>
      <c r="H30" s="1"/>
      <c r="I30" s="1"/>
      <c r="J30" s="1"/>
      <c r="K30" s="1"/>
      <c r="L30" s="1"/>
      <c r="M30" s="1"/>
      <c r="N30" s="1"/>
      <c r="O30" s="1"/>
      <c r="P30" s="1"/>
      <c r="Q30" s="1"/>
      <c r="R30" s="1"/>
      <c r="S30" s="1"/>
      <c r="T30" s="1"/>
      <c r="U30" s="1"/>
    </row>
    <row r="31" spans="1:21">
      <c r="A31" s="24" t="s">
        <v>32</v>
      </c>
      <c r="B31" s="105">
        <v>42581.298090000004</v>
      </c>
      <c r="C31" s="105">
        <v>42581.298090000004</v>
      </c>
      <c r="D31" s="1"/>
      <c r="E31" s="1"/>
      <c r="F31" s="1"/>
      <c r="G31" s="1"/>
      <c r="H31" s="1"/>
      <c r="I31" s="1"/>
      <c r="J31" s="1"/>
      <c r="K31" s="1"/>
      <c r="L31" s="1"/>
      <c r="M31" s="1"/>
      <c r="N31" s="1"/>
      <c r="O31" s="1"/>
      <c r="P31" s="1"/>
      <c r="Q31" s="1"/>
      <c r="R31" s="1"/>
      <c r="S31" s="1"/>
      <c r="T31" s="1"/>
      <c r="U31" s="1"/>
    </row>
    <row r="32" spans="1:21">
      <c r="A32" s="17" t="s">
        <v>33</v>
      </c>
      <c r="B32" s="105">
        <v>23364.336299999999</v>
      </c>
      <c r="C32" s="105">
        <v>23364.336299999999</v>
      </c>
      <c r="D32" s="1"/>
      <c r="E32" s="1"/>
      <c r="F32" s="1"/>
      <c r="G32" s="1"/>
      <c r="H32" s="1"/>
      <c r="I32" s="1"/>
      <c r="J32" s="1"/>
      <c r="K32" s="1"/>
      <c r="L32" s="1"/>
      <c r="M32" s="1"/>
      <c r="N32" s="1"/>
      <c r="O32" s="1"/>
      <c r="P32" s="1"/>
      <c r="Q32" s="1"/>
      <c r="R32" s="1"/>
      <c r="S32" s="1"/>
      <c r="T32" s="1"/>
      <c r="U32" s="1"/>
    </row>
    <row r="33" spans="1:21">
      <c r="A33" s="17" t="s">
        <v>34</v>
      </c>
      <c r="B33" s="105">
        <v>15682.840279999999</v>
      </c>
      <c r="C33" s="105">
        <v>15682.840279999999</v>
      </c>
      <c r="D33" s="1"/>
      <c r="E33" s="1"/>
      <c r="F33" s="1"/>
      <c r="G33" s="1"/>
      <c r="H33" s="1"/>
      <c r="I33" s="1"/>
      <c r="J33" s="1"/>
      <c r="K33" s="1"/>
      <c r="L33" s="1"/>
      <c r="M33" s="1"/>
      <c r="N33" s="1"/>
      <c r="O33" s="1"/>
      <c r="P33" s="1"/>
      <c r="Q33" s="1"/>
      <c r="R33" s="1"/>
      <c r="S33" s="1"/>
      <c r="T33" s="1"/>
      <c r="U33" s="1"/>
    </row>
    <row r="34" spans="1:21">
      <c r="A34" s="18" t="s">
        <v>35</v>
      </c>
      <c r="B34" s="105">
        <v>3534.1215099999999</v>
      </c>
      <c r="C34" s="105">
        <v>3534.1215099999999</v>
      </c>
      <c r="D34" s="1"/>
      <c r="E34" s="1"/>
      <c r="F34" s="1"/>
      <c r="G34" s="1"/>
      <c r="H34" s="1"/>
      <c r="I34" s="1"/>
      <c r="J34" s="1"/>
      <c r="K34" s="1"/>
      <c r="L34" s="1"/>
      <c r="M34" s="1"/>
      <c r="N34" s="1"/>
      <c r="O34" s="1"/>
      <c r="P34" s="1"/>
      <c r="Q34" s="1"/>
      <c r="R34" s="1"/>
      <c r="S34" s="1"/>
      <c r="T34" s="1"/>
      <c r="U34" s="1"/>
    </row>
    <row r="35" spans="1:21">
      <c r="A35" s="24" t="s">
        <v>36</v>
      </c>
      <c r="B35" s="105">
        <v>98087.56439</v>
      </c>
      <c r="C35" s="105">
        <v>98087.56439</v>
      </c>
      <c r="D35" s="1"/>
      <c r="E35" s="1"/>
      <c r="F35" s="1"/>
      <c r="G35" s="1"/>
      <c r="H35" s="1"/>
      <c r="I35" s="1"/>
      <c r="J35" s="1"/>
      <c r="K35" s="1"/>
      <c r="L35" s="1"/>
      <c r="M35" s="1"/>
      <c r="N35" s="1"/>
      <c r="O35" s="1"/>
      <c r="P35" s="1"/>
      <c r="Q35" s="1"/>
      <c r="R35" s="1"/>
      <c r="S35" s="1"/>
      <c r="T35" s="1"/>
      <c r="U35" s="1"/>
    </row>
    <row r="36" spans="1:21">
      <c r="A36" s="17" t="s">
        <v>37</v>
      </c>
      <c r="B36" s="105">
        <v>65080.386009999995</v>
      </c>
      <c r="C36" s="105">
        <v>65080.386009999995</v>
      </c>
      <c r="D36" s="1"/>
      <c r="E36" s="1"/>
      <c r="F36" s="1"/>
      <c r="G36" s="1"/>
      <c r="H36" s="1"/>
      <c r="I36" s="1"/>
      <c r="J36" s="1"/>
      <c r="K36" s="1"/>
      <c r="L36" s="1"/>
      <c r="M36" s="1"/>
      <c r="N36" s="1"/>
      <c r="O36" s="1"/>
      <c r="P36" s="1"/>
      <c r="Q36" s="1"/>
      <c r="R36" s="1"/>
      <c r="S36" s="1"/>
      <c r="T36" s="1"/>
      <c r="U36" s="1"/>
    </row>
    <row r="37" spans="1:21">
      <c r="A37" s="17" t="s">
        <v>38</v>
      </c>
      <c r="B37" s="105">
        <v>29936.39025</v>
      </c>
      <c r="C37" s="105">
        <v>29936.39025</v>
      </c>
      <c r="D37" s="1"/>
      <c r="E37" s="1"/>
      <c r="F37" s="1"/>
      <c r="G37" s="1"/>
      <c r="H37" s="1"/>
      <c r="I37" s="1"/>
      <c r="J37" s="1"/>
      <c r="K37" s="1"/>
      <c r="L37" s="1"/>
      <c r="M37" s="1"/>
      <c r="N37" s="1"/>
      <c r="O37" s="1"/>
      <c r="P37" s="1"/>
      <c r="Q37" s="1"/>
      <c r="R37" s="1"/>
      <c r="S37" s="1"/>
      <c r="T37" s="1"/>
      <c r="U37" s="1"/>
    </row>
    <row r="38" spans="1:21">
      <c r="A38" s="17" t="s">
        <v>39</v>
      </c>
      <c r="B38" s="105">
        <v>3070.7881299999999</v>
      </c>
      <c r="C38" s="105">
        <v>3070.7881299999999</v>
      </c>
      <c r="D38" s="1"/>
      <c r="E38" s="1"/>
      <c r="F38" s="1"/>
      <c r="G38" s="1"/>
      <c r="H38" s="1"/>
      <c r="I38" s="1"/>
      <c r="J38" s="1"/>
      <c r="K38" s="1"/>
      <c r="L38" s="1"/>
      <c r="M38" s="1"/>
      <c r="N38" s="1"/>
      <c r="O38" s="1"/>
      <c r="P38" s="1"/>
      <c r="Q38" s="1"/>
      <c r="R38" s="1"/>
      <c r="S38" s="1"/>
      <c r="T38" s="1"/>
      <c r="U38" s="1"/>
    </row>
    <row r="39" spans="1:21">
      <c r="A39" s="24" t="s">
        <v>40</v>
      </c>
      <c r="B39" s="105">
        <v>235626.26702</v>
      </c>
      <c r="C39" s="105">
        <v>235626.26702</v>
      </c>
      <c r="D39" s="1"/>
      <c r="E39" s="1"/>
      <c r="F39" s="1"/>
      <c r="G39" s="1"/>
      <c r="H39" s="1"/>
      <c r="I39" s="1"/>
      <c r="J39" s="1"/>
      <c r="K39" s="1"/>
      <c r="L39" s="1"/>
      <c r="M39" s="1"/>
      <c r="N39" s="1"/>
      <c r="O39" s="1"/>
      <c r="P39" s="1"/>
      <c r="Q39" s="1"/>
      <c r="R39" s="1"/>
      <c r="S39" s="1"/>
      <c r="T39" s="1"/>
      <c r="U39" s="1"/>
    </row>
    <row r="40" spans="1:21">
      <c r="A40" s="18" t="s">
        <v>41</v>
      </c>
      <c r="B40" s="105">
        <v>89702.9856</v>
      </c>
      <c r="C40" s="105">
        <v>89702.9856</v>
      </c>
      <c r="D40" s="1"/>
      <c r="E40" s="1"/>
      <c r="F40" s="1"/>
      <c r="G40" s="1"/>
      <c r="H40" s="1"/>
      <c r="I40" s="1"/>
      <c r="J40" s="1"/>
      <c r="K40" s="1"/>
      <c r="L40" s="1"/>
      <c r="M40" s="1"/>
      <c r="N40" s="1"/>
      <c r="O40" s="1"/>
      <c r="P40" s="1"/>
      <c r="Q40" s="1"/>
      <c r="R40" s="1"/>
      <c r="S40" s="1"/>
      <c r="T40" s="1"/>
      <c r="U40" s="1"/>
    </row>
    <row r="41" spans="1:21">
      <c r="A41" s="17" t="s">
        <v>42</v>
      </c>
      <c r="B41" s="105">
        <v>81256.964019999999</v>
      </c>
      <c r="C41" s="105">
        <v>81256.964019999999</v>
      </c>
      <c r="D41" s="1"/>
      <c r="E41" s="1"/>
      <c r="F41" s="1"/>
      <c r="G41" s="1"/>
      <c r="H41" s="1"/>
      <c r="I41" s="1"/>
      <c r="J41" s="1"/>
      <c r="K41" s="1"/>
      <c r="L41" s="1"/>
      <c r="M41" s="1"/>
      <c r="N41" s="1"/>
      <c r="O41" s="1"/>
      <c r="P41" s="1"/>
      <c r="Q41" s="1"/>
      <c r="R41" s="1"/>
      <c r="S41" s="1"/>
      <c r="T41" s="1"/>
      <c r="U41" s="1"/>
    </row>
    <row r="42" spans="1:21">
      <c r="A42" s="17" t="s">
        <v>43</v>
      </c>
      <c r="B42" s="105">
        <v>81.839830000000006</v>
      </c>
      <c r="C42" s="105">
        <v>81.839830000000006</v>
      </c>
      <c r="D42" s="1"/>
      <c r="E42" s="1"/>
      <c r="F42" s="1"/>
      <c r="G42" s="1"/>
      <c r="H42" s="1"/>
      <c r="I42" s="1"/>
      <c r="J42" s="1"/>
      <c r="K42" s="1"/>
      <c r="L42" s="1"/>
      <c r="M42" s="1"/>
      <c r="N42" s="1"/>
      <c r="O42" s="1"/>
      <c r="P42" s="1"/>
      <c r="Q42" s="1"/>
      <c r="R42" s="1"/>
      <c r="S42" s="1"/>
      <c r="T42" s="1"/>
      <c r="U42" s="1"/>
    </row>
    <row r="43" spans="1:21">
      <c r="A43" s="17" t="s">
        <v>44</v>
      </c>
      <c r="B43" s="105">
        <v>176.53123000000002</v>
      </c>
      <c r="C43" s="105">
        <v>176.53123000000002</v>
      </c>
      <c r="D43" s="1"/>
      <c r="E43" s="1"/>
      <c r="F43" s="1"/>
      <c r="G43" s="1"/>
      <c r="H43" s="1"/>
      <c r="I43" s="1"/>
      <c r="J43" s="1"/>
      <c r="K43" s="1"/>
      <c r="L43" s="1"/>
      <c r="M43" s="1"/>
      <c r="N43" s="1"/>
      <c r="O43" s="1"/>
      <c r="P43" s="1"/>
      <c r="Q43" s="1"/>
      <c r="R43" s="1"/>
      <c r="S43" s="1"/>
      <c r="T43" s="1"/>
      <c r="U43" s="1"/>
    </row>
    <row r="44" spans="1:21">
      <c r="A44" s="17" t="s">
        <v>45</v>
      </c>
      <c r="B44" s="105">
        <v>0</v>
      </c>
      <c r="C44" s="105">
        <v>0</v>
      </c>
      <c r="D44" s="1"/>
      <c r="E44" s="1"/>
      <c r="F44" s="1"/>
      <c r="G44" s="1"/>
      <c r="H44" s="1"/>
      <c r="I44" s="1"/>
      <c r="J44" s="1"/>
      <c r="K44" s="1"/>
      <c r="L44" s="1"/>
      <c r="M44" s="1"/>
      <c r="N44" s="1"/>
      <c r="O44" s="1"/>
      <c r="P44" s="1"/>
      <c r="Q44" s="1"/>
      <c r="R44" s="1"/>
      <c r="S44" s="1"/>
      <c r="T44" s="1"/>
      <c r="U44" s="1"/>
    </row>
    <row r="45" spans="1:21">
      <c r="A45" s="19" t="s">
        <v>46</v>
      </c>
      <c r="B45" s="105">
        <v>61.449330000000003</v>
      </c>
      <c r="C45" s="105">
        <v>61.449330000000003</v>
      </c>
      <c r="D45" s="1"/>
      <c r="E45" s="1"/>
      <c r="F45" s="1"/>
      <c r="G45" s="1"/>
      <c r="H45" s="1"/>
      <c r="I45" s="1"/>
      <c r="J45" s="1"/>
      <c r="K45" s="1"/>
      <c r="L45" s="1"/>
      <c r="M45" s="1"/>
      <c r="N45" s="1"/>
      <c r="O45" s="1"/>
      <c r="P45" s="1"/>
      <c r="Q45" s="1"/>
      <c r="R45" s="1"/>
      <c r="S45" s="1"/>
      <c r="T45" s="1"/>
      <c r="U45" s="1"/>
    </row>
    <row r="46" spans="1:21">
      <c r="A46" s="18" t="s">
        <v>47</v>
      </c>
      <c r="B46" s="105">
        <v>28119.864719999998</v>
      </c>
      <c r="C46" s="105">
        <v>28119.864719999998</v>
      </c>
      <c r="D46" s="1"/>
      <c r="E46" s="1"/>
      <c r="F46" s="1"/>
      <c r="G46" s="1"/>
      <c r="H46" s="1"/>
      <c r="I46" s="1"/>
      <c r="J46" s="1"/>
      <c r="K46" s="1"/>
      <c r="L46" s="1"/>
      <c r="M46" s="1"/>
      <c r="N46" s="1"/>
      <c r="O46" s="1"/>
      <c r="P46" s="1"/>
      <c r="Q46" s="1"/>
      <c r="R46" s="1"/>
      <c r="S46" s="1"/>
      <c r="T46" s="1"/>
      <c r="U46" s="1"/>
    </row>
    <row r="47" spans="1:21">
      <c r="A47" s="17" t="s">
        <v>48</v>
      </c>
      <c r="B47" s="105">
        <v>30505.979159999999</v>
      </c>
      <c r="C47" s="105">
        <v>30505.979159999999</v>
      </c>
      <c r="D47" s="1"/>
      <c r="E47" s="1"/>
      <c r="F47" s="1"/>
      <c r="G47" s="1"/>
      <c r="H47" s="1"/>
      <c r="I47" s="1"/>
      <c r="J47" s="1"/>
      <c r="K47" s="1"/>
      <c r="L47" s="1"/>
      <c r="M47" s="1"/>
      <c r="N47" s="1"/>
      <c r="O47" s="1"/>
      <c r="P47" s="1"/>
      <c r="Q47" s="1"/>
      <c r="R47" s="1"/>
      <c r="S47" s="1"/>
      <c r="T47" s="1"/>
      <c r="U47" s="1"/>
    </row>
    <row r="48" spans="1:21">
      <c r="A48" s="17" t="s">
        <v>49</v>
      </c>
      <c r="B48" s="105">
        <v>831.7878199999999</v>
      </c>
      <c r="C48" s="105">
        <v>831.7878199999999</v>
      </c>
      <c r="D48" s="1"/>
      <c r="E48" s="1"/>
      <c r="F48" s="1"/>
      <c r="G48" s="1"/>
      <c r="H48" s="1"/>
      <c r="I48" s="1"/>
      <c r="J48" s="1"/>
      <c r="K48" s="1"/>
      <c r="L48" s="1"/>
      <c r="M48" s="1"/>
      <c r="N48" s="1"/>
      <c r="O48" s="1"/>
      <c r="P48" s="1"/>
      <c r="Q48" s="1"/>
      <c r="R48" s="1"/>
      <c r="S48" s="1"/>
      <c r="T48" s="1"/>
      <c r="U48" s="1"/>
    </row>
    <row r="49" spans="1:21">
      <c r="A49" s="17" t="s">
        <v>50</v>
      </c>
      <c r="B49" s="105">
        <v>1255.5126299999999</v>
      </c>
      <c r="C49" s="105">
        <v>1255.5126299999999</v>
      </c>
      <c r="D49" s="1"/>
      <c r="E49" s="1"/>
      <c r="F49" s="1"/>
      <c r="G49" s="1"/>
      <c r="H49" s="1"/>
      <c r="I49" s="1"/>
      <c r="J49" s="1"/>
      <c r="K49" s="1"/>
      <c r="L49" s="1"/>
      <c r="M49" s="1"/>
      <c r="N49" s="1"/>
      <c r="O49" s="1"/>
      <c r="P49" s="1"/>
      <c r="Q49" s="1"/>
      <c r="R49" s="1"/>
      <c r="S49" s="1"/>
      <c r="T49" s="1"/>
      <c r="U49" s="1"/>
    </row>
    <row r="50" spans="1:21">
      <c r="A50" s="17" t="s">
        <v>51</v>
      </c>
      <c r="B50" s="105">
        <v>1634.0089499999999</v>
      </c>
      <c r="C50" s="105">
        <v>1634.0089499999999</v>
      </c>
      <c r="D50" s="1"/>
      <c r="E50" s="1"/>
      <c r="F50" s="1"/>
      <c r="G50" s="1"/>
      <c r="H50" s="1"/>
      <c r="I50" s="1"/>
      <c r="J50" s="1"/>
      <c r="K50" s="1"/>
      <c r="L50" s="1"/>
      <c r="M50" s="1"/>
      <c r="N50" s="1"/>
      <c r="O50" s="1"/>
      <c r="P50" s="1"/>
      <c r="Q50" s="1"/>
      <c r="R50" s="1"/>
      <c r="S50" s="1"/>
      <c r="T50" s="1"/>
      <c r="U50" s="1"/>
    </row>
    <row r="51" spans="1:21">
      <c r="A51" s="19" t="s">
        <v>52</v>
      </c>
      <c r="B51" s="105">
        <v>1999.3437300000001</v>
      </c>
      <c r="C51" s="105">
        <v>1999.3437300000001</v>
      </c>
      <c r="D51" s="1"/>
      <c r="E51" s="1"/>
      <c r="F51" s="1"/>
      <c r="G51" s="1"/>
      <c r="H51" s="1"/>
      <c r="I51" s="1"/>
      <c r="J51" s="1"/>
      <c r="K51" s="1"/>
      <c r="L51" s="1"/>
      <c r="M51" s="1"/>
      <c r="N51" s="1"/>
      <c r="O51" s="1"/>
      <c r="P51" s="1"/>
      <c r="Q51" s="1"/>
      <c r="R51" s="1"/>
      <c r="S51" s="1"/>
      <c r="T51" s="1"/>
      <c r="U51" s="1"/>
    </row>
    <row r="52" spans="1:21">
      <c r="A52" s="122" t="s">
        <v>53</v>
      </c>
      <c r="B52" s="105">
        <v>-134764.32704</v>
      </c>
      <c r="C52" s="105">
        <v>-134764.32704</v>
      </c>
      <c r="D52" s="1"/>
      <c r="E52" s="1"/>
      <c r="F52" s="1"/>
      <c r="G52" s="1"/>
      <c r="H52" s="1"/>
      <c r="I52" s="1"/>
      <c r="J52" s="1"/>
      <c r="K52" s="1"/>
      <c r="L52" s="1"/>
      <c r="M52" s="1"/>
      <c r="N52" s="1"/>
      <c r="O52" s="1"/>
      <c r="P52" s="1"/>
      <c r="Q52" s="1"/>
      <c r="R52" s="1"/>
      <c r="S52" s="1"/>
      <c r="T52" s="1"/>
      <c r="U52" s="1"/>
    </row>
    <row r="53" spans="1:21">
      <c r="A53" s="17" t="s">
        <v>54</v>
      </c>
      <c r="B53" s="105">
        <v>-1643.4780900000001</v>
      </c>
      <c r="C53" s="105">
        <v>-1643.4780900000001</v>
      </c>
      <c r="D53" s="1"/>
      <c r="E53" s="1"/>
      <c r="F53" s="1"/>
      <c r="G53" s="1"/>
      <c r="H53" s="1"/>
      <c r="I53" s="1"/>
      <c r="J53" s="1"/>
      <c r="K53" s="1"/>
      <c r="L53" s="1"/>
      <c r="M53" s="1"/>
      <c r="N53" s="1"/>
      <c r="O53" s="1"/>
      <c r="P53" s="1"/>
      <c r="Q53" s="1"/>
      <c r="R53" s="1"/>
      <c r="S53" s="1"/>
      <c r="T53" s="1"/>
      <c r="U53" s="1"/>
    </row>
    <row r="54" spans="1:21">
      <c r="A54" s="17" t="s">
        <v>55</v>
      </c>
      <c r="B54" s="105">
        <v>-5076.7662099999998</v>
      </c>
      <c r="C54" s="105">
        <v>-5076.7662099999998</v>
      </c>
      <c r="D54" s="1"/>
      <c r="E54" s="1"/>
      <c r="F54" s="1"/>
      <c r="G54" s="1"/>
      <c r="H54" s="1"/>
      <c r="I54" s="1"/>
      <c r="J54" s="1"/>
      <c r="K54" s="1"/>
      <c r="L54" s="1"/>
      <c r="M54" s="1"/>
      <c r="N54" s="1"/>
      <c r="O54" s="1"/>
      <c r="P54" s="1"/>
      <c r="Q54" s="1"/>
      <c r="R54" s="1"/>
      <c r="S54" s="1"/>
      <c r="T54" s="1"/>
      <c r="U54" s="1"/>
    </row>
    <row r="55" spans="1:21">
      <c r="A55" s="17" t="s">
        <v>56</v>
      </c>
      <c r="B55" s="105">
        <v>-18966.41272</v>
      </c>
      <c r="C55" s="105">
        <v>-18966.41272</v>
      </c>
      <c r="D55" s="1"/>
      <c r="E55" s="1"/>
      <c r="F55" s="1"/>
      <c r="G55" s="1"/>
      <c r="H55" s="1"/>
      <c r="I55" s="1"/>
      <c r="J55" s="1"/>
      <c r="K55" s="1"/>
      <c r="L55" s="1"/>
      <c r="M55" s="1"/>
      <c r="N55" s="1"/>
      <c r="O55" s="1"/>
      <c r="P55" s="1"/>
      <c r="Q55" s="1"/>
      <c r="R55" s="1"/>
      <c r="S55" s="1"/>
      <c r="T55" s="1"/>
      <c r="U55" s="1"/>
    </row>
    <row r="56" spans="1:21">
      <c r="A56" s="17" t="s">
        <v>57</v>
      </c>
      <c r="B56" s="105">
        <v>-13947.587230000001</v>
      </c>
      <c r="C56" s="105">
        <v>-13947.587230000001</v>
      </c>
      <c r="D56" s="1"/>
      <c r="E56" s="1"/>
      <c r="F56" s="1"/>
      <c r="G56" s="1"/>
      <c r="H56" s="1"/>
      <c r="I56" s="1"/>
      <c r="J56" s="1"/>
      <c r="K56" s="1"/>
      <c r="L56" s="1"/>
      <c r="M56" s="1"/>
      <c r="N56" s="1"/>
      <c r="O56" s="1"/>
      <c r="P56" s="1"/>
      <c r="Q56" s="1"/>
      <c r="R56" s="1"/>
      <c r="S56" s="1"/>
      <c r="T56" s="1"/>
      <c r="U56" s="1"/>
    </row>
    <row r="57" spans="1:21">
      <c r="A57" s="17" t="s">
        <v>58</v>
      </c>
      <c r="B57" s="105">
        <v>-22943.449850000001</v>
      </c>
      <c r="C57" s="105">
        <v>-22943.449850000001</v>
      </c>
      <c r="D57" s="1"/>
      <c r="E57" s="1"/>
      <c r="F57" s="1"/>
      <c r="G57" s="1"/>
      <c r="H57" s="1"/>
      <c r="I57" s="1"/>
      <c r="J57" s="1"/>
      <c r="K57" s="1"/>
      <c r="L57" s="1"/>
      <c r="M57" s="1"/>
      <c r="N57" s="1"/>
      <c r="O57" s="1"/>
      <c r="P57" s="1"/>
      <c r="Q57" s="1"/>
      <c r="R57" s="1"/>
      <c r="S57" s="1"/>
      <c r="T57" s="1"/>
      <c r="U57" s="1"/>
    </row>
    <row r="58" spans="1:21">
      <c r="A58" s="17" t="s">
        <v>59</v>
      </c>
      <c r="B58" s="105">
        <v>-15617.24079</v>
      </c>
      <c r="C58" s="105">
        <v>-15617.24079</v>
      </c>
      <c r="D58" s="1"/>
      <c r="E58" s="1"/>
      <c r="F58" s="1"/>
      <c r="G58" s="1"/>
      <c r="H58" s="1"/>
      <c r="I58" s="1"/>
      <c r="J58" s="1"/>
      <c r="K58" s="1"/>
      <c r="L58" s="1"/>
      <c r="M58" s="1"/>
      <c r="N58" s="1"/>
      <c r="O58" s="1"/>
      <c r="P58" s="1"/>
      <c r="Q58" s="1"/>
      <c r="R58" s="1"/>
      <c r="S58" s="1"/>
      <c r="T58" s="1"/>
      <c r="U58" s="1"/>
    </row>
    <row r="59" spans="1:21">
      <c r="A59" s="17" t="s">
        <v>60</v>
      </c>
      <c r="B59" s="105">
        <v>-27928.014420000003</v>
      </c>
      <c r="C59" s="105">
        <v>-27928.014420000003</v>
      </c>
      <c r="D59" s="1"/>
      <c r="E59" s="1"/>
      <c r="F59" s="1"/>
      <c r="G59" s="1"/>
      <c r="H59" s="1"/>
      <c r="I59" s="1"/>
      <c r="J59" s="1"/>
      <c r="K59" s="1"/>
      <c r="L59" s="1"/>
      <c r="M59" s="1"/>
      <c r="N59" s="1"/>
      <c r="O59" s="1"/>
      <c r="P59" s="1"/>
      <c r="Q59" s="1"/>
      <c r="R59" s="1"/>
      <c r="S59" s="1"/>
      <c r="T59" s="1"/>
      <c r="U59" s="1"/>
    </row>
    <row r="60" spans="1:21">
      <c r="A60" s="17" t="s">
        <v>61</v>
      </c>
      <c r="B60" s="105">
        <v>-4804.3186799999994</v>
      </c>
      <c r="C60" s="105">
        <v>-4804.3186799999994</v>
      </c>
      <c r="D60" s="1"/>
      <c r="E60" s="1"/>
      <c r="F60" s="1"/>
      <c r="G60" s="1"/>
      <c r="H60" s="1"/>
      <c r="I60" s="1"/>
      <c r="J60" s="1"/>
      <c r="K60" s="1"/>
      <c r="L60" s="1"/>
      <c r="M60" s="1"/>
      <c r="N60" s="1"/>
      <c r="O60" s="1"/>
      <c r="P60" s="1"/>
      <c r="Q60" s="1"/>
      <c r="R60" s="1"/>
      <c r="S60" s="1"/>
      <c r="T60" s="1"/>
      <c r="U60" s="1"/>
    </row>
    <row r="61" spans="1:21">
      <c r="A61" s="17" t="s">
        <v>62</v>
      </c>
      <c r="B61" s="105">
        <v>0</v>
      </c>
      <c r="C61" s="105">
        <v>0</v>
      </c>
      <c r="D61" s="1"/>
      <c r="E61" s="1"/>
      <c r="F61" s="1"/>
      <c r="G61" s="1"/>
      <c r="H61" s="1"/>
      <c r="I61" s="1"/>
      <c r="J61" s="1"/>
      <c r="K61" s="1"/>
      <c r="L61" s="1"/>
      <c r="M61" s="1"/>
      <c r="N61" s="1"/>
      <c r="O61" s="1"/>
      <c r="P61" s="1"/>
      <c r="Q61" s="1"/>
      <c r="R61" s="1"/>
      <c r="S61" s="1"/>
      <c r="T61" s="1"/>
      <c r="U61" s="1"/>
    </row>
    <row r="62" spans="1:21">
      <c r="A62" s="17" t="s">
        <v>63</v>
      </c>
      <c r="B62" s="105">
        <v>0</v>
      </c>
      <c r="C62" s="105">
        <v>0</v>
      </c>
      <c r="D62" s="1"/>
      <c r="E62" s="1"/>
      <c r="F62" s="1"/>
      <c r="G62" s="1"/>
      <c r="H62" s="1"/>
      <c r="I62" s="1"/>
      <c r="J62" s="1"/>
      <c r="K62" s="1"/>
      <c r="L62" s="1"/>
      <c r="M62" s="1"/>
      <c r="N62" s="1"/>
      <c r="O62" s="1"/>
      <c r="P62" s="1"/>
      <c r="Q62" s="1"/>
      <c r="R62" s="1"/>
      <c r="S62" s="1"/>
      <c r="T62" s="1"/>
      <c r="U62" s="1"/>
    </row>
    <row r="63" spans="1:21">
      <c r="A63" s="17" t="s">
        <v>64</v>
      </c>
      <c r="B63" s="105">
        <v>-64.10351</v>
      </c>
      <c r="C63" s="105">
        <v>-64.10351</v>
      </c>
      <c r="D63" s="1"/>
      <c r="E63" s="1"/>
      <c r="F63" s="1"/>
      <c r="G63" s="1"/>
      <c r="H63" s="1"/>
      <c r="I63" s="1"/>
      <c r="J63" s="1"/>
      <c r="K63" s="1"/>
      <c r="L63" s="1"/>
      <c r="M63" s="1"/>
      <c r="N63" s="1"/>
      <c r="O63" s="1"/>
      <c r="P63" s="1"/>
      <c r="Q63" s="1"/>
      <c r="R63" s="1"/>
      <c r="S63" s="1"/>
      <c r="T63" s="1"/>
      <c r="U63" s="1"/>
    </row>
    <row r="64" spans="1:21">
      <c r="A64" s="17" t="s">
        <v>65</v>
      </c>
      <c r="B64" s="105">
        <v>-293.65325999999999</v>
      </c>
      <c r="C64" s="105">
        <v>-293.65325999999999</v>
      </c>
      <c r="D64" s="1"/>
      <c r="E64" s="1"/>
      <c r="F64" s="1"/>
      <c r="G64" s="1"/>
      <c r="H64" s="1"/>
      <c r="I64" s="1"/>
      <c r="J64" s="1"/>
      <c r="K64" s="1"/>
      <c r="L64" s="1"/>
      <c r="M64" s="1"/>
      <c r="N64" s="1"/>
      <c r="O64" s="1"/>
      <c r="P64" s="1"/>
      <c r="Q64" s="1"/>
      <c r="R64" s="1"/>
      <c r="S64" s="1"/>
      <c r="T64" s="1"/>
      <c r="U64" s="1"/>
    </row>
    <row r="65" spans="1:21">
      <c r="A65" s="17" t="s">
        <v>66</v>
      </c>
      <c r="B65" s="105">
        <v>-2267.86337</v>
      </c>
      <c r="C65" s="105">
        <v>-2267.86337</v>
      </c>
      <c r="D65" s="1"/>
      <c r="E65" s="1"/>
      <c r="F65" s="1"/>
      <c r="G65" s="1"/>
      <c r="H65" s="1"/>
      <c r="I65" s="1"/>
      <c r="J65" s="1"/>
      <c r="K65" s="1"/>
      <c r="L65" s="1"/>
      <c r="M65" s="1"/>
      <c r="N65" s="1"/>
      <c r="O65" s="1"/>
      <c r="P65" s="1"/>
      <c r="Q65" s="1"/>
      <c r="R65" s="1"/>
      <c r="S65" s="1"/>
      <c r="T65" s="1"/>
      <c r="U65" s="1"/>
    </row>
    <row r="66" spans="1:21">
      <c r="A66" s="17" t="s">
        <v>67</v>
      </c>
      <c r="B66" s="105">
        <v>-3250.03712</v>
      </c>
      <c r="C66" s="105">
        <v>-3250.03712</v>
      </c>
      <c r="D66" s="1"/>
      <c r="E66" s="1"/>
      <c r="F66" s="1"/>
      <c r="G66" s="1"/>
      <c r="H66" s="1"/>
      <c r="I66" s="1"/>
      <c r="J66" s="1"/>
      <c r="K66" s="1"/>
      <c r="L66" s="1"/>
      <c r="M66" s="1"/>
      <c r="N66" s="1"/>
      <c r="O66" s="1"/>
      <c r="P66" s="1"/>
      <c r="Q66" s="1"/>
      <c r="R66" s="1"/>
      <c r="S66" s="1"/>
      <c r="T66" s="1"/>
      <c r="U66" s="1"/>
    </row>
    <row r="67" spans="1:21">
      <c r="A67" s="17" t="s">
        <v>68</v>
      </c>
      <c r="B67" s="105">
        <v>-16532.758239999999</v>
      </c>
      <c r="C67" s="105">
        <v>-16532.758239999999</v>
      </c>
      <c r="D67" s="1"/>
      <c r="E67" s="1"/>
      <c r="F67" s="1"/>
      <c r="G67" s="1"/>
      <c r="H67" s="1"/>
      <c r="I67" s="1"/>
      <c r="J67" s="1"/>
      <c r="K67" s="1"/>
      <c r="L67" s="1"/>
      <c r="M67" s="1"/>
      <c r="N67" s="1"/>
      <c r="O67" s="1"/>
      <c r="P67" s="1"/>
      <c r="Q67" s="1"/>
      <c r="R67" s="1"/>
      <c r="S67" s="1"/>
      <c r="T67" s="1"/>
      <c r="U67" s="1"/>
    </row>
    <row r="68" spans="1:21">
      <c r="A68" s="17" t="s">
        <v>69</v>
      </c>
      <c r="B68" s="105">
        <v>-1428.64355</v>
      </c>
      <c r="C68" s="105">
        <v>-1428.64355</v>
      </c>
      <c r="D68" s="1"/>
      <c r="E68" s="1"/>
      <c r="F68" s="1"/>
      <c r="G68" s="1"/>
      <c r="H68" s="1"/>
      <c r="I68" s="1"/>
      <c r="J68" s="1"/>
      <c r="K68" s="1"/>
      <c r="L68" s="1"/>
      <c r="M68" s="1"/>
      <c r="N68" s="1"/>
      <c r="O68" s="1"/>
      <c r="P68" s="1"/>
      <c r="Q68" s="1"/>
      <c r="R68" s="1"/>
      <c r="S68" s="1"/>
      <c r="T68" s="1"/>
      <c r="U68" s="1"/>
    </row>
    <row r="69" spans="1:21">
      <c r="A69" s="15" t="s">
        <v>70</v>
      </c>
      <c r="B69" s="106">
        <v>5960.1314499999999</v>
      </c>
      <c r="C69" s="106">
        <v>5960.1314499999999</v>
      </c>
      <c r="D69" s="1"/>
      <c r="E69" s="1"/>
      <c r="F69" s="1"/>
      <c r="G69" s="1"/>
      <c r="H69" s="1"/>
      <c r="I69" s="1"/>
      <c r="J69" s="1"/>
      <c r="K69" s="1"/>
      <c r="L69" s="1"/>
      <c r="M69" s="1"/>
      <c r="N69" s="1"/>
      <c r="O69" s="1"/>
      <c r="P69" s="1"/>
      <c r="Q69" s="1"/>
      <c r="R69" s="1"/>
      <c r="S69" s="1"/>
      <c r="T69" s="1"/>
      <c r="U69" s="1"/>
    </row>
    <row r="70" spans="1:21">
      <c r="A70" s="17" t="s">
        <v>71</v>
      </c>
      <c r="B70" s="105">
        <v>0</v>
      </c>
      <c r="C70" s="105">
        <v>0</v>
      </c>
      <c r="D70" s="1"/>
      <c r="E70" s="1"/>
      <c r="F70" s="1"/>
      <c r="G70" s="1"/>
      <c r="H70" s="1"/>
      <c r="I70" s="1"/>
      <c r="J70" s="1"/>
      <c r="K70" s="1"/>
      <c r="L70" s="1"/>
      <c r="M70" s="1"/>
      <c r="N70" s="1"/>
      <c r="O70" s="1"/>
      <c r="P70" s="1"/>
      <c r="Q70" s="1"/>
      <c r="R70" s="1"/>
      <c r="S70" s="1"/>
      <c r="T70" s="1"/>
      <c r="U70" s="1"/>
    </row>
    <row r="71" spans="1:21">
      <c r="A71" s="17" t="s">
        <v>72</v>
      </c>
      <c r="B71" s="105">
        <v>2033.51316</v>
      </c>
      <c r="C71" s="105">
        <v>2033.51316</v>
      </c>
      <c r="D71" s="1"/>
      <c r="E71" s="1"/>
      <c r="F71" s="1"/>
      <c r="G71" s="1"/>
      <c r="H71" s="1"/>
      <c r="I71" s="1"/>
      <c r="J71" s="1"/>
      <c r="K71" s="1"/>
      <c r="L71" s="1"/>
      <c r="M71" s="1"/>
      <c r="N71" s="1"/>
      <c r="O71" s="1"/>
      <c r="P71" s="1"/>
      <c r="Q71" s="1"/>
      <c r="R71" s="1"/>
      <c r="S71" s="1"/>
      <c r="T71" s="1"/>
      <c r="U71" s="1"/>
    </row>
    <row r="72" spans="1:21">
      <c r="A72" s="17" t="s">
        <v>73</v>
      </c>
      <c r="B72" s="105">
        <v>4207.5732099999996</v>
      </c>
      <c r="C72" s="105">
        <v>4207.5732099999996</v>
      </c>
      <c r="D72" s="1"/>
      <c r="E72" s="1"/>
      <c r="F72" s="1"/>
      <c r="G72" s="1"/>
      <c r="H72" s="1"/>
      <c r="I72" s="1"/>
      <c r="J72" s="1"/>
      <c r="K72" s="1"/>
      <c r="L72" s="1"/>
      <c r="M72" s="1"/>
      <c r="N72" s="1"/>
      <c r="O72" s="1"/>
      <c r="P72" s="1"/>
      <c r="Q72" s="1"/>
      <c r="R72" s="1"/>
      <c r="S72" s="1"/>
      <c r="T72" s="1"/>
      <c r="U72" s="1"/>
    </row>
    <row r="73" spans="1:21">
      <c r="A73" s="17" t="s">
        <v>74</v>
      </c>
      <c r="B73" s="105">
        <v>0</v>
      </c>
      <c r="C73" s="105">
        <v>0</v>
      </c>
      <c r="D73" s="1"/>
      <c r="E73" s="1"/>
      <c r="F73" s="1"/>
      <c r="G73" s="1"/>
      <c r="H73" s="1"/>
      <c r="I73" s="1"/>
      <c r="J73" s="1"/>
      <c r="K73" s="1"/>
      <c r="L73" s="1"/>
      <c r="M73" s="1"/>
      <c r="N73" s="1"/>
      <c r="O73" s="1"/>
      <c r="P73" s="1"/>
      <c r="Q73" s="1"/>
      <c r="R73" s="1"/>
      <c r="S73" s="1"/>
      <c r="T73" s="1"/>
      <c r="U73" s="1"/>
    </row>
    <row r="74" spans="1:21">
      <c r="A74" s="17" t="s">
        <v>75</v>
      </c>
      <c r="B74" s="105">
        <v>-280.95491999999996</v>
      </c>
      <c r="C74" s="105">
        <v>-280.95491999999996</v>
      </c>
      <c r="D74" s="1"/>
      <c r="E74" s="1"/>
      <c r="F74" s="1"/>
      <c r="G74" s="1"/>
      <c r="H74" s="1"/>
      <c r="I74" s="1"/>
      <c r="J74" s="1"/>
      <c r="K74" s="1"/>
      <c r="L74" s="1"/>
      <c r="M74" s="1"/>
      <c r="N74" s="1"/>
      <c r="O74" s="1"/>
      <c r="P74" s="1"/>
      <c r="Q74" s="1"/>
      <c r="R74" s="1"/>
      <c r="S74" s="1"/>
      <c r="T74" s="1"/>
      <c r="U74" s="1"/>
    </row>
    <row r="75" spans="1:21">
      <c r="A75" s="15" t="s">
        <v>76</v>
      </c>
      <c r="B75" s="106">
        <v>19657.863300000001</v>
      </c>
      <c r="C75" s="106">
        <v>19657.863300000001</v>
      </c>
      <c r="D75" s="1"/>
      <c r="E75" s="1"/>
      <c r="F75" s="1"/>
      <c r="G75" s="1"/>
      <c r="H75" s="1"/>
      <c r="I75" s="1"/>
      <c r="J75" s="1"/>
      <c r="K75" s="1"/>
      <c r="L75" s="1"/>
      <c r="M75" s="1"/>
      <c r="N75" s="1"/>
      <c r="O75" s="1"/>
      <c r="P75" s="1"/>
      <c r="Q75" s="1"/>
      <c r="R75" s="1"/>
      <c r="S75" s="1"/>
      <c r="T75" s="1"/>
      <c r="U75" s="1"/>
    </row>
    <row r="76" spans="1:21">
      <c r="A76" s="17" t="s">
        <v>77</v>
      </c>
      <c r="B76" s="105">
        <v>0</v>
      </c>
      <c r="C76" s="105">
        <v>0</v>
      </c>
      <c r="D76" s="1"/>
      <c r="E76" s="1"/>
      <c r="F76" s="1"/>
      <c r="G76" s="1"/>
      <c r="H76" s="1"/>
      <c r="I76" s="1"/>
      <c r="J76" s="1"/>
      <c r="K76" s="1"/>
      <c r="L76" s="1"/>
      <c r="M76" s="1"/>
      <c r="N76" s="1"/>
      <c r="O76" s="1"/>
      <c r="P76" s="1"/>
      <c r="Q76" s="1"/>
      <c r="R76" s="1"/>
      <c r="S76" s="1"/>
      <c r="T76" s="1"/>
      <c r="U76" s="1"/>
    </row>
    <row r="77" spans="1:21">
      <c r="A77" s="17" t="s">
        <v>78</v>
      </c>
      <c r="B77" s="105">
        <v>60786.076439999997</v>
      </c>
      <c r="C77" s="105">
        <v>60786.076439999997</v>
      </c>
      <c r="D77" s="1"/>
      <c r="E77" s="1"/>
      <c r="F77" s="1"/>
      <c r="G77" s="1"/>
      <c r="H77" s="1"/>
      <c r="I77" s="1"/>
      <c r="J77" s="1"/>
      <c r="K77" s="1"/>
      <c r="L77" s="1"/>
      <c r="M77" s="1"/>
      <c r="N77" s="1"/>
      <c r="O77" s="1"/>
      <c r="P77" s="1"/>
      <c r="Q77" s="1"/>
      <c r="R77" s="1"/>
      <c r="S77" s="1"/>
      <c r="T77" s="1"/>
      <c r="U77" s="1"/>
    </row>
    <row r="78" spans="1:21">
      <c r="A78" s="17" t="s">
        <v>79</v>
      </c>
      <c r="B78" s="105">
        <v>0</v>
      </c>
      <c r="C78" s="105">
        <v>0</v>
      </c>
      <c r="D78" s="1"/>
      <c r="E78" s="1"/>
      <c r="F78" s="1"/>
      <c r="G78" s="1"/>
      <c r="H78" s="1"/>
      <c r="I78" s="1"/>
      <c r="J78" s="1"/>
      <c r="K78" s="1"/>
      <c r="L78" s="1"/>
      <c r="M78" s="1"/>
      <c r="N78" s="1"/>
      <c r="O78" s="1"/>
      <c r="P78" s="1"/>
      <c r="Q78" s="1"/>
      <c r="R78" s="1"/>
      <c r="S78" s="1"/>
      <c r="T78" s="1"/>
      <c r="U78" s="1"/>
    </row>
    <row r="79" spans="1:21">
      <c r="A79" s="17" t="s">
        <v>80</v>
      </c>
      <c r="B79" s="105">
        <v>0</v>
      </c>
      <c r="C79" s="105">
        <v>0</v>
      </c>
      <c r="D79" s="1"/>
      <c r="E79" s="1"/>
      <c r="F79" s="1"/>
      <c r="G79" s="1"/>
      <c r="H79" s="1"/>
      <c r="I79" s="1"/>
      <c r="J79" s="1"/>
      <c r="K79" s="1"/>
      <c r="L79" s="1"/>
      <c r="M79" s="1"/>
      <c r="N79" s="1"/>
      <c r="O79" s="1"/>
      <c r="P79" s="1"/>
      <c r="Q79" s="1"/>
      <c r="R79" s="1"/>
      <c r="S79" s="1"/>
      <c r="T79" s="1"/>
      <c r="U79" s="1"/>
    </row>
    <row r="80" spans="1:21">
      <c r="A80" s="17" t="s">
        <v>81</v>
      </c>
      <c r="B80" s="105">
        <v>-41128.21314</v>
      </c>
      <c r="C80" s="105">
        <v>-41128.21314</v>
      </c>
      <c r="D80" s="1"/>
      <c r="E80" s="1"/>
      <c r="F80" s="1"/>
      <c r="G80" s="1"/>
      <c r="H80" s="1"/>
      <c r="I80" s="1"/>
      <c r="J80" s="1"/>
      <c r="K80" s="1"/>
      <c r="L80" s="1"/>
      <c r="M80" s="1"/>
      <c r="N80" s="1"/>
      <c r="O80" s="1"/>
      <c r="P80" s="1"/>
      <c r="Q80" s="1"/>
      <c r="R80" s="1"/>
      <c r="S80" s="1"/>
      <c r="T80" s="1"/>
      <c r="U80" s="1"/>
    </row>
    <row r="81" spans="1:21">
      <c r="A81" s="15" t="s">
        <v>82</v>
      </c>
      <c r="B81" s="106">
        <v>1100718.82571</v>
      </c>
      <c r="C81" s="106">
        <v>1100718.82571</v>
      </c>
      <c r="D81" s="1"/>
      <c r="E81" s="1"/>
      <c r="F81" s="1"/>
      <c r="G81" s="1"/>
      <c r="H81" s="1"/>
      <c r="I81" s="1"/>
      <c r="J81" s="1"/>
      <c r="K81" s="1"/>
      <c r="L81" s="1"/>
      <c r="M81" s="1"/>
      <c r="N81" s="1"/>
      <c r="O81" s="1"/>
      <c r="P81" s="1"/>
      <c r="Q81" s="1"/>
      <c r="R81" s="1"/>
      <c r="S81" s="1"/>
      <c r="T81" s="1"/>
      <c r="U81" s="1"/>
    </row>
    <row r="82" spans="1:21">
      <c r="A82" s="17" t="s">
        <v>19</v>
      </c>
      <c r="B82" s="105">
        <v>0</v>
      </c>
      <c r="C82" s="105">
        <v>0</v>
      </c>
      <c r="D82" s="1"/>
      <c r="E82" s="1"/>
      <c r="F82" s="1"/>
      <c r="G82" s="1"/>
      <c r="H82" s="1"/>
      <c r="I82" s="1"/>
      <c r="J82" s="1"/>
      <c r="K82" s="1"/>
      <c r="L82" s="1"/>
      <c r="M82" s="1"/>
      <c r="N82" s="1"/>
      <c r="O82" s="1"/>
      <c r="P82" s="1"/>
      <c r="Q82" s="1"/>
      <c r="R82" s="1"/>
      <c r="S82" s="1"/>
      <c r="T82" s="1"/>
      <c r="U82" s="1"/>
    </row>
    <row r="83" spans="1:21">
      <c r="A83" s="17" t="s">
        <v>20</v>
      </c>
      <c r="B83" s="105">
        <v>545878.20328000002</v>
      </c>
      <c r="C83" s="105">
        <v>545878.20328000002</v>
      </c>
      <c r="D83" s="1"/>
      <c r="E83" s="1"/>
      <c r="F83" s="1"/>
      <c r="G83" s="1"/>
      <c r="H83" s="1"/>
      <c r="I83" s="1"/>
      <c r="J83" s="1"/>
      <c r="K83" s="1"/>
      <c r="L83" s="1"/>
      <c r="M83" s="1"/>
      <c r="N83" s="1"/>
      <c r="O83" s="1"/>
      <c r="P83" s="1"/>
      <c r="Q83" s="1"/>
      <c r="R83" s="1"/>
      <c r="S83" s="1"/>
      <c r="T83" s="1"/>
      <c r="U83" s="1"/>
    </row>
    <row r="84" spans="1:21">
      <c r="A84" s="17" t="s">
        <v>21</v>
      </c>
      <c r="B84" s="105">
        <v>0</v>
      </c>
      <c r="C84" s="105">
        <v>0</v>
      </c>
      <c r="D84" s="1"/>
      <c r="E84" s="1"/>
      <c r="F84" s="1"/>
      <c r="G84" s="1"/>
      <c r="H84" s="1"/>
      <c r="I84" s="1"/>
      <c r="J84" s="1"/>
      <c r="K84" s="1"/>
      <c r="L84" s="1"/>
      <c r="M84" s="1"/>
      <c r="N84" s="1"/>
      <c r="O84" s="1"/>
      <c r="P84" s="1"/>
      <c r="Q84" s="1"/>
      <c r="R84" s="1"/>
      <c r="S84" s="1"/>
      <c r="T84" s="1"/>
      <c r="U84" s="1"/>
    </row>
    <row r="85" spans="1:21">
      <c r="A85" s="17" t="s">
        <v>22</v>
      </c>
      <c r="B85" s="105">
        <v>0</v>
      </c>
      <c r="C85" s="105">
        <v>0</v>
      </c>
      <c r="D85" s="1"/>
      <c r="E85" s="1"/>
      <c r="F85" s="1"/>
      <c r="G85" s="1"/>
      <c r="H85" s="1"/>
      <c r="I85" s="1"/>
      <c r="J85" s="1"/>
      <c r="K85" s="1"/>
      <c r="L85" s="1"/>
      <c r="M85" s="1"/>
      <c r="N85" s="1"/>
      <c r="O85" s="1"/>
      <c r="P85" s="1"/>
      <c r="Q85" s="1"/>
      <c r="R85" s="1"/>
      <c r="S85" s="1"/>
      <c r="T85" s="1"/>
      <c r="U85" s="1"/>
    </row>
    <row r="86" spans="1:21">
      <c r="A86" s="17" t="s">
        <v>83</v>
      </c>
      <c r="B86" s="105">
        <v>65697.383000000002</v>
      </c>
      <c r="C86" s="105">
        <v>65697.383000000002</v>
      </c>
      <c r="D86" s="1"/>
      <c r="E86" s="1"/>
      <c r="F86" s="1"/>
      <c r="G86" s="1"/>
      <c r="H86" s="1"/>
      <c r="I86" s="1"/>
      <c r="J86" s="1"/>
      <c r="K86" s="1"/>
      <c r="L86" s="1"/>
      <c r="M86" s="1"/>
      <c r="N86" s="1"/>
      <c r="O86" s="1"/>
      <c r="P86" s="1"/>
      <c r="Q86" s="1"/>
      <c r="R86" s="1"/>
      <c r="S86" s="1"/>
      <c r="T86" s="1"/>
      <c r="U86" s="1"/>
    </row>
    <row r="87" spans="1:21">
      <c r="A87" s="17" t="s">
        <v>23</v>
      </c>
      <c r="B87" s="105">
        <v>26040.221260000002</v>
      </c>
      <c r="C87" s="105">
        <v>26040.221260000002</v>
      </c>
      <c r="D87" s="1"/>
      <c r="E87" s="1"/>
      <c r="F87" s="1"/>
      <c r="G87" s="1"/>
      <c r="H87" s="1"/>
      <c r="I87" s="1"/>
      <c r="J87" s="1"/>
      <c r="K87" s="1"/>
      <c r="L87" s="1"/>
      <c r="M87" s="1"/>
      <c r="N87" s="1"/>
      <c r="O87" s="1"/>
      <c r="P87" s="1"/>
      <c r="Q87" s="1"/>
      <c r="R87" s="1"/>
      <c r="S87" s="1"/>
      <c r="T87" s="1"/>
      <c r="U87" s="1"/>
    </row>
    <row r="88" spans="1:21">
      <c r="A88" s="17" t="s">
        <v>24</v>
      </c>
      <c r="B88" s="105">
        <v>368875.51725999999</v>
      </c>
      <c r="C88" s="105">
        <v>368875.51725999999</v>
      </c>
      <c r="D88" s="1"/>
      <c r="E88" s="1"/>
      <c r="F88" s="1"/>
      <c r="G88" s="1"/>
      <c r="H88" s="1"/>
      <c r="I88" s="1"/>
      <c r="J88" s="1"/>
      <c r="K88" s="1"/>
      <c r="L88" s="1"/>
      <c r="M88" s="1"/>
      <c r="N88" s="1"/>
      <c r="O88" s="1"/>
      <c r="P88" s="1"/>
      <c r="Q88" s="1"/>
      <c r="R88" s="1"/>
      <c r="S88" s="1"/>
      <c r="T88" s="1"/>
      <c r="U88" s="1"/>
    </row>
    <row r="89" spans="1:21">
      <c r="A89" s="17" t="s">
        <v>84</v>
      </c>
      <c r="B89" s="105">
        <v>95483.015520000001</v>
      </c>
      <c r="C89" s="105">
        <v>95483.015520000001</v>
      </c>
      <c r="D89" s="1"/>
      <c r="E89" s="1"/>
      <c r="F89" s="1"/>
      <c r="G89" s="1"/>
      <c r="H89" s="1"/>
      <c r="I89" s="1"/>
      <c r="J89" s="1"/>
      <c r="K89" s="1"/>
      <c r="L89" s="1"/>
      <c r="M89" s="1"/>
      <c r="N89" s="1"/>
      <c r="O89" s="1"/>
      <c r="P89" s="1"/>
      <c r="Q89" s="1"/>
      <c r="R89" s="1"/>
      <c r="S89" s="1"/>
      <c r="T89" s="1"/>
      <c r="U89" s="1"/>
    </row>
    <row r="90" spans="1:21">
      <c r="A90" s="17" t="s">
        <v>85</v>
      </c>
      <c r="B90" s="105">
        <v>-1255.5146100000002</v>
      </c>
      <c r="C90" s="105">
        <v>-1255.5146100000002</v>
      </c>
      <c r="D90" s="1"/>
      <c r="E90" s="1"/>
      <c r="F90" s="1"/>
      <c r="G90" s="1"/>
      <c r="H90" s="1"/>
      <c r="I90" s="1"/>
      <c r="J90" s="1"/>
      <c r="K90" s="1"/>
      <c r="L90" s="1"/>
      <c r="M90" s="1"/>
      <c r="N90" s="1"/>
      <c r="O90" s="1"/>
      <c r="P90" s="1"/>
      <c r="Q90" s="1"/>
      <c r="R90" s="1"/>
      <c r="S90" s="1"/>
      <c r="T90" s="1"/>
      <c r="U90" s="1"/>
    </row>
    <row r="91" spans="1:21">
      <c r="A91" s="15" t="s">
        <v>86</v>
      </c>
      <c r="B91" s="106">
        <v>46533.081890000001</v>
      </c>
      <c r="C91" s="106">
        <v>46533.081890000001</v>
      </c>
      <c r="D91" s="1"/>
      <c r="E91" s="1"/>
      <c r="F91" s="1"/>
      <c r="G91" s="1"/>
      <c r="H91" s="1"/>
      <c r="I91" s="1"/>
      <c r="J91" s="1"/>
      <c r="K91" s="1"/>
      <c r="L91" s="1"/>
      <c r="M91" s="1"/>
      <c r="N91" s="1"/>
      <c r="O91" s="1"/>
      <c r="P91" s="1"/>
      <c r="Q91" s="1"/>
      <c r="R91" s="1"/>
      <c r="S91" s="1"/>
      <c r="T91" s="1"/>
      <c r="U91" s="1"/>
    </row>
    <row r="92" spans="1:21">
      <c r="A92" s="17" t="s">
        <v>87</v>
      </c>
      <c r="B92" s="105">
        <v>0</v>
      </c>
      <c r="C92" s="105">
        <v>0</v>
      </c>
      <c r="D92" s="1"/>
      <c r="E92" s="1"/>
      <c r="F92" s="1"/>
      <c r="G92" s="1"/>
      <c r="H92" s="1"/>
      <c r="I92" s="1"/>
      <c r="J92" s="1"/>
      <c r="K92" s="1"/>
      <c r="L92" s="1"/>
      <c r="M92" s="1"/>
      <c r="N92" s="1"/>
      <c r="O92" s="1"/>
      <c r="P92" s="1"/>
      <c r="Q92" s="1"/>
      <c r="R92" s="1"/>
      <c r="S92" s="1"/>
      <c r="T92" s="1"/>
      <c r="U92" s="1"/>
    </row>
    <row r="93" spans="1:21">
      <c r="A93" s="17" t="s">
        <v>88</v>
      </c>
      <c r="B93" s="105">
        <v>27651.864229999999</v>
      </c>
      <c r="C93" s="105">
        <v>27651.864229999999</v>
      </c>
      <c r="D93" s="1"/>
      <c r="E93" s="1"/>
      <c r="F93" s="1"/>
      <c r="G93" s="1"/>
      <c r="H93" s="1"/>
      <c r="I93" s="1"/>
      <c r="J93" s="1"/>
      <c r="K93" s="1"/>
      <c r="L93" s="1"/>
      <c r="M93" s="1"/>
      <c r="N93" s="1"/>
      <c r="O93" s="1"/>
      <c r="P93" s="1"/>
      <c r="Q93" s="1"/>
      <c r="R93" s="1"/>
      <c r="S93" s="1"/>
      <c r="T93" s="1"/>
      <c r="U93" s="1"/>
    </row>
    <row r="94" spans="1:21">
      <c r="A94" s="17" t="s">
        <v>89</v>
      </c>
      <c r="B94" s="105">
        <v>4223.8692999999994</v>
      </c>
      <c r="C94" s="105">
        <v>4223.8692999999994</v>
      </c>
      <c r="D94" s="1"/>
      <c r="E94" s="1"/>
      <c r="F94" s="1"/>
      <c r="G94" s="1"/>
      <c r="H94" s="1"/>
      <c r="I94" s="1"/>
      <c r="J94" s="1"/>
      <c r="K94" s="1"/>
      <c r="L94" s="1"/>
      <c r="M94" s="1"/>
      <c r="N94" s="1"/>
      <c r="O94" s="1"/>
      <c r="P94" s="1"/>
      <c r="Q94" s="1"/>
      <c r="R94" s="1"/>
      <c r="S94" s="1"/>
      <c r="T94" s="1"/>
      <c r="U94" s="1"/>
    </row>
    <row r="95" spans="1:21">
      <c r="A95" s="17" t="s">
        <v>90</v>
      </c>
      <c r="B95" s="105">
        <v>3397.5598500000001</v>
      </c>
      <c r="C95" s="105">
        <v>3397.5598500000001</v>
      </c>
      <c r="D95" s="1"/>
      <c r="E95" s="1"/>
      <c r="F95" s="1"/>
      <c r="G95" s="1"/>
      <c r="H95" s="1"/>
      <c r="I95" s="1"/>
      <c r="J95" s="1"/>
      <c r="K95" s="1"/>
      <c r="L95" s="1"/>
      <c r="M95" s="1"/>
      <c r="N95" s="1"/>
      <c r="O95" s="1"/>
      <c r="P95" s="1"/>
      <c r="Q95" s="1"/>
      <c r="R95" s="1"/>
      <c r="S95" s="1"/>
      <c r="T95" s="1"/>
      <c r="U95" s="1"/>
    </row>
    <row r="96" spans="1:21">
      <c r="A96" s="17" t="s">
        <v>91</v>
      </c>
      <c r="B96" s="105">
        <v>6184.0928099999992</v>
      </c>
      <c r="C96" s="105">
        <v>6184.0928099999992</v>
      </c>
      <c r="D96" s="1"/>
      <c r="E96" s="1"/>
      <c r="F96" s="1"/>
      <c r="G96" s="1"/>
      <c r="H96" s="1"/>
      <c r="I96" s="1"/>
      <c r="J96" s="1"/>
      <c r="K96" s="1"/>
      <c r="L96" s="1"/>
      <c r="M96" s="1"/>
      <c r="N96" s="1"/>
      <c r="O96" s="1"/>
      <c r="P96" s="1"/>
      <c r="Q96" s="1"/>
      <c r="R96" s="1"/>
      <c r="S96" s="1"/>
      <c r="T96" s="1"/>
      <c r="U96" s="1"/>
    </row>
    <row r="97" spans="1:21">
      <c r="A97" s="17" t="s">
        <v>92</v>
      </c>
      <c r="B97" s="105">
        <v>5074.6665899999998</v>
      </c>
      <c r="C97" s="105">
        <v>5074.6665899999998</v>
      </c>
      <c r="D97" s="1"/>
      <c r="E97" s="1"/>
      <c r="F97" s="1"/>
      <c r="G97" s="1"/>
      <c r="H97" s="1"/>
      <c r="I97" s="1"/>
      <c r="J97" s="1"/>
      <c r="K97" s="1"/>
      <c r="L97" s="1"/>
      <c r="M97" s="1"/>
      <c r="N97" s="1"/>
      <c r="O97" s="1"/>
      <c r="P97" s="1"/>
      <c r="Q97" s="1"/>
      <c r="R97" s="1"/>
      <c r="S97" s="1"/>
      <c r="T97" s="1"/>
      <c r="U97" s="1"/>
    </row>
    <row r="98" spans="1:21">
      <c r="A98" s="17" t="s">
        <v>93</v>
      </c>
      <c r="B98" s="105">
        <v>1.02911</v>
      </c>
      <c r="C98" s="105">
        <v>1.02911</v>
      </c>
      <c r="D98" s="1"/>
      <c r="E98" s="1"/>
      <c r="F98" s="1"/>
      <c r="G98" s="1"/>
      <c r="H98" s="1"/>
      <c r="I98" s="1"/>
      <c r="J98" s="1"/>
      <c r="K98" s="1"/>
      <c r="L98" s="1"/>
      <c r="M98" s="1"/>
      <c r="N98" s="1"/>
      <c r="O98" s="1"/>
      <c r="P98" s="1"/>
      <c r="Q98" s="1"/>
      <c r="R98" s="1"/>
      <c r="S98" s="1"/>
      <c r="T98" s="1"/>
      <c r="U98" s="1"/>
    </row>
    <row r="99" spans="1:21">
      <c r="A99" s="17" t="s">
        <v>94</v>
      </c>
      <c r="B99" s="105">
        <v>0</v>
      </c>
      <c r="C99" s="105">
        <v>0</v>
      </c>
      <c r="D99" s="1"/>
      <c r="E99" s="1"/>
      <c r="F99" s="1"/>
      <c r="G99" s="1"/>
      <c r="H99" s="1"/>
      <c r="I99" s="1"/>
      <c r="J99" s="1"/>
      <c r="K99" s="1"/>
      <c r="L99" s="1"/>
      <c r="M99" s="1"/>
      <c r="N99" s="1"/>
      <c r="O99" s="1"/>
      <c r="P99" s="1"/>
      <c r="Q99" s="1"/>
      <c r="R99" s="1"/>
      <c r="S99" s="1"/>
      <c r="T99" s="1"/>
      <c r="U99" s="1"/>
    </row>
    <row r="100" spans="1:21">
      <c r="A100" s="17" t="s">
        <v>95</v>
      </c>
      <c r="B100" s="105">
        <v>0</v>
      </c>
      <c r="C100" s="105">
        <v>0</v>
      </c>
      <c r="D100" s="1"/>
      <c r="E100" s="1"/>
      <c r="F100" s="1"/>
      <c r="G100" s="1"/>
      <c r="H100" s="1"/>
      <c r="I100" s="1"/>
      <c r="J100" s="1"/>
      <c r="K100" s="1"/>
      <c r="L100" s="1"/>
      <c r="M100" s="1"/>
      <c r="N100" s="1"/>
      <c r="O100" s="1"/>
      <c r="P100" s="1"/>
      <c r="Q100" s="1"/>
      <c r="R100" s="1"/>
      <c r="S100" s="1"/>
      <c r="T100" s="1"/>
      <c r="U100" s="1"/>
    </row>
    <row r="101" spans="1:21">
      <c r="A101" s="15" t="s">
        <v>96</v>
      </c>
      <c r="B101" s="106">
        <v>1525.68849</v>
      </c>
      <c r="C101" s="106">
        <v>1525.68849</v>
      </c>
      <c r="D101" s="1"/>
      <c r="E101" s="1"/>
      <c r="F101" s="1"/>
      <c r="G101" s="1"/>
      <c r="H101" s="1"/>
      <c r="I101" s="1"/>
      <c r="J101" s="1"/>
      <c r="K101" s="1"/>
      <c r="L101" s="1"/>
      <c r="M101" s="1"/>
      <c r="N101" s="1"/>
      <c r="O101" s="1"/>
      <c r="P101" s="1"/>
      <c r="Q101" s="1"/>
      <c r="R101" s="1"/>
      <c r="S101" s="1"/>
      <c r="T101" s="1"/>
      <c r="U101" s="1"/>
    </row>
    <row r="102" spans="1:21">
      <c r="A102" s="17" t="s">
        <v>97</v>
      </c>
      <c r="B102" s="105">
        <v>165.80864000000003</v>
      </c>
      <c r="C102" s="105">
        <v>165.80864000000003</v>
      </c>
      <c r="D102" s="1"/>
      <c r="E102" s="1"/>
      <c r="F102" s="1"/>
      <c r="G102" s="1"/>
      <c r="H102" s="1"/>
      <c r="I102" s="1"/>
      <c r="J102" s="1"/>
      <c r="K102" s="1"/>
      <c r="L102" s="1"/>
      <c r="M102" s="1"/>
      <c r="N102" s="1"/>
      <c r="O102" s="1"/>
      <c r="P102" s="1"/>
      <c r="Q102" s="1"/>
      <c r="R102" s="1"/>
      <c r="S102" s="1"/>
      <c r="T102" s="1"/>
      <c r="U102" s="1"/>
    </row>
    <row r="103" spans="1:21">
      <c r="A103" s="17" t="s">
        <v>98</v>
      </c>
      <c r="B103" s="105">
        <v>278.14100000000002</v>
      </c>
      <c r="C103" s="105">
        <v>278.14100000000002</v>
      </c>
      <c r="D103" s="1"/>
      <c r="E103" s="1"/>
      <c r="F103" s="1"/>
      <c r="G103" s="1"/>
      <c r="H103" s="1"/>
      <c r="I103" s="1"/>
      <c r="J103" s="1"/>
      <c r="K103" s="1"/>
      <c r="L103" s="1"/>
      <c r="M103" s="1"/>
      <c r="N103" s="1"/>
      <c r="O103" s="1"/>
      <c r="P103" s="1"/>
      <c r="Q103" s="1"/>
      <c r="R103" s="1"/>
      <c r="S103" s="1"/>
      <c r="T103" s="1"/>
      <c r="U103" s="1"/>
    </row>
    <row r="104" spans="1:21">
      <c r="A104" s="17" t="s">
        <v>99</v>
      </c>
      <c r="B104" s="105">
        <v>307.58898999999997</v>
      </c>
      <c r="C104" s="105">
        <v>307.58898999999997</v>
      </c>
      <c r="D104" s="1"/>
      <c r="E104" s="1"/>
      <c r="F104" s="1"/>
      <c r="G104" s="1"/>
      <c r="H104" s="1"/>
      <c r="I104" s="1"/>
      <c r="J104" s="1"/>
      <c r="K104" s="1"/>
      <c r="L104" s="1"/>
      <c r="M104" s="1"/>
      <c r="N104" s="1"/>
      <c r="O104" s="1"/>
      <c r="P104" s="1"/>
      <c r="Q104" s="1"/>
      <c r="R104" s="1"/>
      <c r="S104" s="1"/>
      <c r="T104" s="1"/>
      <c r="U104" s="1"/>
    </row>
    <row r="105" spans="1:21">
      <c r="A105" s="19" t="s">
        <v>100</v>
      </c>
      <c r="B105" s="105">
        <v>774.14985999999999</v>
      </c>
      <c r="C105" s="105">
        <v>774.14985999999999</v>
      </c>
      <c r="D105" s="19"/>
      <c r="E105" s="19"/>
      <c r="F105" s="19"/>
      <c r="G105" s="19"/>
      <c r="H105" s="19"/>
      <c r="I105" s="19"/>
      <c r="J105" s="19"/>
      <c r="K105" s="19"/>
      <c r="L105" s="19"/>
      <c r="M105" s="19"/>
      <c r="N105" s="19"/>
      <c r="O105" s="19"/>
      <c r="P105" s="19"/>
      <c r="Q105" s="19"/>
      <c r="R105" s="19"/>
      <c r="S105" s="19"/>
      <c r="T105" s="19"/>
      <c r="U105" s="19"/>
    </row>
    <row r="106" spans="1:21">
      <c r="A106" s="19" t="s">
        <v>101</v>
      </c>
      <c r="B106" s="105">
        <v>0</v>
      </c>
      <c r="C106" s="105">
        <v>0</v>
      </c>
      <c r="D106" s="1"/>
      <c r="E106" s="1"/>
      <c r="F106" s="1"/>
      <c r="G106" s="1"/>
      <c r="H106" s="1"/>
      <c r="I106" s="1"/>
      <c r="J106" s="1"/>
      <c r="K106" s="1"/>
      <c r="L106" s="1"/>
      <c r="M106" s="1"/>
      <c r="N106" s="1"/>
      <c r="O106" s="1"/>
      <c r="P106" s="1"/>
      <c r="Q106" s="1"/>
      <c r="R106" s="1"/>
      <c r="S106" s="1"/>
      <c r="T106" s="1"/>
      <c r="U106" s="1"/>
    </row>
    <row r="107" spans="1:21">
      <c r="A107" s="15" t="s">
        <v>102</v>
      </c>
      <c r="B107" s="106">
        <v>665775.93566999992</v>
      </c>
      <c r="C107" s="106">
        <v>665775.93566999992</v>
      </c>
      <c r="D107" s="1"/>
      <c r="E107" s="1"/>
      <c r="F107" s="1"/>
      <c r="G107" s="1"/>
      <c r="H107" s="1"/>
      <c r="I107" s="1"/>
      <c r="J107" s="1"/>
      <c r="K107" s="1"/>
      <c r="L107" s="1"/>
      <c r="M107" s="1"/>
      <c r="N107" s="1"/>
      <c r="O107" s="1"/>
      <c r="P107" s="1"/>
      <c r="Q107" s="1"/>
      <c r="R107" s="1"/>
      <c r="S107" s="1"/>
      <c r="T107" s="1"/>
      <c r="U107" s="1"/>
    </row>
    <row r="108" spans="1:21">
      <c r="A108" s="17" t="s">
        <v>103</v>
      </c>
      <c r="B108" s="105">
        <v>641851.74384000001</v>
      </c>
      <c r="C108" s="105">
        <v>641851.74384000001</v>
      </c>
      <c r="D108" s="1"/>
      <c r="E108" s="1"/>
      <c r="F108" s="1"/>
      <c r="G108" s="1"/>
      <c r="H108" s="1"/>
      <c r="I108" s="1"/>
      <c r="J108" s="1"/>
      <c r="K108" s="1"/>
      <c r="L108" s="1"/>
      <c r="M108" s="1"/>
      <c r="N108" s="1"/>
      <c r="O108" s="1"/>
      <c r="P108" s="1"/>
      <c r="Q108" s="1"/>
      <c r="R108" s="1"/>
      <c r="S108" s="1"/>
      <c r="T108" s="1"/>
      <c r="U108" s="1"/>
    </row>
    <row r="109" spans="1:21">
      <c r="A109" s="17" t="s">
        <v>104</v>
      </c>
      <c r="B109" s="105">
        <v>0</v>
      </c>
      <c r="C109" s="105">
        <v>0</v>
      </c>
      <c r="D109" s="1"/>
      <c r="E109" s="1"/>
      <c r="F109" s="1"/>
      <c r="G109" s="1"/>
      <c r="H109" s="1"/>
      <c r="I109" s="1"/>
      <c r="J109" s="1"/>
      <c r="K109" s="1"/>
      <c r="L109" s="1"/>
      <c r="M109" s="1"/>
      <c r="N109" s="1"/>
      <c r="O109" s="1"/>
      <c r="P109" s="1"/>
      <c r="Q109" s="1"/>
      <c r="R109" s="1"/>
      <c r="S109" s="1"/>
      <c r="T109" s="1"/>
      <c r="U109" s="1"/>
    </row>
    <row r="110" spans="1:21">
      <c r="A110" s="17" t="s">
        <v>105</v>
      </c>
      <c r="B110" s="105">
        <v>0</v>
      </c>
      <c r="C110" s="105">
        <v>0</v>
      </c>
      <c r="D110" s="1"/>
      <c r="E110" s="1"/>
      <c r="F110" s="1"/>
      <c r="G110" s="1"/>
      <c r="H110" s="1"/>
      <c r="I110" s="1"/>
      <c r="J110" s="1"/>
      <c r="K110" s="1"/>
      <c r="L110" s="1"/>
      <c r="M110" s="1"/>
      <c r="N110" s="1"/>
      <c r="O110" s="1"/>
      <c r="P110" s="1"/>
      <c r="Q110" s="1"/>
      <c r="R110" s="1"/>
      <c r="S110" s="1"/>
      <c r="T110" s="1"/>
      <c r="U110" s="1"/>
    </row>
    <row r="111" spans="1:21">
      <c r="A111" s="19" t="s">
        <v>106</v>
      </c>
      <c r="B111" s="105">
        <v>0</v>
      </c>
      <c r="C111" s="105">
        <v>0</v>
      </c>
      <c r="D111" s="19"/>
      <c r="E111" s="19"/>
      <c r="F111" s="19"/>
      <c r="G111" s="19"/>
      <c r="H111" s="19"/>
      <c r="I111" s="19"/>
      <c r="J111" s="19"/>
      <c r="K111" s="19"/>
      <c r="L111" s="19"/>
      <c r="M111" s="19"/>
      <c r="N111" s="19"/>
      <c r="O111" s="19"/>
      <c r="P111" s="19"/>
      <c r="Q111" s="19"/>
      <c r="R111" s="19"/>
      <c r="S111" s="19"/>
      <c r="T111" s="19"/>
      <c r="U111" s="19"/>
    </row>
    <row r="112" spans="1:21">
      <c r="A112" s="17" t="s">
        <v>107</v>
      </c>
      <c r="B112" s="105">
        <v>60828.517159999996</v>
      </c>
      <c r="C112" s="105">
        <v>60828.517159999996</v>
      </c>
      <c r="D112" s="1"/>
      <c r="E112" s="1"/>
      <c r="F112" s="1"/>
      <c r="G112" s="1"/>
      <c r="H112" s="1"/>
      <c r="I112" s="1"/>
      <c r="J112" s="1"/>
      <c r="K112" s="1"/>
      <c r="L112" s="1"/>
      <c r="M112" s="1"/>
      <c r="N112" s="1"/>
      <c r="O112" s="1"/>
      <c r="P112" s="1"/>
      <c r="Q112" s="1"/>
      <c r="R112" s="1"/>
      <c r="S112" s="1"/>
      <c r="T112" s="1"/>
      <c r="U112" s="1"/>
    </row>
    <row r="113" spans="1:21">
      <c r="A113" s="19" t="s">
        <v>108</v>
      </c>
      <c r="B113" s="105">
        <v>-36904.32533</v>
      </c>
      <c r="C113" s="105">
        <v>-36904.32533</v>
      </c>
      <c r="D113" s="1"/>
      <c r="E113" s="1"/>
      <c r="F113" s="1"/>
      <c r="G113" s="1"/>
      <c r="H113" s="1"/>
      <c r="I113" s="1"/>
      <c r="J113" s="1"/>
      <c r="K113" s="1"/>
      <c r="L113" s="1"/>
      <c r="M113" s="1"/>
      <c r="N113" s="1"/>
      <c r="O113" s="1"/>
      <c r="P113" s="1"/>
      <c r="Q113" s="1"/>
      <c r="R113" s="1"/>
      <c r="S113" s="1"/>
      <c r="T113" s="1"/>
      <c r="U113" s="1"/>
    </row>
    <row r="114" spans="1:21">
      <c r="A114" s="15" t="s">
        <v>109</v>
      </c>
      <c r="B114" s="106">
        <v>8787608.7079099994</v>
      </c>
      <c r="C114" s="106">
        <v>8787608.7079099994</v>
      </c>
      <c r="D114" s="1"/>
      <c r="E114" s="1"/>
      <c r="F114" s="1"/>
      <c r="G114" s="1"/>
      <c r="H114" s="1"/>
      <c r="I114" s="1"/>
      <c r="J114" s="1"/>
      <c r="K114" s="1"/>
      <c r="L114" s="1"/>
      <c r="M114" s="1"/>
      <c r="N114" s="1"/>
      <c r="O114" s="1"/>
      <c r="P114" s="1"/>
      <c r="Q114" s="1"/>
      <c r="R114" s="1"/>
      <c r="S114" s="1"/>
      <c r="T114" s="1"/>
      <c r="U114" s="1"/>
    </row>
    <row r="115" spans="1:21">
      <c r="A115" s="15" t="s">
        <v>110</v>
      </c>
      <c r="B115" s="106">
        <v>1162502.30635</v>
      </c>
      <c r="C115" s="106">
        <v>1162502.30635</v>
      </c>
      <c r="D115" s="1"/>
      <c r="E115" s="1"/>
      <c r="F115" s="1"/>
      <c r="G115" s="1"/>
      <c r="H115" s="1"/>
      <c r="I115" s="1"/>
      <c r="J115" s="1"/>
      <c r="K115" s="1"/>
      <c r="L115" s="1"/>
      <c r="M115" s="1"/>
      <c r="N115" s="1"/>
      <c r="O115" s="1"/>
      <c r="P115" s="1"/>
      <c r="Q115" s="1"/>
      <c r="R115" s="1"/>
      <c r="S115" s="1"/>
      <c r="T115" s="1"/>
      <c r="U115" s="1"/>
    </row>
    <row r="116" spans="1:21">
      <c r="A116" s="17" t="s">
        <v>111</v>
      </c>
      <c r="B116" s="105">
        <v>0</v>
      </c>
      <c r="C116" s="105">
        <v>0</v>
      </c>
      <c r="D116" s="1"/>
      <c r="E116" s="1"/>
      <c r="F116" s="1"/>
      <c r="G116" s="1"/>
      <c r="H116" s="1"/>
      <c r="I116" s="1"/>
      <c r="J116" s="1"/>
      <c r="K116" s="1"/>
      <c r="L116" s="1"/>
      <c r="M116" s="1"/>
      <c r="N116" s="1"/>
      <c r="O116" s="1"/>
      <c r="P116" s="1"/>
      <c r="Q116" s="1"/>
      <c r="R116" s="1"/>
      <c r="S116" s="1"/>
      <c r="T116" s="1"/>
      <c r="U116" s="1"/>
    </row>
    <row r="117" spans="1:21">
      <c r="A117" s="17" t="s">
        <v>112</v>
      </c>
      <c r="B117" s="105">
        <v>0</v>
      </c>
      <c r="C117" s="105">
        <v>0</v>
      </c>
      <c r="D117" s="1"/>
      <c r="E117" s="1"/>
      <c r="F117" s="1"/>
      <c r="G117" s="1"/>
      <c r="H117" s="1"/>
      <c r="I117" s="1"/>
      <c r="J117" s="1"/>
      <c r="K117" s="1"/>
      <c r="L117" s="1"/>
      <c r="M117" s="1"/>
      <c r="N117" s="1"/>
      <c r="O117" s="1"/>
      <c r="P117" s="1"/>
      <c r="Q117" s="1"/>
      <c r="R117" s="1"/>
      <c r="S117" s="1"/>
      <c r="T117" s="1"/>
      <c r="U117" s="1"/>
    </row>
    <row r="118" spans="1:21">
      <c r="A118" s="17" t="s">
        <v>113</v>
      </c>
      <c r="B118" s="105">
        <v>0</v>
      </c>
      <c r="C118" s="105">
        <v>0</v>
      </c>
      <c r="D118" s="1"/>
      <c r="E118" s="1"/>
      <c r="F118" s="1"/>
      <c r="G118" s="1"/>
      <c r="H118" s="1"/>
      <c r="I118" s="1"/>
      <c r="J118" s="1"/>
      <c r="K118" s="1"/>
      <c r="L118" s="1"/>
      <c r="M118" s="1"/>
      <c r="N118" s="1"/>
      <c r="O118" s="1"/>
      <c r="P118" s="1"/>
      <c r="Q118" s="1"/>
      <c r="R118" s="1"/>
      <c r="S118" s="1"/>
      <c r="T118" s="1"/>
      <c r="U118" s="1"/>
    </row>
    <row r="119" spans="1:21">
      <c r="A119" s="17" t="s">
        <v>114</v>
      </c>
      <c r="B119" s="105">
        <v>0</v>
      </c>
      <c r="C119" s="105">
        <v>0</v>
      </c>
      <c r="D119" s="1"/>
      <c r="E119" s="1"/>
      <c r="F119" s="1"/>
      <c r="G119" s="1"/>
      <c r="H119" s="1"/>
      <c r="I119" s="1"/>
      <c r="J119" s="1"/>
      <c r="K119" s="1"/>
      <c r="L119" s="1"/>
      <c r="M119" s="1"/>
      <c r="N119" s="1"/>
      <c r="O119" s="1"/>
      <c r="P119" s="1"/>
      <c r="Q119" s="1"/>
      <c r="R119" s="1"/>
      <c r="S119" s="1"/>
      <c r="T119" s="1"/>
      <c r="U119" s="1"/>
    </row>
    <row r="120" spans="1:21">
      <c r="A120" s="17" t="s">
        <v>115</v>
      </c>
      <c r="B120" s="105">
        <v>0</v>
      </c>
      <c r="C120" s="105">
        <v>0</v>
      </c>
      <c r="D120" s="1"/>
      <c r="E120" s="1"/>
      <c r="F120" s="1"/>
      <c r="G120" s="1"/>
      <c r="H120" s="1"/>
      <c r="I120" s="1"/>
      <c r="J120" s="1"/>
      <c r="K120" s="1"/>
      <c r="L120" s="1"/>
      <c r="M120" s="1"/>
      <c r="N120" s="1"/>
      <c r="O120" s="1"/>
      <c r="P120" s="1"/>
      <c r="Q120" s="1"/>
      <c r="R120" s="1"/>
      <c r="S120" s="1"/>
      <c r="T120" s="1"/>
      <c r="U120" s="1"/>
    </row>
    <row r="121" spans="1:21">
      <c r="A121" s="18" t="s">
        <v>116</v>
      </c>
      <c r="B121" s="105">
        <v>0</v>
      </c>
      <c r="C121" s="105">
        <v>0</v>
      </c>
      <c r="D121" s="1"/>
      <c r="E121" s="1"/>
      <c r="F121" s="1"/>
      <c r="G121" s="1"/>
      <c r="H121" s="1"/>
      <c r="I121" s="1"/>
      <c r="J121" s="1"/>
      <c r="K121" s="1"/>
      <c r="L121" s="1"/>
      <c r="M121" s="1"/>
      <c r="N121" s="1"/>
      <c r="O121" s="1"/>
      <c r="P121" s="1"/>
      <c r="Q121" s="1"/>
      <c r="R121" s="1"/>
      <c r="S121" s="1"/>
      <c r="T121" s="1"/>
      <c r="U121" s="1"/>
    </row>
    <row r="122" spans="1:21">
      <c r="A122" s="19" t="s">
        <v>117</v>
      </c>
      <c r="B122" s="105">
        <v>0</v>
      </c>
      <c r="C122" s="105">
        <v>0</v>
      </c>
      <c r="D122" s="1"/>
      <c r="E122" s="1"/>
      <c r="F122" s="1"/>
      <c r="G122" s="1"/>
      <c r="H122" s="1"/>
      <c r="I122" s="1"/>
      <c r="J122" s="1"/>
      <c r="K122" s="1"/>
      <c r="L122" s="1"/>
      <c r="M122" s="1"/>
      <c r="N122" s="1"/>
      <c r="O122" s="1"/>
      <c r="P122" s="1"/>
      <c r="Q122" s="1"/>
      <c r="R122" s="1"/>
      <c r="S122" s="1"/>
      <c r="T122" s="1"/>
      <c r="U122" s="1"/>
    </row>
    <row r="123" spans="1:21">
      <c r="A123" s="19" t="s">
        <v>118</v>
      </c>
      <c r="B123" s="105">
        <v>0</v>
      </c>
      <c r="C123" s="105">
        <v>0</v>
      </c>
      <c r="D123" s="1"/>
      <c r="E123" s="1"/>
      <c r="F123" s="1"/>
      <c r="G123" s="1"/>
      <c r="H123" s="1"/>
      <c r="I123" s="1"/>
      <c r="J123" s="1"/>
      <c r="K123" s="1"/>
      <c r="L123" s="1"/>
      <c r="M123" s="1"/>
      <c r="N123" s="1"/>
      <c r="O123" s="1"/>
      <c r="P123" s="1"/>
      <c r="Q123" s="1"/>
      <c r="R123" s="1"/>
      <c r="S123" s="1"/>
      <c r="T123" s="1"/>
      <c r="U123" s="1"/>
    </row>
    <row r="124" spans="1:21">
      <c r="A124" s="19" t="s">
        <v>119</v>
      </c>
      <c r="B124" s="105">
        <v>0</v>
      </c>
      <c r="C124" s="105">
        <v>0</v>
      </c>
      <c r="D124" s="1"/>
      <c r="E124" s="1"/>
      <c r="F124" s="1"/>
      <c r="G124" s="1"/>
      <c r="H124" s="1"/>
      <c r="I124" s="1"/>
      <c r="J124" s="1"/>
      <c r="K124" s="1"/>
      <c r="L124" s="1"/>
      <c r="M124" s="1"/>
      <c r="N124" s="1"/>
      <c r="O124" s="1"/>
      <c r="P124" s="1"/>
      <c r="Q124" s="1"/>
      <c r="R124" s="1"/>
      <c r="S124" s="1"/>
      <c r="T124" s="1"/>
      <c r="U124" s="1"/>
    </row>
    <row r="125" spans="1:21">
      <c r="A125" s="19" t="s">
        <v>120</v>
      </c>
      <c r="B125" s="105">
        <v>0</v>
      </c>
      <c r="C125" s="105">
        <v>0</v>
      </c>
      <c r="D125" s="1"/>
      <c r="E125" s="1"/>
      <c r="F125" s="1"/>
      <c r="G125" s="1"/>
      <c r="H125" s="1"/>
      <c r="I125" s="1"/>
      <c r="J125" s="1"/>
      <c r="K125" s="1"/>
      <c r="L125" s="1"/>
      <c r="M125" s="1"/>
      <c r="N125" s="1"/>
      <c r="O125" s="1"/>
      <c r="P125" s="1"/>
      <c r="Q125" s="1"/>
      <c r="R125" s="1"/>
      <c r="S125" s="1"/>
      <c r="T125" s="1"/>
      <c r="U125" s="1"/>
    </row>
    <row r="126" spans="1:21">
      <c r="A126" s="19" t="s">
        <v>121</v>
      </c>
      <c r="B126" s="105">
        <v>0</v>
      </c>
      <c r="C126" s="105">
        <v>0</v>
      </c>
      <c r="D126" s="1"/>
      <c r="E126" s="1"/>
      <c r="F126" s="1"/>
      <c r="G126" s="1"/>
      <c r="H126" s="1"/>
      <c r="I126" s="1"/>
      <c r="J126" s="1"/>
      <c r="K126" s="1"/>
      <c r="L126" s="1"/>
      <c r="M126" s="1"/>
      <c r="N126" s="1"/>
      <c r="O126" s="1"/>
      <c r="P126" s="1"/>
      <c r="Q126" s="1"/>
      <c r="R126" s="1"/>
      <c r="S126" s="1"/>
      <c r="T126" s="1"/>
      <c r="U126" s="1"/>
    </row>
    <row r="127" spans="1:21">
      <c r="A127" s="20" t="s">
        <v>122</v>
      </c>
      <c r="B127" s="105">
        <v>0</v>
      </c>
      <c r="C127" s="105">
        <v>0</v>
      </c>
      <c r="D127" s="1"/>
      <c r="E127" s="1"/>
      <c r="F127" s="1"/>
      <c r="G127" s="1"/>
      <c r="H127" s="1"/>
      <c r="I127" s="1"/>
      <c r="J127" s="1"/>
      <c r="K127" s="1"/>
      <c r="L127" s="1"/>
      <c r="M127" s="1"/>
      <c r="N127" s="1"/>
      <c r="O127" s="1"/>
      <c r="P127" s="1"/>
      <c r="Q127" s="1"/>
      <c r="R127" s="1"/>
      <c r="S127" s="1"/>
      <c r="T127" s="1"/>
      <c r="U127" s="1"/>
    </row>
    <row r="128" spans="1:21">
      <c r="A128" s="21" t="s">
        <v>123</v>
      </c>
      <c r="B128" s="105">
        <v>0</v>
      </c>
      <c r="C128" s="105">
        <v>0</v>
      </c>
      <c r="D128" s="1"/>
      <c r="E128" s="1"/>
      <c r="F128" s="1"/>
      <c r="G128" s="1"/>
      <c r="H128" s="1"/>
      <c r="I128" s="1"/>
      <c r="J128" s="1"/>
      <c r="K128" s="1"/>
      <c r="L128" s="1"/>
      <c r="M128" s="1"/>
      <c r="N128" s="1"/>
      <c r="O128" s="1"/>
      <c r="P128" s="1"/>
      <c r="Q128" s="1"/>
      <c r="R128" s="1"/>
      <c r="S128" s="1"/>
      <c r="T128" s="1"/>
      <c r="U128" s="1"/>
    </row>
    <row r="129" spans="1:21">
      <c r="A129" s="22" t="s">
        <v>124</v>
      </c>
      <c r="B129" s="105">
        <v>2000</v>
      </c>
      <c r="C129" s="105">
        <v>2000</v>
      </c>
      <c r="D129" s="1"/>
      <c r="E129" s="1"/>
      <c r="F129" s="1"/>
      <c r="G129" s="1"/>
      <c r="H129" s="1"/>
      <c r="I129" s="1"/>
      <c r="J129" s="1"/>
      <c r="K129" s="1"/>
      <c r="L129" s="1"/>
      <c r="M129" s="1"/>
      <c r="N129" s="1"/>
      <c r="O129" s="1"/>
      <c r="P129" s="1"/>
      <c r="Q129" s="1"/>
      <c r="R129" s="1"/>
      <c r="S129" s="1"/>
      <c r="T129" s="1"/>
      <c r="U129" s="1"/>
    </row>
    <row r="130" spans="1:21">
      <c r="A130" s="17" t="s">
        <v>125</v>
      </c>
      <c r="B130" s="105">
        <v>1115470.53406</v>
      </c>
      <c r="C130" s="105">
        <v>1115470.53406</v>
      </c>
      <c r="D130" s="1"/>
      <c r="E130" s="1"/>
      <c r="F130" s="1"/>
      <c r="G130" s="1"/>
      <c r="H130" s="1"/>
      <c r="I130" s="1"/>
      <c r="J130" s="1"/>
      <c r="K130" s="1"/>
      <c r="L130" s="1"/>
      <c r="M130" s="1"/>
      <c r="N130" s="1"/>
      <c r="O130" s="1"/>
      <c r="P130" s="1"/>
      <c r="Q130" s="1"/>
      <c r="R130" s="1"/>
      <c r="S130" s="1"/>
      <c r="T130" s="1"/>
      <c r="U130" s="1"/>
    </row>
    <row r="131" spans="1:21">
      <c r="A131" s="17" t="s">
        <v>126</v>
      </c>
      <c r="B131" s="105">
        <v>45031.772290000001</v>
      </c>
      <c r="C131" s="105">
        <v>45031.772290000001</v>
      </c>
      <c r="D131" s="1"/>
      <c r="E131" s="1"/>
      <c r="F131" s="1"/>
      <c r="G131" s="1"/>
      <c r="H131" s="1"/>
      <c r="I131" s="1"/>
      <c r="J131" s="1"/>
      <c r="K131" s="1"/>
      <c r="L131" s="1"/>
      <c r="M131" s="1"/>
      <c r="N131" s="1"/>
      <c r="O131" s="1"/>
      <c r="P131" s="1"/>
      <c r="Q131" s="1"/>
      <c r="R131" s="1"/>
      <c r="S131" s="1"/>
      <c r="T131" s="1"/>
      <c r="U131" s="1"/>
    </row>
    <row r="132" spans="1:21">
      <c r="A132" s="15" t="s">
        <v>127</v>
      </c>
      <c r="B132" s="106">
        <v>0</v>
      </c>
      <c r="C132" s="106">
        <v>0</v>
      </c>
      <c r="D132" s="1"/>
      <c r="E132" s="1"/>
      <c r="F132" s="1"/>
      <c r="G132" s="1"/>
      <c r="H132" s="1"/>
      <c r="I132" s="1"/>
      <c r="J132" s="1"/>
      <c r="K132" s="1"/>
      <c r="L132" s="1"/>
      <c r="M132" s="1"/>
      <c r="N132" s="1"/>
      <c r="O132" s="1"/>
      <c r="P132" s="1"/>
      <c r="Q132" s="1"/>
      <c r="R132" s="1"/>
      <c r="S132" s="1"/>
      <c r="T132" s="1"/>
      <c r="U132" s="1"/>
    </row>
    <row r="133" spans="1:21">
      <c r="A133" s="15" t="s">
        <v>128</v>
      </c>
      <c r="B133" s="106">
        <v>3461042.48141</v>
      </c>
      <c r="C133" s="106">
        <v>3461042.48141</v>
      </c>
      <c r="D133" s="1"/>
      <c r="E133" s="1"/>
      <c r="F133" s="1"/>
      <c r="G133" s="1"/>
      <c r="H133" s="1"/>
      <c r="I133" s="1"/>
      <c r="J133" s="1"/>
      <c r="K133" s="1"/>
      <c r="L133" s="1"/>
      <c r="M133" s="1"/>
      <c r="N133" s="1"/>
      <c r="O133" s="1"/>
      <c r="P133" s="1"/>
      <c r="Q133" s="1"/>
      <c r="R133" s="1"/>
      <c r="S133" s="1"/>
      <c r="T133" s="1"/>
      <c r="U133" s="1"/>
    </row>
    <row r="134" spans="1:21">
      <c r="A134" s="17" t="s">
        <v>129</v>
      </c>
      <c r="B134" s="105">
        <v>0</v>
      </c>
      <c r="C134" s="105">
        <v>0</v>
      </c>
      <c r="D134" s="1"/>
      <c r="E134" s="1"/>
      <c r="F134" s="1"/>
      <c r="G134" s="1"/>
      <c r="H134" s="1"/>
      <c r="I134" s="1"/>
      <c r="J134" s="1"/>
      <c r="K134" s="1"/>
      <c r="L134" s="1"/>
      <c r="M134" s="1"/>
      <c r="N134" s="1"/>
      <c r="O134" s="1"/>
      <c r="P134" s="1"/>
      <c r="Q134" s="1"/>
      <c r="R134" s="1"/>
      <c r="S134" s="1"/>
      <c r="T134" s="1"/>
      <c r="U134" s="1"/>
    </row>
    <row r="135" spans="1:21">
      <c r="A135" s="17" t="s">
        <v>130</v>
      </c>
      <c r="B135" s="105">
        <v>0</v>
      </c>
      <c r="C135" s="105">
        <v>0</v>
      </c>
      <c r="D135" s="1"/>
      <c r="E135" s="1"/>
      <c r="F135" s="1"/>
      <c r="G135" s="1"/>
      <c r="H135" s="1"/>
      <c r="I135" s="1"/>
      <c r="J135" s="1"/>
      <c r="K135" s="1"/>
      <c r="L135" s="1"/>
      <c r="M135" s="1"/>
      <c r="N135" s="1"/>
      <c r="O135" s="1"/>
      <c r="P135" s="1"/>
      <c r="Q135" s="1"/>
      <c r="R135" s="1"/>
      <c r="S135" s="1"/>
      <c r="T135" s="1"/>
      <c r="U135" s="1"/>
    </row>
    <row r="136" spans="1:21">
      <c r="A136" s="17" t="s">
        <v>131</v>
      </c>
      <c r="B136" s="105">
        <v>0</v>
      </c>
      <c r="C136" s="105">
        <v>0</v>
      </c>
      <c r="D136" s="1"/>
      <c r="E136" s="1"/>
      <c r="F136" s="1"/>
      <c r="G136" s="1"/>
      <c r="H136" s="1"/>
      <c r="I136" s="1"/>
      <c r="J136" s="1"/>
      <c r="K136" s="1"/>
      <c r="L136" s="1"/>
      <c r="M136" s="1"/>
      <c r="N136" s="1"/>
      <c r="O136" s="1"/>
      <c r="P136" s="1"/>
      <c r="Q136" s="1"/>
      <c r="R136" s="1"/>
      <c r="S136" s="1"/>
      <c r="T136" s="1"/>
      <c r="U136" s="1"/>
    </row>
    <row r="137" spans="1:21">
      <c r="A137" s="17" t="s">
        <v>132</v>
      </c>
      <c r="B137" s="105">
        <v>0</v>
      </c>
      <c r="C137" s="105">
        <v>0</v>
      </c>
      <c r="D137" s="1"/>
      <c r="E137" s="1"/>
      <c r="F137" s="1"/>
      <c r="G137" s="1"/>
      <c r="H137" s="1"/>
      <c r="I137" s="1"/>
      <c r="J137" s="1"/>
      <c r="K137" s="1"/>
      <c r="L137" s="1"/>
      <c r="M137" s="1"/>
      <c r="N137" s="1"/>
      <c r="O137" s="1"/>
      <c r="P137" s="1"/>
      <c r="Q137" s="1"/>
      <c r="R137" s="1"/>
      <c r="S137" s="1"/>
      <c r="T137" s="1"/>
      <c r="U137" s="1"/>
    </row>
    <row r="138" spans="1:21">
      <c r="A138" s="17" t="s">
        <v>133</v>
      </c>
      <c r="B138" s="105">
        <v>3232700</v>
      </c>
      <c r="C138" s="105">
        <v>3232700</v>
      </c>
      <c r="D138" s="1"/>
      <c r="E138" s="1"/>
      <c r="F138" s="1"/>
      <c r="G138" s="1"/>
      <c r="H138" s="1"/>
      <c r="I138" s="1"/>
      <c r="J138" s="1"/>
      <c r="K138" s="1"/>
      <c r="L138" s="1"/>
      <c r="M138" s="1"/>
      <c r="N138" s="1"/>
      <c r="O138" s="1"/>
      <c r="P138" s="1"/>
      <c r="Q138" s="1"/>
      <c r="R138" s="1"/>
      <c r="S138" s="1"/>
      <c r="T138" s="1"/>
      <c r="U138" s="1"/>
    </row>
    <row r="139" spans="1:21">
      <c r="A139" s="17" t="s">
        <v>134</v>
      </c>
      <c r="B139" s="105">
        <v>228342.48141000001</v>
      </c>
      <c r="C139" s="105">
        <v>228342.48141000001</v>
      </c>
      <c r="D139" s="1"/>
      <c r="E139" s="1"/>
      <c r="F139" s="1"/>
      <c r="G139" s="1"/>
      <c r="H139" s="1"/>
      <c r="I139" s="1"/>
      <c r="J139" s="1"/>
      <c r="K139" s="1"/>
      <c r="L139" s="1"/>
      <c r="M139" s="1"/>
      <c r="N139" s="1"/>
      <c r="O139" s="1"/>
      <c r="P139" s="1"/>
      <c r="Q139" s="1"/>
      <c r="R139" s="1"/>
      <c r="S139" s="1"/>
      <c r="T139" s="1"/>
      <c r="U139" s="1"/>
    </row>
    <row r="140" spans="1:21">
      <c r="A140" s="15" t="s">
        <v>135</v>
      </c>
      <c r="B140" s="106">
        <v>3962396.4878600002</v>
      </c>
      <c r="C140" s="106">
        <v>3962396.4878600002</v>
      </c>
      <c r="D140" s="1"/>
      <c r="E140" s="1"/>
      <c r="F140" s="1"/>
      <c r="G140" s="1"/>
      <c r="H140" s="1"/>
      <c r="I140" s="1"/>
      <c r="J140" s="1"/>
      <c r="K140" s="1"/>
      <c r="L140" s="1"/>
      <c r="M140" s="1"/>
      <c r="N140" s="1"/>
      <c r="O140" s="1"/>
      <c r="P140" s="1"/>
      <c r="Q140" s="1"/>
      <c r="R140" s="1"/>
      <c r="S140" s="1"/>
      <c r="T140" s="1"/>
      <c r="U140" s="1"/>
    </row>
    <row r="141" spans="1:21">
      <c r="A141" s="17" t="s">
        <v>136</v>
      </c>
      <c r="B141" s="105">
        <v>0</v>
      </c>
      <c r="C141" s="105">
        <v>0</v>
      </c>
      <c r="D141" s="1"/>
      <c r="E141" s="1"/>
      <c r="F141" s="1"/>
      <c r="G141" s="1"/>
      <c r="H141" s="1"/>
      <c r="I141" s="1"/>
      <c r="J141" s="1"/>
      <c r="K141" s="1"/>
      <c r="L141" s="1"/>
      <c r="M141" s="1"/>
      <c r="N141" s="1"/>
      <c r="O141" s="1"/>
      <c r="P141" s="1"/>
      <c r="Q141" s="1"/>
      <c r="R141" s="1"/>
      <c r="S141" s="1"/>
      <c r="T141" s="1"/>
      <c r="U141" s="1"/>
    </row>
    <row r="142" spans="1:21">
      <c r="A142" s="17" t="s">
        <v>137</v>
      </c>
      <c r="B142" s="105">
        <v>677723.51997999998</v>
      </c>
      <c r="C142" s="105">
        <v>677723.51997999998</v>
      </c>
      <c r="D142" s="1"/>
      <c r="E142" s="1"/>
      <c r="F142" s="1"/>
      <c r="G142" s="1"/>
      <c r="H142" s="1"/>
      <c r="I142" s="1"/>
      <c r="J142" s="1"/>
      <c r="K142" s="1"/>
      <c r="L142" s="1"/>
      <c r="M142" s="1"/>
      <c r="N142" s="1"/>
      <c r="O142" s="1"/>
      <c r="P142" s="1"/>
      <c r="Q142" s="1"/>
      <c r="R142" s="1"/>
      <c r="S142" s="1"/>
      <c r="T142" s="1"/>
      <c r="U142" s="1"/>
    </row>
    <row r="143" spans="1:21">
      <c r="A143" s="17" t="s">
        <v>138</v>
      </c>
      <c r="B143" s="105">
        <v>0</v>
      </c>
      <c r="C143" s="105">
        <v>0</v>
      </c>
      <c r="D143" s="1"/>
      <c r="E143" s="1"/>
      <c r="F143" s="1"/>
      <c r="G143" s="1"/>
      <c r="H143" s="1"/>
      <c r="I143" s="1"/>
      <c r="J143" s="1"/>
      <c r="K143" s="1"/>
      <c r="L143" s="1"/>
      <c r="M143" s="1"/>
      <c r="N143" s="1"/>
      <c r="O143" s="1"/>
      <c r="P143" s="1"/>
      <c r="Q143" s="1"/>
      <c r="R143" s="1"/>
      <c r="S143" s="1"/>
      <c r="T143" s="1"/>
      <c r="U143" s="1"/>
    </row>
    <row r="144" spans="1:21">
      <c r="A144" s="17" t="s">
        <v>139</v>
      </c>
      <c r="B144" s="105">
        <v>0</v>
      </c>
      <c r="C144" s="105">
        <v>0</v>
      </c>
      <c r="D144" s="1"/>
      <c r="E144" s="1"/>
      <c r="F144" s="1"/>
      <c r="G144" s="1"/>
      <c r="H144" s="1"/>
      <c r="I144" s="1"/>
      <c r="J144" s="1"/>
      <c r="K144" s="1"/>
      <c r="L144" s="1"/>
      <c r="M144" s="1"/>
      <c r="N144" s="1"/>
      <c r="O144" s="1"/>
      <c r="P144" s="1"/>
      <c r="Q144" s="1"/>
      <c r="R144" s="1"/>
      <c r="S144" s="1"/>
      <c r="T144" s="1"/>
      <c r="U144" s="1"/>
    </row>
    <row r="145" spans="1:21">
      <c r="A145" s="11" t="s">
        <v>140</v>
      </c>
      <c r="B145" s="105">
        <v>1657724.65273</v>
      </c>
      <c r="C145" s="105">
        <v>1657724.65273</v>
      </c>
      <c r="D145" s="1"/>
      <c r="E145" s="1"/>
      <c r="F145" s="1"/>
      <c r="G145" s="1"/>
      <c r="H145" s="1"/>
      <c r="I145" s="1"/>
      <c r="J145" s="1"/>
      <c r="K145" s="1"/>
      <c r="L145" s="1"/>
      <c r="M145" s="1"/>
      <c r="N145" s="1"/>
      <c r="O145" s="1"/>
      <c r="P145" s="1"/>
      <c r="Q145" s="1"/>
      <c r="R145" s="1"/>
      <c r="S145" s="1"/>
      <c r="T145" s="1"/>
      <c r="U145" s="1"/>
    </row>
    <row r="146" spans="1:21">
      <c r="A146" s="17" t="s">
        <v>141</v>
      </c>
      <c r="B146" s="105">
        <v>1486615.5345399999</v>
      </c>
      <c r="C146" s="105">
        <v>1486615.5345399999</v>
      </c>
      <c r="D146" s="1"/>
      <c r="E146" s="1"/>
      <c r="F146" s="1"/>
      <c r="G146" s="1"/>
      <c r="H146" s="1"/>
      <c r="I146" s="1"/>
      <c r="J146" s="1"/>
      <c r="K146" s="1"/>
      <c r="L146" s="1"/>
      <c r="M146" s="1"/>
      <c r="N146" s="1"/>
      <c r="O146" s="1"/>
      <c r="P146" s="1"/>
      <c r="Q146" s="1"/>
      <c r="R146" s="1"/>
      <c r="S146" s="1"/>
      <c r="T146" s="1"/>
      <c r="U146" s="1"/>
    </row>
    <row r="147" spans="1:21">
      <c r="A147" s="17" t="s">
        <v>142</v>
      </c>
      <c r="B147" s="105">
        <v>78432.66670999999</v>
      </c>
      <c r="C147" s="105">
        <v>78432.66670999999</v>
      </c>
      <c r="D147" s="1"/>
      <c r="E147" s="1"/>
      <c r="F147" s="1"/>
      <c r="G147" s="1"/>
      <c r="H147" s="1"/>
      <c r="I147" s="1"/>
      <c r="J147" s="1"/>
      <c r="K147" s="1"/>
      <c r="L147" s="1"/>
      <c r="M147" s="1"/>
      <c r="N147" s="1"/>
      <c r="O147" s="1"/>
      <c r="P147" s="1"/>
      <c r="Q147" s="1"/>
      <c r="R147" s="1"/>
      <c r="S147" s="1"/>
      <c r="T147" s="1"/>
      <c r="U147" s="1"/>
    </row>
    <row r="148" spans="1:21">
      <c r="A148" s="17" t="s">
        <v>143</v>
      </c>
      <c r="B148" s="105">
        <v>61900.113899999997</v>
      </c>
      <c r="C148" s="105">
        <v>61900.113899999997</v>
      </c>
      <c r="D148" s="1"/>
      <c r="E148" s="1"/>
      <c r="F148" s="1"/>
      <c r="G148" s="1"/>
      <c r="H148" s="1"/>
      <c r="I148" s="1"/>
      <c r="J148" s="1"/>
      <c r="K148" s="1"/>
      <c r="L148" s="1"/>
      <c r="M148" s="1"/>
      <c r="N148" s="1"/>
      <c r="O148" s="1"/>
      <c r="P148" s="1"/>
      <c r="Q148" s="1"/>
      <c r="R148" s="1"/>
      <c r="S148" s="1"/>
      <c r="T148" s="1"/>
      <c r="U148" s="1"/>
    </row>
    <row r="149" spans="1:21">
      <c r="A149" s="15" t="s">
        <v>144</v>
      </c>
      <c r="B149" s="106">
        <v>51984.20364</v>
      </c>
      <c r="C149" s="106">
        <v>51984.20364</v>
      </c>
      <c r="D149" s="1"/>
      <c r="E149" s="1"/>
      <c r="F149" s="1"/>
      <c r="G149" s="1"/>
      <c r="H149" s="1"/>
      <c r="I149" s="1"/>
      <c r="J149" s="1"/>
      <c r="K149" s="1"/>
      <c r="L149" s="1"/>
      <c r="M149" s="1"/>
      <c r="N149" s="1"/>
      <c r="O149" s="1"/>
      <c r="P149" s="1"/>
      <c r="Q149" s="1"/>
      <c r="R149" s="1"/>
      <c r="S149" s="1"/>
      <c r="T149" s="1"/>
      <c r="U149" s="1"/>
    </row>
    <row r="150" spans="1:21">
      <c r="A150" s="17" t="s">
        <v>71</v>
      </c>
      <c r="B150" s="105">
        <v>0</v>
      </c>
      <c r="C150" s="105">
        <v>0</v>
      </c>
      <c r="D150" s="1"/>
      <c r="E150" s="1"/>
      <c r="F150" s="1"/>
      <c r="G150" s="1"/>
      <c r="H150" s="1"/>
      <c r="I150" s="1"/>
      <c r="J150" s="1"/>
      <c r="K150" s="1"/>
      <c r="L150" s="1"/>
      <c r="M150" s="1"/>
      <c r="N150" s="1"/>
      <c r="O150" s="1"/>
      <c r="P150" s="1"/>
      <c r="Q150" s="1"/>
      <c r="R150" s="1"/>
      <c r="S150" s="1"/>
      <c r="T150" s="1"/>
      <c r="U150" s="1"/>
    </row>
    <row r="151" spans="1:21">
      <c r="A151" s="17" t="s">
        <v>73</v>
      </c>
      <c r="B151" s="105">
        <v>15409.176730000001</v>
      </c>
      <c r="C151" s="105">
        <v>15409.176730000001</v>
      </c>
      <c r="D151" s="1"/>
      <c r="E151" s="1"/>
      <c r="F151" s="1"/>
      <c r="G151" s="1"/>
      <c r="H151" s="1"/>
      <c r="I151" s="1"/>
      <c r="J151" s="1"/>
      <c r="K151" s="1"/>
      <c r="L151" s="1"/>
      <c r="M151" s="1"/>
      <c r="N151" s="1"/>
      <c r="O151" s="1"/>
      <c r="P151" s="1"/>
      <c r="Q151" s="1"/>
      <c r="R151" s="1"/>
      <c r="S151" s="1"/>
      <c r="T151" s="1"/>
      <c r="U151" s="1"/>
    </row>
    <row r="152" spans="1:21">
      <c r="A152" s="17" t="s">
        <v>145</v>
      </c>
      <c r="B152" s="105">
        <v>36575.026909999993</v>
      </c>
      <c r="C152" s="105">
        <v>36575.026909999993</v>
      </c>
      <c r="D152" s="1"/>
      <c r="E152" s="1"/>
      <c r="F152" s="1"/>
      <c r="G152" s="1"/>
      <c r="H152" s="1"/>
      <c r="I152" s="1"/>
      <c r="J152" s="1"/>
      <c r="K152" s="1"/>
      <c r="L152" s="1"/>
      <c r="M152" s="1"/>
      <c r="N152" s="1"/>
      <c r="O152" s="1"/>
      <c r="P152" s="1"/>
      <c r="Q152" s="1"/>
      <c r="R152" s="1"/>
      <c r="S152" s="1"/>
      <c r="T152" s="1"/>
      <c r="U152" s="1"/>
    </row>
    <row r="153" spans="1:21">
      <c r="A153" s="17" t="s">
        <v>99</v>
      </c>
      <c r="B153" s="105">
        <v>0</v>
      </c>
      <c r="C153" s="105">
        <v>0</v>
      </c>
      <c r="D153" s="1"/>
      <c r="E153" s="1"/>
      <c r="F153" s="1"/>
      <c r="G153" s="1"/>
      <c r="H153" s="1"/>
      <c r="I153" s="1"/>
      <c r="J153" s="1"/>
      <c r="K153" s="1"/>
      <c r="L153" s="1"/>
      <c r="M153" s="1"/>
      <c r="N153" s="1"/>
      <c r="O153" s="1"/>
      <c r="P153" s="1"/>
      <c r="Q153" s="1"/>
      <c r="R153" s="1"/>
      <c r="S153" s="1"/>
      <c r="T153" s="1"/>
      <c r="U153" s="1"/>
    </row>
    <row r="154" spans="1:21">
      <c r="A154" s="17" t="s">
        <v>146</v>
      </c>
      <c r="B154" s="105">
        <v>0</v>
      </c>
      <c r="C154" s="105">
        <v>0</v>
      </c>
      <c r="D154" s="1"/>
      <c r="E154" s="1"/>
      <c r="F154" s="1"/>
      <c r="G154" s="1"/>
      <c r="H154" s="1"/>
      <c r="I154" s="1"/>
      <c r="J154" s="1"/>
      <c r="K154" s="1"/>
      <c r="L154" s="1"/>
      <c r="M154" s="1"/>
      <c r="N154" s="1"/>
      <c r="O154" s="1"/>
      <c r="P154" s="1"/>
      <c r="Q154" s="1"/>
      <c r="R154" s="1"/>
      <c r="S154" s="1"/>
      <c r="T154" s="1"/>
      <c r="U154" s="1"/>
    </row>
    <row r="155" spans="1:21">
      <c r="A155" s="15" t="s">
        <v>147</v>
      </c>
      <c r="B155" s="106">
        <v>46191.927380000001</v>
      </c>
      <c r="C155" s="106">
        <v>46191.927380000001</v>
      </c>
      <c r="D155" s="1"/>
      <c r="E155" s="1"/>
      <c r="F155" s="1"/>
      <c r="G155" s="1"/>
      <c r="H155" s="1"/>
      <c r="I155" s="1"/>
      <c r="J155" s="1"/>
      <c r="K155" s="1"/>
      <c r="L155" s="1"/>
      <c r="M155" s="1"/>
      <c r="N155" s="1"/>
      <c r="O155" s="1"/>
      <c r="P155" s="1"/>
      <c r="Q155" s="1"/>
      <c r="R155" s="1"/>
      <c r="S155" s="1"/>
      <c r="T155" s="1"/>
      <c r="U155" s="1"/>
    </row>
    <row r="156" spans="1:21">
      <c r="A156" s="17" t="s">
        <v>148</v>
      </c>
      <c r="B156" s="105">
        <v>0</v>
      </c>
      <c r="C156" s="105">
        <v>0</v>
      </c>
      <c r="D156" s="1"/>
      <c r="E156" s="1"/>
      <c r="F156" s="1"/>
      <c r="G156" s="1"/>
      <c r="H156" s="1"/>
      <c r="I156" s="1"/>
      <c r="J156" s="1"/>
      <c r="K156" s="1"/>
      <c r="L156" s="1"/>
      <c r="M156" s="1"/>
      <c r="N156" s="1"/>
      <c r="O156" s="1"/>
      <c r="P156" s="1"/>
      <c r="Q156" s="1"/>
      <c r="R156" s="1"/>
      <c r="S156" s="1"/>
      <c r="T156" s="1"/>
      <c r="U156" s="1"/>
    </row>
    <row r="157" spans="1:21">
      <c r="A157" s="17" t="s">
        <v>149</v>
      </c>
      <c r="B157" s="105">
        <v>0</v>
      </c>
      <c r="C157" s="105">
        <v>0</v>
      </c>
      <c r="D157" s="1"/>
      <c r="E157" s="1"/>
      <c r="F157" s="1"/>
      <c r="G157" s="1"/>
      <c r="H157" s="1"/>
      <c r="I157" s="1"/>
      <c r="J157" s="1"/>
      <c r="K157" s="1"/>
      <c r="L157" s="1"/>
      <c r="M157" s="1"/>
      <c r="N157" s="1"/>
      <c r="O157" s="1"/>
      <c r="P157" s="1"/>
      <c r="Q157" s="1"/>
      <c r="R157" s="1"/>
      <c r="S157" s="1"/>
      <c r="T157" s="1"/>
      <c r="U157" s="1"/>
    </row>
    <row r="158" spans="1:21">
      <c r="A158" s="17" t="s">
        <v>150</v>
      </c>
      <c r="B158" s="105">
        <v>4817.6170899999997</v>
      </c>
      <c r="C158" s="105">
        <v>4817.6170899999997</v>
      </c>
      <c r="D158" s="1"/>
      <c r="E158" s="1"/>
      <c r="F158" s="1"/>
      <c r="G158" s="1"/>
      <c r="H158" s="1"/>
      <c r="I158" s="1"/>
      <c r="J158" s="1"/>
      <c r="K158" s="1"/>
      <c r="L158" s="1"/>
      <c r="M158" s="1"/>
      <c r="N158" s="1"/>
      <c r="O158" s="1"/>
      <c r="P158" s="1"/>
      <c r="Q158" s="1"/>
      <c r="R158" s="1"/>
      <c r="S158" s="1"/>
      <c r="T158" s="1"/>
      <c r="U158" s="1"/>
    </row>
    <row r="159" spans="1:21">
      <c r="A159" s="17" t="s">
        <v>151</v>
      </c>
      <c r="B159" s="105">
        <v>0</v>
      </c>
      <c r="C159" s="105">
        <v>0</v>
      </c>
      <c r="D159" s="1"/>
      <c r="E159" s="1"/>
      <c r="F159" s="1"/>
      <c r="G159" s="1"/>
      <c r="H159" s="1"/>
      <c r="I159" s="1"/>
      <c r="J159" s="1"/>
      <c r="K159" s="1"/>
      <c r="L159" s="1"/>
      <c r="M159" s="1"/>
      <c r="N159" s="1"/>
      <c r="O159" s="1"/>
      <c r="P159" s="1"/>
      <c r="Q159" s="1"/>
      <c r="R159" s="1"/>
      <c r="S159" s="1"/>
      <c r="T159" s="1"/>
      <c r="U159" s="1"/>
    </row>
    <row r="160" spans="1:21">
      <c r="A160" s="17" t="s">
        <v>152</v>
      </c>
      <c r="B160" s="105">
        <v>41374.310290000001</v>
      </c>
      <c r="C160" s="105">
        <v>41374.310290000001</v>
      </c>
      <c r="D160" s="1"/>
      <c r="E160" s="1"/>
      <c r="F160" s="1"/>
      <c r="G160" s="1"/>
      <c r="H160" s="1"/>
      <c r="I160" s="1"/>
      <c r="J160" s="1"/>
      <c r="K160" s="1"/>
      <c r="L160" s="1"/>
      <c r="M160" s="1"/>
      <c r="N160" s="1"/>
      <c r="O160" s="1"/>
      <c r="P160" s="1"/>
      <c r="Q160" s="1"/>
      <c r="R160" s="1"/>
      <c r="S160" s="1"/>
      <c r="T160" s="1"/>
      <c r="U160" s="1"/>
    </row>
    <row r="161" spans="1:21">
      <c r="A161" s="17" t="s">
        <v>153</v>
      </c>
      <c r="B161" s="105">
        <v>0</v>
      </c>
      <c r="C161" s="105">
        <v>0</v>
      </c>
      <c r="D161" s="1"/>
      <c r="E161" s="1"/>
      <c r="F161" s="1"/>
      <c r="G161" s="1"/>
      <c r="H161" s="1"/>
      <c r="I161" s="1"/>
      <c r="J161" s="1"/>
      <c r="K161" s="1"/>
      <c r="L161" s="1"/>
      <c r="M161" s="1"/>
      <c r="N161" s="1"/>
      <c r="O161" s="1"/>
      <c r="P161" s="1"/>
      <c r="Q161" s="1"/>
      <c r="R161" s="1"/>
      <c r="S161" s="1"/>
      <c r="T161" s="1"/>
      <c r="U161" s="1"/>
    </row>
    <row r="162" spans="1:21">
      <c r="A162" s="15" t="s">
        <v>154</v>
      </c>
      <c r="B162" s="106">
        <v>103491.30127</v>
      </c>
      <c r="C162" s="106">
        <v>103491.30127</v>
      </c>
      <c r="D162" s="1"/>
      <c r="E162" s="1"/>
      <c r="F162" s="1"/>
      <c r="G162" s="1"/>
      <c r="H162" s="1"/>
      <c r="I162" s="1"/>
      <c r="J162" s="1"/>
      <c r="K162" s="1"/>
      <c r="L162" s="1"/>
      <c r="M162" s="1"/>
      <c r="N162" s="1"/>
      <c r="O162" s="1"/>
      <c r="P162" s="1"/>
      <c r="Q162" s="1"/>
      <c r="R162" s="1"/>
      <c r="S162" s="1"/>
      <c r="T162" s="1"/>
      <c r="U162" s="1"/>
    </row>
    <row r="163" spans="1:21">
      <c r="A163" s="17" t="s">
        <v>155</v>
      </c>
      <c r="B163" s="105">
        <v>102900</v>
      </c>
      <c r="C163" s="105">
        <v>102900</v>
      </c>
      <c r="D163" s="1"/>
      <c r="E163" s="1"/>
      <c r="F163" s="1"/>
      <c r="G163" s="1"/>
      <c r="H163" s="1"/>
      <c r="I163" s="1"/>
      <c r="J163" s="1"/>
      <c r="K163" s="1"/>
      <c r="L163" s="1"/>
      <c r="M163" s="1"/>
      <c r="N163" s="1"/>
      <c r="O163" s="1"/>
      <c r="P163" s="1"/>
      <c r="Q163" s="1"/>
      <c r="R163" s="1"/>
      <c r="S163" s="1"/>
      <c r="T163" s="1"/>
      <c r="U163" s="1"/>
    </row>
    <row r="164" spans="1:21">
      <c r="A164" s="17" t="s">
        <v>156</v>
      </c>
      <c r="B164" s="105">
        <v>0</v>
      </c>
      <c r="C164" s="105">
        <v>0</v>
      </c>
      <c r="D164" s="1"/>
      <c r="E164" s="1"/>
      <c r="F164" s="1"/>
      <c r="G164" s="1"/>
      <c r="H164" s="1"/>
      <c r="I164" s="1"/>
      <c r="J164" s="1"/>
      <c r="K164" s="1"/>
      <c r="L164" s="1"/>
      <c r="M164" s="1"/>
      <c r="N164" s="1"/>
      <c r="O164" s="1"/>
      <c r="P164" s="1"/>
      <c r="Q164" s="1"/>
      <c r="R164" s="1"/>
      <c r="S164" s="1"/>
      <c r="T164" s="1"/>
      <c r="U164" s="1"/>
    </row>
    <row r="165" spans="1:21">
      <c r="A165" s="11" t="s">
        <v>157</v>
      </c>
      <c r="B165" s="105">
        <v>0</v>
      </c>
      <c r="C165" s="105">
        <v>0</v>
      </c>
      <c r="D165" s="1"/>
      <c r="E165" s="1"/>
      <c r="F165" s="1"/>
      <c r="G165" s="1"/>
      <c r="H165" s="1"/>
      <c r="I165" s="1"/>
      <c r="J165" s="1"/>
      <c r="K165" s="1"/>
      <c r="L165" s="1"/>
      <c r="M165" s="1"/>
      <c r="N165" s="1"/>
      <c r="O165" s="1"/>
      <c r="P165" s="1"/>
      <c r="Q165" s="1"/>
      <c r="R165" s="1"/>
      <c r="S165" s="1"/>
      <c r="T165" s="1"/>
      <c r="U165" s="1"/>
    </row>
    <row r="166" spans="1:21">
      <c r="A166" s="17" t="s">
        <v>158</v>
      </c>
      <c r="B166" s="105">
        <v>591.30127000000005</v>
      </c>
      <c r="C166" s="105">
        <v>591.30127000000005</v>
      </c>
      <c r="D166" s="1"/>
      <c r="E166" s="1"/>
      <c r="F166" s="1"/>
      <c r="G166" s="1"/>
      <c r="H166" s="1"/>
      <c r="I166" s="1"/>
      <c r="J166" s="1"/>
      <c r="K166" s="1"/>
      <c r="L166" s="1"/>
      <c r="M166" s="1"/>
      <c r="N166" s="1"/>
      <c r="O166" s="1"/>
      <c r="P166" s="1"/>
      <c r="Q166" s="1"/>
      <c r="R166" s="1"/>
      <c r="S166" s="1"/>
      <c r="T166" s="1"/>
      <c r="U166" s="1"/>
    </row>
    <row r="167" spans="1:21">
      <c r="A167" s="15" t="s">
        <v>159</v>
      </c>
      <c r="B167" s="106">
        <v>0</v>
      </c>
      <c r="C167" s="106">
        <v>0</v>
      </c>
      <c r="D167" s="1"/>
      <c r="E167" s="1"/>
      <c r="F167" s="1"/>
      <c r="G167" s="1"/>
      <c r="H167" s="1"/>
      <c r="I167" s="1"/>
      <c r="J167" s="1"/>
      <c r="K167" s="1"/>
      <c r="L167" s="1"/>
      <c r="M167" s="1"/>
      <c r="N167" s="1"/>
      <c r="O167" s="1"/>
      <c r="P167" s="1"/>
      <c r="Q167" s="1"/>
      <c r="R167" s="1"/>
      <c r="S167" s="1"/>
      <c r="T167" s="1"/>
      <c r="U167" s="1"/>
    </row>
    <row r="168" spans="1:21">
      <c r="A168" s="17" t="s">
        <v>160</v>
      </c>
      <c r="B168" s="105">
        <v>0</v>
      </c>
      <c r="C168" s="105">
        <v>0</v>
      </c>
      <c r="D168" s="1"/>
      <c r="E168" s="1"/>
      <c r="F168" s="1"/>
      <c r="G168" s="1"/>
      <c r="H168" s="1"/>
      <c r="I168" s="1"/>
      <c r="J168" s="1"/>
      <c r="K168" s="1"/>
      <c r="L168" s="1"/>
      <c r="M168" s="1"/>
      <c r="N168" s="1"/>
      <c r="O168" s="1"/>
      <c r="P168" s="1"/>
      <c r="Q168" s="1"/>
      <c r="R168" s="1"/>
      <c r="S168" s="1"/>
      <c r="T168" s="1"/>
      <c r="U168" s="1"/>
    </row>
    <row r="169" spans="1:21">
      <c r="A169" s="17" t="s">
        <v>161</v>
      </c>
      <c r="B169" s="105">
        <v>0</v>
      </c>
      <c r="C169" s="105">
        <v>0</v>
      </c>
      <c r="D169" s="1"/>
      <c r="E169" s="1"/>
      <c r="F169" s="1"/>
      <c r="G169" s="1"/>
      <c r="H169" s="1"/>
      <c r="I169" s="1"/>
      <c r="J169" s="1"/>
      <c r="K169" s="1"/>
      <c r="L169" s="1"/>
      <c r="M169" s="1"/>
      <c r="N169" s="1"/>
      <c r="O169" s="1"/>
      <c r="P169" s="1"/>
      <c r="Q169" s="1"/>
      <c r="R169" s="1"/>
      <c r="S169" s="1"/>
      <c r="T169" s="1"/>
      <c r="U169" s="1"/>
    </row>
    <row r="170" spans="1:21">
      <c r="A170" s="17" t="s">
        <v>162</v>
      </c>
      <c r="B170" s="105">
        <v>0</v>
      </c>
      <c r="C170" s="105">
        <v>0</v>
      </c>
      <c r="D170" s="1"/>
      <c r="E170" s="1"/>
      <c r="F170" s="1"/>
      <c r="G170" s="1"/>
      <c r="H170" s="1"/>
      <c r="I170" s="1"/>
      <c r="J170" s="1"/>
      <c r="K170" s="1"/>
      <c r="L170" s="1"/>
      <c r="M170" s="1"/>
      <c r="N170" s="1"/>
      <c r="O170" s="1"/>
      <c r="P170" s="1"/>
      <c r="Q170" s="1"/>
      <c r="R170" s="1"/>
      <c r="S170" s="1"/>
      <c r="T170" s="1"/>
      <c r="U170" s="1"/>
    </row>
    <row r="171" spans="1:21">
      <c r="A171" s="17" t="s">
        <v>163</v>
      </c>
      <c r="B171" s="105">
        <v>0</v>
      </c>
      <c r="C171" s="105">
        <v>0</v>
      </c>
      <c r="D171" s="1"/>
      <c r="E171" s="1"/>
      <c r="F171" s="1"/>
      <c r="G171" s="1"/>
      <c r="H171" s="1"/>
      <c r="I171" s="1"/>
      <c r="J171" s="1"/>
      <c r="K171" s="1"/>
      <c r="L171" s="1"/>
      <c r="M171" s="1"/>
      <c r="N171" s="1"/>
      <c r="O171" s="1"/>
      <c r="P171" s="1"/>
      <c r="Q171" s="1"/>
      <c r="R171" s="1"/>
      <c r="S171" s="1"/>
      <c r="T171" s="1"/>
      <c r="U171" s="1"/>
    </row>
    <row r="172" spans="1:21">
      <c r="A172" s="17" t="s">
        <v>164</v>
      </c>
      <c r="B172" s="105">
        <v>0</v>
      </c>
      <c r="C172" s="105">
        <v>0</v>
      </c>
      <c r="D172" s="1"/>
      <c r="E172" s="1"/>
      <c r="F172" s="1"/>
      <c r="G172" s="1"/>
      <c r="H172" s="1"/>
      <c r="I172" s="1"/>
      <c r="J172" s="1"/>
      <c r="K172" s="1"/>
      <c r="L172" s="1"/>
      <c r="M172" s="1"/>
      <c r="N172" s="1"/>
      <c r="O172" s="1"/>
      <c r="P172" s="1"/>
      <c r="Q172" s="1"/>
      <c r="R172" s="1"/>
      <c r="S172" s="1"/>
      <c r="T172" s="1"/>
      <c r="U172" s="1"/>
    </row>
    <row r="173" spans="1:21">
      <c r="A173" s="17" t="s">
        <v>165</v>
      </c>
      <c r="B173" s="105">
        <v>0</v>
      </c>
      <c r="C173" s="105">
        <v>0</v>
      </c>
      <c r="D173" s="1"/>
      <c r="E173" s="1"/>
      <c r="F173" s="1"/>
      <c r="G173" s="1"/>
      <c r="H173" s="1"/>
      <c r="I173" s="1"/>
      <c r="J173" s="1"/>
      <c r="K173" s="1"/>
      <c r="L173" s="1"/>
      <c r="M173" s="1"/>
      <c r="N173" s="1"/>
      <c r="O173" s="1"/>
      <c r="P173" s="1"/>
      <c r="Q173" s="1"/>
      <c r="R173" s="1"/>
      <c r="S173" s="1"/>
      <c r="T173" s="1"/>
      <c r="U173" s="1"/>
    </row>
    <row r="174" spans="1:21">
      <c r="A174" s="17" t="s">
        <v>166</v>
      </c>
      <c r="B174" s="105">
        <v>0</v>
      </c>
      <c r="C174" s="105">
        <v>0</v>
      </c>
      <c r="D174" s="1"/>
      <c r="E174" s="1"/>
      <c r="F174" s="1"/>
      <c r="G174" s="1"/>
      <c r="H174" s="1"/>
      <c r="I174" s="1"/>
      <c r="J174" s="1"/>
      <c r="K174" s="1"/>
      <c r="L174" s="1"/>
      <c r="M174" s="1"/>
      <c r="N174" s="1"/>
      <c r="O174" s="1"/>
      <c r="P174" s="1"/>
      <c r="Q174" s="1"/>
      <c r="R174" s="1"/>
      <c r="S174" s="1"/>
      <c r="T174" s="1"/>
      <c r="U174" s="1"/>
    </row>
    <row r="175" spans="1:21">
      <c r="A175" s="17" t="s">
        <v>167</v>
      </c>
      <c r="B175" s="105">
        <v>0</v>
      </c>
      <c r="C175" s="105">
        <v>0</v>
      </c>
      <c r="D175" s="1"/>
      <c r="E175" s="1"/>
      <c r="F175" s="1"/>
      <c r="G175" s="1"/>
      <c r="H175" s="1"/>
      <c r="I175" s="1"/>
      <c r="J175" s="1"/>
      <c r="K175" s="1"/>
      <c r="L175" s="1"/>
      <c r="M175" s="1"/>
      <c r="N175" s="1"/>
      <c r="O175" s="1"/>
      <c r="P175" s="1"/>
      <c r="Q175" s="1"/>
      <c r="R175" s="1"/>
      <c r="S175" s="1"/>
      <c r="T175" s="1"/>
      <c r="U175" s="1"/>
    </row>
    <row r="176" spans="1:21">
      <c r="A176" s="15" t="s">
        <v>168</v>
      </c>
      <c r="B176" s="106">
        <v>901873.00491000002</v>
      </c>
      <c r="C176" s="106">
        <v>901873.00491000002</v>
      </c>
      <c r="D176" s="1"/>
      <c r="E176" s="1"/>
      <c r="F176" s="1"/>
      <c r="G176" s="1"/>
      <c r="H176" s="1"/>
      <c r="I176" s="1"/>
      <c r="J176" s="1"/>
      <c r="K176" s="1"/>
      <c r="L176" s="1"/>
      <c r="M176" s="1"/>
      <c r="N176" s="1"/>
      <c r="O176" s="1"/>
      <c r="P176" s="1"/>
      <c r="Q176" s="1"/>
      <c r="R176" s="1"/>
      <c r="S176" s="1"/>
      <c r="T176" s="1"/>
      <c r="U176" s="1"/>
    </row>
    <row r="177" spans="1:21">
      <c r="A177" s="24" t="s">
        <v>169</v>
      </c>
      <c r="B177" s="105">
        <v>757352</v>
      </c>
      <c r="C177" s="105">
        <v>757352</v>
      </c>
      <c r="D177" s="1"/>
      <c r="E177" s="1"/>
      <c r="F177" s="1"/>
      <c r="G177" s="1"/>
      <c r="H177" s="1"/>
      <c r="I177" s="1"/>
      <c r="J177" s="1"/>
      <c r="K177" s="1"/>
      <c r="L177" s="1"/>
      <c r="M177" s="1"/>
      <c r="N177" s="1"/>
      <c r="O177" s="1"/>
      <c r="P177" s="1"/>
      <c r="Q177" s="1"/>
      <c r="R177" s="1"/>
      <c r="S177" s="1"/>
      <c r="T177" s="1"/>
      <c r="U177" s="1"/>
    </row>
    <row r="178" spans="1:21">
      <c r="A178" s="17" t="s">
        <v>170</v>
      </c>
      <c r="B178" s="105">
        <v>757352</v>
      </c>
      <c r="C178" s="105">
        <v>757352</v>
      </c>
      <c r="D178" s="1"/>
      <c r="E178" s="1"/>
      <c r="F178" s="1"/>
      <c r="G178" s="1"/>
      <c r="H178" s="1"/>
      <c r="I178" s="1"/>
      <c r="J178" s="1"/>
      <c r="K178" s="1"/>
      <c r="L178" s="1"/>
      <c r="M178" s="1"/>
      <c r="N178" s="1"/>
      <c r="O178" s="1"/>
      <c r="P178" s="1"/>
      <c r="Q178" s="1"/>
      <c r="R178" s="1"/>
      <c r="S178" s="1"/>
      <c r="T178" s="1"/>
      <c r="U178" s="1"/>
    </row>
    <row r="179" spans="1:21">
      <c r="A179" s="17" t="s">
        <v>171</v>
      </c>
      <c r="B179" s="105">
        <v>0</v>
      </c>
      <c r="C179" s="105">
        <v>0</v>
      </c>
      <c r="D179" s="1"/>
      <c r="E179" s="1"/>
      <c r="F179" s="1"/>
      <c r="G179" s="1"/>
      <c r="H179" s="1"/>
      <c r="I179" s="1"/>
      <c r="J179" s="1"/>
      <c r="K179" s="1"/>
      <c r="L179" s="1"/>
      <c r="M179" s="1"/>
      <c r="N179" s="1"/>
      <c r="O179" s="1"/>
      <c r="P179" s="1"/>
      <c r="Q179" s="1"/>
      <c r="R179" s="1"/>
      <c r="S179" s="1"/>
      <c r="T179" s="1"/>
      <c r="U179" s="1"/>
    </row>
    <row r="180" spans="1:21">
      <c r="A180" s="17" t="s">
        <v>172</v>
      </c>
      <c r="B180" s="105">
        <v>0</v>
      </c>
      <c r="C180" s="105">
        <v>0</v>
      </c>
      <c r="D180" s="1"/>
      <c r="E180" s="1"/>
      <c r="F180" s="1"/>
      <c r="G180" s="1"/>
      <c r="H180" s="1"/>
      <c r="I180" s="1"/>
      <c r="J180" s="1"/>
      <c r="K180" s="1"/>
      <c r="L180" s="1"/>
      <c r="M180" s="1"/>
      <c r="N180" s="1"/>
      <c r="O180" s="1"/>
      <c r="P180" s="1"/>
      <c r="Q180" s="1"/>
      <c r="R180" s="1"/>
      <c r="S180" s="1"/>
      <c r="T180" s="1"/>
      <c r="U180" s="1"/>
    </row>
    <row r="181" spans="1:21">
      <c r="A181" s="24" t="s">
        <v>173</v>
      </c>
      <c r="B181" s="105">
        <v>0</v>
      </c>
      <c r="C181" s="105">
        <v>0</v>
      </c>
      <c r="D181" s="1"/>
      <c r="E181" s="1"/>
      <c r="F181" s="1"/>
      <c r="G181" s="1"/>
      <c r="H181" s="1"/>
      <c r="I181" s="1"/>
      <c r="J181" s="1"/>
      <c r="K181" s="1"/>
      <c r="L181" s="1"/>
      <c r="M181" s="1"/>
      <c r="N181" s="1"/>
      <c r="O181" s="1"/>
      <c r="P181" s="1"/>
      <c r="Q181" s="1"/>
      <c r="R181" s="1"/>
      <c r="S181" s="1"/>
      <c r="T181" s="1"/>
      <c r="U181" s="1"/>
    </row>
    <row r="182" spans="1:21">
      <c r="A182" s="17" t="s">
        <v>174</v>
      </c>
      <c r="B182" s="105">
        <v>0</v>
      </c>
      <c r="C182" s="105">
        <v>0</v>
      </c>
      <c r="D182" s="1"/>
      <c r="E182" s="1"/>
      <c r="F182" s="1"/>
      <c r="G182" s="1"/>
      <c r="H182" s="1"/>
      <c r="I182" s="1"/>
      <c r="J182" s="1"/>
      <c r="K182" s="1"/>
      <c r="L182" s="1"/>
      <c r="M182" s="1"/>
      <c r="N182" s="1"/>
      <c r="O182" s="1"/>
      <c r="P182" s="1"/>
      <c r="Q182" s="1"/>
      <c r="R182" s="1"/>
      <c r="S182" s="1"/>
      <c r="T182" s="1"/>
      <c r="U182" s="1"/>
    </row>
    <row r="183" spans="1:21">
      <c r="A183" s="17" t="s">
        <v>175</v>
      </c>
      <c r="B183" s="105">
        <v>0</v>
      </c>
      <c r="C183" s="105">
        <v>0</v>
      </c>
      <c r="D183" s="1"/>
      <c r="E183" s="1"/>
      <c r="F183" s="1"/>
      <c r="G183" s="1"/>
      <c r="H183" s="1"/>
      <c r="I183" s="1"/>
      <c r="J183" s="1"/>
      <c r="K183" s="1"/>
      <c r="L183" s="1"/>
      <c r="M183" s="1"/>
      <c r="N183" s="1"/>
      <c r="O183" s="1"/>
      <c r="P183" s="1"/>
      <c r="Q183" s="1"/>
      <c r="R183" s="1"/>
      <c r="S183" s="1"/>
      <c r="T183" s="1"/>
      <c r="U183" s="1"/>
    </row>
    <row r="184" spans="1:21">
      <c r="A184" s="17" t="s">
        <v>176</v>
      </c>
      <c r="B184" s="105">
        <v>0</v>
      </c>
      <c r="C184" s="105">
        <v>0</v>
      </c>
      <c r="D184" s="1"/>
      <c r="E184" s="1"/>
      <c r="F184" s="1"/>
      <c r="G184" s="1"/>
      <c r="H184" s="1"/>
      <c r="I184" s="1"/>
      <c r="J184" s="1"/>
      <c r="K184" s="1"/>
      <c r="L184" s="1"/>
      <c r="M184" s="1"/>
      <c r="N184" s="1"/>
      <c r="O184" s="1"/>
      <c r="P184" s="1"/>
      <c r="Q184" s="1"/>
      <c r="R184" s="1"/>
      <c r="S184" s="1"/>
      <c r="T184" s="1"/>
      <c r="U184" s="1"/>
    </row>
    <row r="185" spans="1:21">
      <c r="A185" s="24" t="s">
        <v>177</v>
      </c>
      <c r="B185" s="105">
        <v>0</v>
      </c>
      <c r="C185" s="105">
        <v>0</v>
      </c>
      <c r="D185" s="1"/>
      <c r="E185" s="1"/>
      <c r="F185" s="1"/>
      <c r="G185" s="1"/>
      <c r="H185" s="1"/>
      <c r="I185" s="1"/>
      <c r="J185" s="1"/>
      <c r="K185" s="1"/>
      <c r="L185" s="1"/>
      <c r="M185" s="1"/>
      <c r="N185" s="1"/>
      <c r="O185" s="1"/>
      <c r="P185" s="1"/>
      <c r="Q185" s="1"/>
      <c r="R185" s="1"/>
      <c r="S185" s="1"/>
      <c r="T185" s="1"/>
      <c r="U185" s="1"/>
    </row>
    <row r="186" spans="1:21">
      <c r="A186" s="17" t="s">
        <v>178</v>
      </c>
      <c r="B186" s="105">
        <v>0</v>
      </c>
      <c r="C186" s="105">
        <v>0</v>
      </c>
      <c r="D186" s="1"/>
      <c r="E186" s="1"/>
      <c r="F186" s="1"/>
      <c r="G186" s="1"/>
      <c r="H186" s="1"/>
      <c r="I186" s="1"/>
      <c r="J186" s="1"/>
      <c r="K186" s="1"/>
      <c r="L186" s="1"/>
      <c r="M186" s="1"/>
      <c r="N186" s="1"/>
      <c r="O186" s="1"/>
      <c r="P186" s="1"/>
      <c r="Q186" s="1"/>
      <c r="R186" s="1"/>
      <c r="S186" s="1"/>
      <c r="T186" s="1"/>
      <c r="U186" s="1"/>
    </row>
    <row r="187" spans="1:21">
      <c r="A187" s="24" t="s">
        <v>179</v>
      </c>
      <c r="B187" s="105">
        <v>134105.4638</v>
      </c>
      <c r="C187" s="105">
        <v>134105.4638</v>
      </c>
      <c r="D187" s="1"/>
      <c r="E187" s="1"/>
      <c r="F187" s="1"/>
      <c r="G187" s="1"/>
      <c r="H187" s="1"/>
      <c r="I187" s="1"/>
      <c r="J187" s="1"/>
      <c r="K187" s="1"/>
      <c r="L187" s="1"/>
      <c r="M187" s="1"/>
      <c r="N187" s="1"/>
      <c r="O187" s="1"/>
      <c r="P187" s="1"/>
      <c r="Q187" s="1"/>
      <c r="R187" s="1"/>
      <c r="S187" s="1"/>
      <c r="T187" s="1"/>
      <c r="U187" s="1"/>
    </row>
    <row r="188" spans="1:21">
      <c r="A188" s="17" t="s">
        <v>180</v>
      </c>
      <c r="B188" s="105">
        <v>59430.641779999998</v>
      </c>
      <c r="C188" s="105">
        <v>59430.641779999998</v>
      </c>
      <c r="D188" s="1"/>
      <c r="E188" s="1"/>
      <c r="F188" s="1"/>
      <c r="G188" s="1"/>
      <c r="H188" s="1"/>
      <c r="I188" s="1"/>
      <c r="J188" s="1"/>
      <c r="K188" s="1"/>
      <c r="L188" s="1"/>
      <c r="M188" s="1"/>
      <c r="N188" s="1"/>
      <c r="O188" s="1"/>
      <c r="P188" s="1"/>
      <c r="Q188" s="1"/>
      <c r="R188" s="1"/>
      <c r="S188" s="1"/>
      <c r="T188" s="1"/>
      <c r="U188" s="1"/>
    </row>
    <row r="189" spans="1:21">
      <c r="A189" s="17" t="s">
        <v>181</v>
      </c>
      <c r="B189" s="105">
        <v>47494.563020000001</v>
      </c>
      <c r="C189" s="105">
        <v>47494.563020000001</v>
      </c>
      <c r="D189" s="1"/>
      <c r="E189" s="1"/>
      <c r="F189" s="1"/>
      <c r="G189" s="1"/>
      <c r="H189" s="1"/>
      <c r="I189" s="1"/>
      <c r="J189" s="1"/>
      <c r="K189" s="1"/>
      <c r="L189" s="1"/>
      <c r="M189" s="1"/>
      <c r="N189" s="1"/>
      <c r="O189" s="1"/>
      <c r="P189" s="1"/>
      <c r="Q189" s="1"/>
      <c r="R189" s="1"/>
      <c r="S189" s="1"/>
      <c r="T189" s="1"/>
      <c r="U189" s="1"/>
    </row>
    <row r="190" spans="1:21">
      <c r="A190" s="17" t="s">
        <v>182</v>
      </c>
      <c r="B190" s="105">
        <v>27180.258999999998</v>
      </c>
      <c r="C190" s="105">
        <v>27180.258999999998</v>
      </c>
      <c r="D190" s="1"/>
      <c r="E190" s="1"/>
      <c r="F190" s="1"/>
      <c r="G190" s="1"/>
      <c r="H190" s="1"/>
      <c r="I190" s="1"/>
      <c r="J190" s="1"/>
      <c r="K190" s="1"/>
      <c r="L190" s="1"/>
      <c r="M190" s="1"/>
      <c r="N190" s="1"/>
      <c r="O190" s="1"/>
      <c r="P190" s="1"/>
      <c r="Q190" s="1"/>
      <c r="R190" s="1"/>
      <c r="S190" s="1"/>
      <c r="T190" s="1"/>
      <c r="U190" s="1"/>
    </row>
    <row r="191" spans="1:21">
      <c r="A191" s="24" t="s">
        <v>183</v>
      </c>
      <c r="B191" s="105">
        <v>10415.54111</v>
      </c>
      <c r="C191" s="105">
        <v>10415.54111</v>
      </c>
      <c r="D191" s="1"/>
      <c r="E191" s="1"/>
      <c r="F191" s="1"/>
      <c r="G191" s="1"/>
      <c r="H191" s="1"/>
      <c r="I191" s="1"/>
      <c r="J191" s="1"/>
      <c r="K191" s="1"/>
      <c r="L191" s="1"/>
      <c r="M191" s="1"/>
      <c r="N191" s="1"/>
      <c r="O191" s="1"/>
      <c r="P191" s="1"/>
      <c r="Q191" s="1"/>
      <c r="R191" s="1"/>
      <c r="S191" s="1"/>
      <c r="T191" s="1"/>
      <c r="U191" s="1"/>
    </row>
    <row r="192" spans="1:21">
      <c r="A192" s="17" t="s">
        <v>184</v>
      </c>
      <c r="B192" s="105">
        <v>6.497E-2</v>
      </c>
      <c r="C192" s="105">
        <v>6.497E-2</v>
      </c>
      <c r="D192" s="1"/>
      <c r="E192" s="1"/>
      <c r="F192" s="1"/>
      <c r="G192" s="1"/>
      <c r="H192" s="1"/>
      <c r="I192" s="1"/>
      <c r="J192" s="1"/>
      <c r="K192" s="1"/>
      <c r="L192" s="1"/>
      <c r="M192" s="1"/>
      <c r="N192" s="1"/>
      <c r="O192" s="1"/>
      <c r="P192" s="1"/>
      <c r="Q192" s="1"/>
      <c r="R192" s="1"/>
      <c r="S192" s="1"/>
      <c r="T192" s="1"/>
      <c r="U192" s="1"/>
    </row>
    <row r="193" spans="1:21">
      <c r="A193" s="121" t="s">
        <v>185</v>
      </c>
      <c r="B193" s="865">
        <v>10415.476140000001</v>
      </c>
      <c r="C193" s="105">
        <v>10415.476140000001</v>
      </c>
      <c r="D193" s="1"/>
      <c r="E193" s="1"/>
      <c r="F193" s="1"/>
      <c r="G193" s="1"/>
      <c r="H193" s="1"/>
      <c r="I193" s="1"/>
      <c r="J193" s="1"/>
      <c r="K193" s="1"/>
      <c r="L193" s="1"/>
      <c r="M193" s="1"/>
      <c r="N193" s="1"/>
      <c r="O193" s="1"/>
      <c r="P193" s="1"/>
      <c r="Q193" s="1"/>
      <c r="R193" s="1"/>
      <c r="S193" s="1"/>
      <c r="T193" s="1"/>
      <c r="U193" s="1"/>
    </row>
    <row r="194" spans="1:21">
      <c r="A194" s="14" t="s">
        <v>186</v>
      </c>
      <c r="B194" s="106">
        <v>9689481.7128199991</v>
      </c>
      <c r="C194" s="106">
        <v>9689481.7128199991</v>
      </c>
      <c r="D194" s="1"/>
      <c r="E194" s="1"/>
      <c r="F194" s="1"/>
      <c r="G194" s="1"/>
      <c r="H194" s="1"/>
      <c r="I194" s="1"/>
      <c r="J194" s="1"/>
      <c r="K194" s="1"/>
      <c r="L194" s="1"/>
      <c r="M194" s="1"/>
      <c r="N194" s="1"/>
      <c r="O194" s="1"/>
      <c r="P194" s="1"/>
      <c r="Q194" s="1"/>
      <c r="R194" s="1"/>
      <c r="S194" s="1"/>
      <c r="T194" s="1"/>
      <c r="U194" s="1"/>
    </row>
    <row r="195" spans="1:21">
      <c r="A195" s="15" t="s">
        <v>187</v>
      </c>
      <c r="B195" s="106">
        <v>0</v>
      </c>
      <c r="C195" s="106">
        <v>0</v>
      </c>
      <c r="D195" s="1"/>
      <c r="E195" s="1"/>
      <c r="F195" s="1"/>
      <c r="G195" s="1"/>
      <c r="H195" s="1"/>
      <c r="I195" s="1"/>
      <c r="J195" s="1"/>
      <c r="K195" s="1"/>
      <c r="L195" s="1"/>
      <c r="M195" s="1"/>
      <c r="N195" s="1"/>
      <c r="O195" s="1"/>
      <c r="P195" s="1"/>
      <c r="Q195" s="1"/>
      <c r="R195" s="1"/>
      <c r="S195" s="1"/>
      <c r="T195" s="1"/>
      <c r="U195" s="1"/>
    </row>
    <row r="196" spans="1:21">
      <c r="A196" s="24" t="s">
        <v>188</v>
      </c>
      <c r="B196" s="105">
        <v>0</v>
      </c>
      <c r="C196" s="105">
        <v>0</v>
      </c>
      <c r="D196" s="1"/>
      <c r="E196" s="1"/>
      <c r="F196" s="1"/>
      <c r="G196" s="1"/>
      <c r="H196" s="1"/>
      <c r="I196" s="1"/>
      <c r="J196" s="1"/>
      <c r="K196" s="1"/>
      <c r="L196" s="1"/>
      <c r="M196" s="1"/>
      <c r="N196" s="1"/>
      <c r="O196" s="1"/>
      <c r="P196" s="1"/>
      <c r="Q196" s="1"/>
      <c r="R196" s="1"/>
      <c r="S196" s="1"/>
      <c r="T196" s="1"/>
      <c r="U196" s="1"/>
    </row>
    <row r="197" spans="1:21">
      <c r="A197" s="17" t="s">
        <v>189</v>
      </c>
      <c r="B197" s="105">
        <v>0</v>
      </c>
      <c r="C197" s="105">
        <v>0</v>
      </c>
      <c r="D197" s="1"/>
      <c r="E197" s="1"/>
      <c r="F197" s="1"/>
      <c r="G197" s="1"/>
      <c r="H197" s="1"/>
      <c r="I197" s="1"/>
      <c r="J197" s="1"/>
      <c r="K197" s="1"/>
      <c r="L197" s="1"/>
      <c r="M197" s="1"/>
      <c r="N197" s="1"/>
      <c r="O197" s="1"/>
      <c r="P197" s="1"/>
      <c r="Q197" s="1"/>
      <c r="R197" s="1"/>
      <c r="S197" s="1"/>
      <c r="T197" s="1"/>
      <c r="U197" s="1"/>
    </row>
    <row r="198" spans="1:21">
      <c r="A198" s="17" t="s">
        <v>190</v>
      </c>
      <c r="B198" s="105">
        <v>0</v>
      </c>
      <c r="C198" s="105">
        <v>0</v>
      </c>
      <c r="D198" s="1"/>
      <c r="E198" s="1"/>
      <c r="F198" s="1"/>
      <c r="G198" s="1"/>
      <c r="H198" s="1"/>
      <c r="I198" s="1"/>
      <c r="J198" s="1"/>
      <c r="K198" s="1"/>
      <c r="L198" s="1"/>
      <c r="M198" s="1"/>
      <c r="N198" s="1"/>
      <c r="O198" s="1"/>
      <c r="P198" s="1"/>
      <c r="Q198" s="1"/>
      <c r="R198" s="1"/>
      <c r="S198" s="1"/>
      <c r="T198" s="1"/>
      <c r="U198" s="1"/>
    </row>
    <row r="199" spans="1:21">
      <c r="A199" s="17" t="s">
        <v>191</v>
      </c>
      <c r="B199" s="105">
        <v>0</v>
      </c>
      <c r="C199" s="105">
        <v>0</v>
      </c>
      <c r="D199" s="1"/>
      <c r="E199" s="1"/>
      <c r="F199" s="1"/>
      <c r="G199" s="1"/>
      <c r="H199" s="1"/>
      <c r="I199" s="1"/>
      <c r="J199" s="1"/>
      <c r="K199" s="1"/>
      <c r="L199" s="1"/>
      <c r="M199" s="1"/>
      <c r="N199" s="1"/>
      <c r="O199" s="1"/>
      <c r="P199" s="1"/>
      <c r="Q199" s="1"/>
      <c r="R199" s="1"/>
      <c r="S199" s="1"/>
      <c r="T199" s="1"/>
      <c r="U199" s="1"/>
    </row>
    <row r="200" spans="1:21">
      <c r="A200" s="17" t="s">
        <v>192</v>
      </c>
      <c r="B200" s="105">
        <v>0</v>
      </c>
      <c r="C200" s="105">
        <v>0</v>
      </c>
      <c r="D200" s="1"/>
      <c r="E200" s="1"/>
      <c r="F200" s="1"/>
      <c r="G200" s="1"/>
      <c r="H200" s="1"/>
      <c r="I200" s="1"/>
      <c r="J200" s="1"/>
      <c r="K200" s="1"/>
      <c r="L200" s="1"/>
      <c r="M200" s="1"/>
      <c r="N200" s="1"/>
      <c r="O200" s="1"/>
      <c r="P200" s="1"/>
      <c r="Q200" s="1"/>
      <c r="R200" s="1"/>
      <c r="S200" s="1"/>
      <c r="T200" s="1"/>
      <c r="U200" s="1"/>
    </row>
    <row r="201" spans="1:21">
      <c r="A201" s="17" t="s">
        <v>193</v>
      </c>
      <c r="B201" s="105">
        <v>0</v>
      </c>
      <c r="C201" s="105">
        <v>0</v>
      </c>
      <c r="D201" s="1"/>
      <c r="E201" s="1"/>
      <c r="F201" s="1"/>
      <c r="G201" s="1"/>
      <c r="H201" s="1"/>
      <c r="I201" s="1"/>
      <c r="J201" s="1"/>
      <c r="K201" s="1"/>
      <c r="L201" s="1"/>
      <c r="M201" s="1"/>
      <c r="N201" s="1"/>
      <c r="O201" s="1"/>
      <c r="P201" s="1"/>
      <c r="Q201" s="1"/>
      <c r="R201" s="1"/>
      <c r="S201" s="1"/>
      <c r="T201" s="1"/>
      <c r="U201" s="1"/>
    </row>
    <row r="202" spans="1:21">
      <c r="A202" s="24" t="s">
        <v>194</v>
      </c>
      <c r="B202" s="105">
        <v>0</v>
      </c>
      <c r="C202" s="105">
        <v>0</v>
      </c>
      <c r="D202" s="1"/>
      <c r="E202" s="1"/>
      <c r="F202" s="1"/>
      <c r="G202" s="1"/>
      <c r="H202" s="1"/>
      <c r="I202" s="1"/>
      <c r="J202" s="1"/>
      <c r="K202" s="1"/>
      <c r="L202" s="1"/>
      <c r="M202" s="1"/>
      <c r="N202" s="1"/>
      <c r="O202" s="1"/>
      <c r="P202" s="1"/>
      <c r="Q202" s="1"/>
      <c r="R202" s="1"/>
      <c r="S202" s="1"/>
      <c r="T202" s="1"/>
      <c r="U202" s="1"/>
    </row>
    <row r="203" spans="1:21">
      <c r="A203" s="17" t="s">
        <v>195</v>
      </c>
      <c r="B203" s="105">
        <v>0</v>
      </c>
      <c r="C203" s="105">
        <v>0</v>
      </c>
      <c r="D203" s="1"/>
      <c r="E203" s="1"/>
      <c r="F203" s="1"/>
      <c r="G203" s="1"/>
      <c r="H203" s="1"/>
      <c r="I203" s="1"/>
      <c r="J203" s="1"/>
      <c r="K203" s="1"/>
      <c r="L203" s="1"/>
      <c r="M203" s="1"/>
      <c r="N203" s="1"/>
      <c r="O203" s="1"/>
      <c r="P203" s="1"/>
      <c r="Q203" s="1"/>
      <c r="R203" s="1"/>
      <c r="S203" s="1"/>
      <c r="T203" s="1"/>
      <c r="U203" s="1"/>
    </row>
    <row r="204" spans="1:21">
      <c r="A204" s="17" t="s">
        <v>196</v>
      </c>
      <c r="B204" s="105">
        <v>0</v>
      </c>
      <c r="C204" s="105">
        <v>0</v>
      </c>
      <c r="D204" s="1"/>
      <c r="E204" s="1"/>
      <c r="F204" s="1"/>
      <c r="G204" s="1"/>
      <c r="H204" s="1"/>
      <c r="I204" s="1"/>
      <c r="J204" s="1"/>
      <c r="K204" s="1"/>
      <c r="L204" s="1"/>
      <c r="M204" s="1"/>
      <c r="N204" s="1"/>
      <c r="O204" s="1"/>
      <c r="P204" s="1"/>
      <c r="Q204" s="1"/>
      <c r="R204" s="1"/>
      <c r="S204" s="1"/>
      <c r="T204" s="1"/>
      <c r="U204" s="1"/>
    </row>
    <row r="205" spans="1:21">
      <c r="A205" s="11" t="s">
        <v>197</v>
      </c>
      <c r="B205" s="105">
        <v>0</v>
      </c>
      <c r="C205" s="105">
        <v>0</v>
      </c>
      <c r="D205" s="1"/>
      <c r="E205" s="1"/>
      <c r="F205" s="1"/>
      <c r="G205" s="1"/>
      <c r="H205" s="1"/>
      <c r="I205" s="1"/>
      <c r="J205" s="1"/>
      <c r="K205" s="1"/>
      <c r="L205" s="1"/>
      <c r="M205" s="1"/>
      <c r="N205" s="1"/>
      <c r="O205" s="1"/>
      <c r="P205" s="1"/>
      <c r="Q205" s="1"/>
      <c r="R205" s="1"/>
      <c r="S205" s="1"/>
      <c r="T205" s="1"/>
      <c r="U205" s="1"/>
    </row>
    <row r="206" spans="1:21">
      <c r="A206" s="17" t="s">
        <v>198</v>
      </c>
      <c r="B206" s="105">
        <v>0</v>
      </c>
      <c r="C206" s="105">
        <v>0</v>
      </c>
      <c r="D206" s="1"/>
      <c r="E206" s="1"/>
      <c r="F206" s="1"/>
      <c r="G206" s="1"/>
      <c r="H206" s="1"/>
      <c r="I206" s="1"/>
      <c r="J206" s="1"/>
      <c r="K206" s="1"/>
      <c r="L206" s="1"/>
      <c r="M206" s="1"/>
      <c r="N206" s="1"/>
      <c r="O206" s="1"/>
      <c r="P206" s="1"/>
      <c r="Q206" s="1"/>
      <c r="R206" s="1"/>
      <c r="S206" s="1"/>
      <c r="T206" s="1"/>
      <c r="U206" s="1"/>
    </row>
    <row r="207" spans="1:21">
      <c r="A207" s="17" t="s">
        <v>199</v>
      </c>
      <c r="B207" s="105">
        <v>0</v>
      </c>
      <c r="C207" s="105">
        <v>0</v>
      </c>
      <c r="D207" s="1"/>
      <c r="E207" s="1"/>
      <c r="F207" s="1"/>
      <c r="G207" s="1"/>
      <c r="H207" s="1"/>
      <c r="I207" s="1"/>
      <c r="J207" s="1"/>
      <c r="K207" s="1"/>
      <c r="L207" s="1"/>
      <c r="M207" s="1"/>
      <c r="N207" s="1"/>
      <c r="O207" s="1"/>
      <c r="P207" s="1"/>
      <c r="Q207" s="1"/>
      <c r="R207" s="1"/>
      <c r="S207" s="1"/>
      <c r="T207" s="1"/>
      <c r="U207" s="1"/>
    </row>
    <row r="208" spans="1:21">
      <c r="A208" s="24" t="s">
        <v>200</v>
      </c>
      <c r="B208" s="105">
        <v>0</v>
      </c>
      <c r="C208" s="105">
        <v>0</v>
      </c>
      <c r="D208" s="1"/>
      <c r="E208" s="1"/>
      <c r="F208" s="1"/>
      <c r="G208" s="1"/>
      <c r="H208" s="1"/>
      <c r="I208" s="1"/>
      <c r="J208" s="1"/>
      <c r="K208" s="1"/>
      <c r="L208" s="1"/>
      <c r="M208" s="1"/>
      <c r="N208" s="1"/>
      <c r="O208" s="1"/>
      <c r="P208" s="1"/>
      <c r="Q208" s="1"/>
      <c r="R208" s="1"/>
      <c r="S208" s="1"/>
      <c r="T208" s="1"/>
      <c r="U208" s="1"/>
    </row>
    <row r="209" spans="1:21">
      <c r="A209" s="24" t="s">
        <v>201</v>
      </c>
      <c r="B209" s="105">
        <v>0</v>
      </c>
      <c r="C209" s="105">
        <v>0</v>
      </c>
      <c r="D209" s="1"/>
      <c r="E209" s="1"/>
      <c r="F209" s="1"/>
      <c r="G209" s="1"/>
      <c r="H209" s="1"/>
      <c r="I209" s="1"/>
      <c r="J209" s="1"/>
      <c r="K209" s="1"/>
      <c r="L209" s="1"/>
      <c r="M209" s="1"/>
      <c r="N209" s="1"/>
      <c r="O209" s="1"/>
      <c r="P209" s="1"/>
      <c r="Q209" s="1"/>
      <c r="R209" s="1"/>
      <c r="S209" s="1"/>
      <c r="T209" s="1"/>
      <c r="U209" s="1"/>
    </row>
    <row r="210" spans="1:21">
      <c r="A210" s="17" t="s">
        <v>202</v>
      </c>
      <c r="B210" s="105">
        <v>0</v>
      </c>
      <c r="C210" s="105">
        <v>0</v>
      </c>
      <c r="D210" s="1"/>
      <c r="E210" s="1"/>
      <c r="F210" s="1"/>
      <c r="G210" s="1"/>
      <c r="H210" s="1"/>
      <c r="I210" s="1"/>
      <c r="J210" s="1"/>
      <c r="K210" s="1"/>
      <c r="L210" s="1"/>
      <c r="M210" s="1"/>
      <c r="N210" s="1"/>
      <c r="O210" s="1"/>
      <c r="P210" s="1"/>
      <c r="Q210" s="1"/>
      <c r="R210" s="1"/>
      <c r="S210" s="1"/>
      <c r="T210" s="1"/>
      <c r="U210" s="1"/>
    </row>
    <row r="211" spans="1:21">
      <c r="A211" s="17" t="s">
        <v>203</v>
      </c>
      <c r="B211" s="105">
        <v>0</v>
      </c>
      <c r="C211" s="105">
        <v>0</v>
      </c>
      <c r="D211" s="1"/>
      <c r="E211" s="1"/>
      <c r="F211" s="1"/>
      <c r="G211" s="1"/>
      <c r="H211" s="1"/>
      <c r="I211" s="1"/>
      <c r="J211" s="1"/>
      <c r="K211" s="1"/>
      <c r="L211" s="1"/>
      <c r="M211" s="1"/>
      <c r="N211" s="1"/>
      <c r="O211" s="1"/>
      <c r="P211" s="1"/>
      <c r="Q211" s="1"/>
      <c r="R211" s="1"/>
      <c r="S211" s="1"/>
      <c r="T211" s="1"/>
      <c r="U211" s="1"/>
    </row>
    <row r="212" spans="1:21">
      <c r="A212" s="17" t="s">
        <v>204</v>
      </c>
      <c r="B212" s="105">
        <v>0</v>
      </c>
      <c r="C212" s="105">
        <v>0</v>
      </c>
      <c r="D212" s="1"/>
      <c r="E212" s="1"/>
      <c r="F212" s="1"/>
      <c r="G212" s="1"/>
      <c r="H212" s="1"/>
      <c r="I212" s="1"/>
      <c r="J212" s="1"/>
      <c r="K212" s="1"/>
      <c r="L212" s="1"/>
      <c r="M212" s="1"/>
      <c r="N212" s="1"/>
      <c r="O212" s="1"/>
      <c r="P212" s="1"/>
      <c r="Q212" s="1"/>
      <c r="R212" s="1"/>
      <c r="S212" s="1"/>
      <c r="T212" s="1"/>
      <c r="U212" s="1"/>
    </row>
    <row r="213" spans="1:21">
      <c r="A213" s="17" t="s">
        <v>205</v>
      </c>
      <c r="B213" s="105">
        <v>0</v>
      </c>
      <c r="C213" s="105">
        <v>0</v>
      </c>
      <c r="D213" s="1"/>
      <c r="E213" s="1"/>
      <c r="F213" s="1"/>
      <c r="G213" s="1"/>
      <c r="H213" s="1"/>
      <c r="I213" s="1"/>
      <c r="J213" s="1"/>
      <c r="K213" s="1"/>
      <c r="L213" s="1"/>
      <c r="M213" s="1"/>
      <c r="N213" s="1"/>
      <c r="O213" s="1"/>
      <c r="P213" s="1"/>
      <c r="Q213" s="1"/>
      <c r="R213" s="1"/>
      <c r="S213" s="1"/>
      <c r="T213" s="1"/>
      <c r="U213" s="1"/>
    </row>
    <row r="214" spans="1:21">
      <c r="A214" s="24" t="s">
        <v>206</v>
      </c>
      <c r="B214" s="105">
        <v>0</v>
      </c>
      <c r="C214" s="105">
        <v>0</v>
      </c>
      <c r="D214" s="1"/>
      <c r="E214" s="1"/>
      <c r="F214" s="1"/>
      <c r="G214" s="1"/>
      <c r="H214" s="1"/>
      <c r="I214" s="1"/>
      <c r="J214" s="1"/>
      <c r="K214" s="1"/>
      <c r="L214" s="1"/>
      <c r="M214" s="1"/>
      <c r="N214" s="1"/>
      <c r="O214" s="1"/>
      <c r="P214" s="1"/>
      <c r="Q214" s="1"/>
      <c r="R214" s="1"/>
      <c r="S214" s="1"/>
      <c r="T214" s="1"/>
      <c r="U214" s="1"/>
    </row>
    <row r="215" spans="1:21">
      <c r="A215" s="15" t="s">
        <v>207</v>
      </c>
      <c r="B215" s="106">
        <v>21281735.82367</v>
      </c>
      <c r="C215" s="106">
        <v>21281735.82367</v>
      </c>
      <c r="D215" s="1"/>
      <c r="E215" s="1"/>
      <c r="F215" s="1"/>
      <c r="G215" s="1"/>
      <c r="H215" s="1"/>
      <c r="I215" s="1"/>
      <c r="J215" s="1"/>
      <c r="K215" s="1"/>
      <c r="L215" s="1"/>
      <c r="M215" s="1"/>
      <c r="N215" s="1"/>
      <c r="O215" s="1"/>
      <c r="P215" s="1"/>
      <c r="Q215" s="1"/>
      <c r="R215" s="1"/>
      <c r="S215" s="1"/>
      <c r="T215" s="1"/>
      <c r="U215" s="1"/>
    </row>
    <row r="216" spans="1:21">
      <c r="A216" s="24" t="s">
        <v>208</v>
      </c>
      <c r="B216" s="105">
        <v>0</v>
      </c>
      <c r="C216" s="105">
        <v>0</v>
      </c>
      <c r="D216" s="1"/>
      <c r="E216" s="1"/>
      <c r="F216" s="1"/>
      <c r="G216" s="1"/>
      <c r="H216" s="1"/>
      <c r="I216" s="1"/>
      <c r="J216" s="1"/>
      <c r="K216" s="1"/>
      <c r="L216" s="1"/>
      <c r="M216" s="1"/>
      <c r="N216" s="1"/>
      <c r="O216" s="1"/>
      <c r="P216" s="1"/>
      <c r="Q216" s="1"/>
      <c r="R216" s="1"/>
      <c r="S216" s="1"/>
      <c r="T216" s="1"/>
      <c r="U216" s="1"/>
    </row>
    <row r="217" spans="1:21">
      <c r="A217" s="17" t="s">
        <v>209</v>
      </c>
      <c r="B217" s="105">
        <v>0</v>
      </c>
      <c r="C217" s="105">
        <v>0</v>
      </c>
      <c r="D217" s="1"/>
      <c r="E217" s="1"/>
      <c r="F217" s="1"/>
      <c r="G217" s="1"/>
      <c r="H217" s="1"/>
      <c r="I217" s="1"/>
      <c r="J217" s="1"/>
      <c r="K217" s="1"/>
      <c r="L217" s="1"/>
      <c r="M217" s="1"/>
      <c r="N217" s="1"/>
      <c r="O217" s="1"/>
      <c r="P217" s="1"/>
      <c r="Q217" s="1"/>
      <c r="R217" s="1"/>
      <c r="S217" s="1"/>
      <c r="T217" s="1"/>
      <c r="U217" s="1"/>
    </row>
    <row r="218" spans="1:21">
      <c r="A218" s="17" t="s">
        <v>210</v>
      </c>
      <c r="B218" s="105">
        <v>0</v>
      </c>
      <c r="C218" s="105">
        <v>0</v>
      </c>
      <c r="D218" s="1"/>
      <c r="E218" s="1"/>
      <c r="F218" s="1"/>
      <c r="G218" s="1"/>
      <c r="H218" s="1"/>
      <c r="I218" s="1"/>
      <c r="J218" s="1"/>
      <c r="K218" s="1"/>
      <c r="L218" s="1"/>
      <c r="M218" s="1"/>
      <c r="N218" s="1"/>
      <c r="O218" s="1"/>
      <c r="P218" s="1"/>
      <c r="Q218" s="1"/>
      <c r="R218" s="1"/>
      <c r="S218" s="1"/>
      <c r="T218" s="1"/>
      <c r="U218" s="1"/>
    </row>
    <row r="219" spans="1:21">
      <c r="A219" s="17" t="s">
        <v>211</v>
      </c>
      <c r="B219" s="105">
        <v>0</v>
      </c>
      <c r="C219" s="105">
        <v>0</v>
      </c>
      <c r="D219" s="1"/>
      <c r="E219" s="1"/>
      <c r="F219" s="1"/>
      <c r="G219" s="1"/>
      <c r="H219" s="1"/>
      <c r="I219" s="1"/>
      <c r="J219" s="1"/>
      <c r="K219" s="1"/>
      <c r="L219" s="1"/>
      <c r="M219" s="1"/>
      <c r="N219" s="1"/>
      <c r="O219" s="1"/>
      <c r="P219" s="1"/>
      <c r="Q219" s="1"/>
      <c r="R219" s="1"/>
      <c r="S219" s="1"/>
      <c r="T219" s="1"/>
      <c r="U219" s="1"/>
    </row>
    <row r="220" spans="1:21">
      <c r="A220" s="24" t="s">
        <v>212</v>
      </c>
      <c r="B220" s="105">
        <v>0</v>
      </c>
      <c r="C220" s="105">
        <v>0</v>
      </c>
      <c r="D220" s="1"/>
      <c r="E220" s="1"/>
      <c r="F220" s="1"/>
      <c r="G220" s="1"/>
      <c r="H220" s="1"/>
      <c r="I220" s="1"/>
      <c r="J220" s="1"/>
      <c r="K220" s="1"/>
      <c r="L220" s="1"/>
      <c r="M220" s="1"/>
      <c r="N220" s="1"/>
      <c r="O220" s="1"/>
      <c r="P220" s="1"/>
      <c r="Q220" s="1"/>
      <c r="R220" s="1"/>
      <c r="S220" s="1"/>
      <c r="T220" s="1"/>
      <c r="U220" s="1"/>
    </row>
    <row r="221" spans="1:21">
      <c r="A221" s="18" t="s">
        <v>213</v>
      </c>
      <c r="B221" s="105">
        <v>0</v>
      </c>
      <c r="C221" s="105">
        <v>0</v>
      </c>
      <c r="D221" s="1"/>
      <c r="E221" s="1"/>
      <c r="F221" s="1"/>
      <c r="G221" s="1"/>
      <c r="H221" s="1"/>
      <c r="I221" s="1"/>
      <c r="J221" s="1"/>
      <c r="K221" s="1"/>
      <c r="L221" s="1"/>
      <c r="M221" s="1"/>
      <c r="N221" s="1"/>
      <c r="O221" s="1"/>
      <c r="P221" s="1"/>
      <c r="Q221" s="1"/>
      <c r="R221" s="1"/>
      <c r="S221" s="1"/>
      <c r="T221" s="1"/>
      <c r="U221" s="1"/>
    </row>
    <row r="222" spans="1:21">
      <c r="A222" s="17" t="s">
        <v>214</v>
      </c>
      <c r="B222" s="105">
        <v>0</v>
      </c>
      <c r="C222" s="105">
        <v>0</v>
      </c>
      <c r="D222" s="1"/>
      <c r="E222" s="1"/>
      <c r="F222" s="1"/>
      <c r="G222" s="1"/>
      <c r="H222" s="1"/>
      <c r="I222" s="1"/>
      <c r="J222" s="1"/>
      <c r="K222" s="1"/>
      <c r="L222" s="1"/>
      <c r="M222" s="1"/>
      <c r="N222" s="1"/>
      <c r="O222" s="1"/>
      <c r="P222" s="1"/>
      <c r="Q222" s="1"/>
      <c r="R222" s="1"/>
      <c r="S222" s="1"/>
      <c r="T222" s="1"/>
      <c r="U222" s="1"/>
    </row>
    <row r="223" spans="1:21">
      <c r="A223" s="17" t="s">
        <v>215</v>
      </c>
      <c r="B223" s="105">
        <v>0</v>
      </c>
      <c r="C223" s="105">
        <v>0</v>
      </c>
      <c r="D223" s="1"/>
      <c r="E223" s="1"/>
      <c r="F223" s="1"/>
      <c r="G223" s="1"/>
      <c r="H223" s="1"/>
      <c r="I223" s="1"/>
      <c r="J223" s="1"/>
      <c r="K223" s="1"/>
      <c r="L223" s="1"/>
      <c r="M223" s="1"/>
      <c r="N223" s="1"/>
      <c r="O223" s="1"/>
      <c r="P223" s="1"/>
      <c r="Q223" s="1"/>
      <c r="R223" s="1"/>
      <c r="S223" s="1"/>
      <c r="T223" s="1"/>
      <c r="U223" s="1"/>
    </row>
    <row r="224" spans="1:21">
      <c r="A224" s="17" t="s">
        <v>216</v>
      </c>
      <c r="B224" s="105">
        <v>0</v>
      </c>
      <c r="C224" s="105">
        <v>0</v>
      </c>
      <c r="D224" s="1"/>
      <c r="E224" s="1"/>
      <c r="F224" s="1"/>
      <c r="G224" s="1"/>
      <c r="H224" s="1"/>
      <c r="I224" s="1"/>
      <c r="J224" s="1"/>
      <c r="K224" s="1"/>
      <c r="L224" s="1"/>
      <c r="M224" s="1"/>
      <c r="N224" s="1"/>
      <c r="O224" s="1"/>
      <c r="P224" s="1"/>
      <c r="Q224" s="1"/>
      <c r="R224" s="1"/>
      <c r="S224" s="1"/>
      <c r="T224" s="1"/>
      <c r="U224" s="1"/>
    </row>
    <row r="225" spans="1:21">
      <c r="A225" s="17" t="s">
        <v>217</v>
      </c>
      <c r="B225" s="105">
        <v>0</v>
      </c>
      <c r="C225" s="105">
        <v>0</v>
      </c>
      <c r="D225" s="1"/>
      <c r="E225" s="1"/>
      <c r="F225" s="1"/>
      <c r="G225" s="1"/>
      <c r="H225" s="1"/>
      <c r="I225" s="1"/>
      <c r="J225" s="1"/>
      <c r="K225" s="1"/>
      <c r="L225" s="1"/>
      <c r="M225" s="1"/>
      <c r="N225" s="1"/>
      <c r="O225" s="1"/>
      <c r="P225" s="1"/>
      <c r="Q225" s="1"/>
      <c r="R225" s="1"/>
      <c r="S225" s="1"/>
      <c r="T225" s="1"/>
      <c r="U225" s="1"/>
    </row>
    <row r="226" spans="1:21">
      <c r="A226" s="24" t="s">
        <v>218</v>
      </c>
      <c r="B226" s="105">
        <v>0</v>
      </c>
      <c r="C226" s="105">
        <v>0</v>
      </c>
      <c r="D226" s="1"/>
      <c r="E226" s="1"/>
      <c r="F226" s="1"/>
      <c r="G226" s="1"/>
      <c r="H226" s="1"/>
      <c r="I226" s="1"/>
      <c r="J226" s="1"/>
      <c r="K226" s="1"/>
      <c r="L226" s="1"/>
      <c r="M226" s="1"/>
      <c r="N226" s="1"/>
      <c r="O226" s="1"/>
      <c r="P226" s="1"/>
      <c r="Q226" s="1"/>
      <c r="R226" s="1"/>
      <c r="S226" s="1"/>
      <c r="T226" s="1"/>
      <c r="U226" s="1"/>
    </row>
    <row r="227" spans="1:21">
      <c r="A227" s="17" t="s">
        <v>219</v>
      </c>
      <c r="B227" s="105">
        <v>0</v>
      </c>
      <c r="C227" s="105">
        <v>0</v>
      </c>
      <c r="D227" s="1"/>
      <c r="E227" s="1"/>
      <c r="F227" s="1"/>
      <c r="G227" s="1"/>
      <c r="H227" s="1"/>
      <c r="I227" s="1"/>
      <c r="J227" s="1"/>
      <c r="K227" s="1"/>
      <c r="L227" s="1"/>
      <c r="M227" s="1"/>
      <c r="N227" s="1"/>
      <c r="O227" s="1"/>
      <c r="P227" s="1"/>
      <c r="Q227" s="1"/>
      <c r="R227" s="1"/>
      <c r="S227" s="1"/>
      <c r="T227" s="1"/>
      <c r="U227" s="1"/>
    </row>
    <row r="228" spans="1:21">
      <c r="A228" s="17" t="s">
        <v>220</v>
      </c>
      <c r="B228" s="105">
        <v>0</v>
      </c>
      <c r="C228" s="105">
        <v>0</v>
      </c>
      <c r="D228" s="1"/>
      <c r="E228" s="1"/>
      <c r="F228" s="1"/>
      <c r="G228" s="1"/>
      <c r="H228" s="1"/>
      <c r="I228" s="1"/>
      <c r="J228" s="1"/>
      <c r="K228" s="1"/>
      <c r="L228" s="1"/>
      <c r="M228" s="1"/>
      <c r="N228" s="1"/>
      <c r="O228" s="1"/>
      <c r="P228" s="1"/>
      <c r="Q228" s="1"/>
      <c r="R228" s="1"/>
      <c r="S228" s="1"/>
      <c r="T228" s="1"/>
      <c r="U228" s="1"/>
    </row>
    <row r="229" spans="1:21">
      <c r="A229" s="24" t="s">
        <v>221</v>
      </c>
      <c r="B229" s="105">
        <v>0</v>
      </c>
      <c r="C229" s="105">
        <v>0</v>
      </c>
      <c r="D229" s="1"/>
      <c r="E229" s="1"/>
      <c r="F229" s="1"/>
      <c r="G229" s="1"/>
      <c r="H229" s="1"/>
      <c r="I229" s="1"/>
      <c r="J229" s="1"/>
      <c r="K229" s="1"/>
      <c r="L229" s="1"/>
      <c r="M229" s="1"/>
      <c r="N229" s="1"/>
      <c r="O229" s="1"/>
      <c r="P229" s="1"/>
      <c r="Q229" s="1"/>
      <c r="R229" s="1"/>
      <c r="S229" s="1"/>
      <c r="T229" s="1"/>
      <c r="U229" s="1"/>
    </row>
    <row r="230" spans="1:21">
      <c r="A230" s="17" t="s">
        <v>222</v>
      </c>
      <c r="B230" s="105">
        <v>0</v>
      </c>
      <c r="C230" s="105">
        <v>0</v>
      </c>
      <c r="D230" s="1"/>
      <c r="E230" s="1"/>
      <c r="F230" s="1"/>
      <c r="G230" s="1"/>
      <c r="H230" s="1"/>
      <c r="I230" s="1"/>
      <c r="J230" s="1"/>
      <c r="K230" s="1"/>
      <c r="L230" s="1"/>
      <c r="M230" s="1"/>
      <c r="N230" s="1"/>
      <c r="O230" s="1"/>
      <c r="P230" s="1"/>
      <c r="Q230" s="1"/>
      <c r="R230" s="1"/>
      <c r="S230" s="1"/>
      <c r="T230" s="1"/>
      <c r="U230" s="1"/>
    </row>
    <row r="231" spans="1:21">
      <c r="A231" s="17" t="s">
        <v>223</v>
      </c>
      <c r="B231" s="105">
        <v>0</v>
      </c>
      <c r="C231" s="105">
        <v>0</v>
      </c>
      <c r="D231" s="1"/>
      <c r="E231" s="1"/>
      <c r="F231" s="1"/>
      <c r="G231" s="1"/>
      <c r="H231" s="1"/>
      <c r="I231" s="1"/>
      <c r="J231" s="1"/>
      <c r="K231" s="1"/>
      <c r="L231" s="1"/>
      <c r="M231" s="1"/>
      <c r="N231" s="1"/>
      <c r="O231" s="1"/>
      <c r="P231" s="1"/>
      <c r="Q231" s="1"/>
      <c r="R231" s="1"/>
      <c r="S231" s="1"/>
      <c r="T231" s="1"/>
      <c r="U231" s="1"/>
    </row>
    <row r="232" spans="1:21">
      <c r="A232" s="24" t="s">
        <v>224</v>
      </c>
      <c r="B232" s="105">
        <v>4250939.3880700003</v>
      </c>
      <c r="C232" s="105">
        <v>4250939.3880700003</v>
      </c>
      <c r="D232" s="1"/>
      <c r="E232" s="1"/>
      <c r="F232" s="1"/>
      <c r="G232" s="1"/>
      <c r="H232" s="1"/>
      <c r="I232" s="1"/>
      <c r="J232" s="1"/>
      <c r="K232" s="1"/>
      <c r="L232" s="1"/>
      <c r="M232" s="1"/>
      <c r="N232" s="1"/>
      <c r="O232" s="1"/>
      <c r="P232" s="1"/>
      <c r="Q232" s="1"/>
      <c r="R232" s="1"/>
      <c r="S232" s="1"/>
      <c r="T232" s="1"/>
      <c r="U232" s="1"/>
    </row>
    <row r="233" spans="1:21">
      <c r="A233" s="17" t="s">
        <v>225</v>
      </c>
      <c r="B233" s="105">
        <v>2627930.8133100001</v>
      </c>
      <c r="C233" s="105">
        <v>2627930.8133100001</v>
      </c>
      <c r="D233" s="1"/>
      <c r="E233" s="1"/>
      <c r="F233" s="1"/>
      <c r="G233" s="1"/>
      <c r="H233" s="1"/>
      <c r="I233" s="1"/>
      <c r="J233" s="1"/>
      <c r="K233" s="1"/>
      <c r="L233" s="1"/>
      <c r="M233" s="1"/>
      <c r="N233" s="1"/>
      <c r="O233" s="1"/>
      <c r="P233" s="1"/>
      <c r="Q233" s="1"/>
      <c r="R233" s="1"/>
      <c r="S233" s="1"/>
      <c r="T233" s="1"/>
      <c r="U233" s="1"/>
    </row>
    <row r="234" spans="1:21">
      <c r="A234" s="17" t="s">
        <v>226</v>
      </c>
      <c r="B234" s="105">
        <v>0</v>
      </c>
      <c r="C234" s="105">
        <v>0</v>
      </c>
      <c r="D234" s="1"/>
      <c r="E234" s="1"/>
      <c r="F234" s="1"/>
      <c r="G234" s="1"/>
      <c r="H234" s="1"/>
      <c r="I234" s="1"/>
      <c r="J234" s="1"/>
      <c r="K234" s="1"/>
      <c r="L234" s="1"/>
      <c r="M234" s="1"/>
      <c r="N234" s="1"/>
      <c r="O234" s="1"/>
      <c r="P234" s="1"/>
      <c r="Q234" s="1"/>
      <c r="R234" s="1"/>
      <c r="S234" s="1"/>
      <c r="T234" s="1"/>
      <c r="U234" s="1"/>
    </row>
    <row r="235" spans="1:21">
      <c r="A235" s="17" t="s">
        <v>227</v>
      </c>
      <c r="B235" s="105">
        <v>511542.50770000002</v>
      </c>
      <c r="C235" s="105">
        <v>511542.50770000002</v>
      </c>
      <c r="D235" s="1"/>
      <c r="E235" s="1"/>
      <c r="F235" s="1"/>
      <c r="G235" s="1"/>
      <c r="H235" s="1"/>
      <c r="I235" s="1"/>
      <c r="J235" s="1"/>
      <c r="K235" s="1"/>
      <c r="L235" s="1"/>
      <c r="M235" s="1"/>
      <c r="N235" s="1"/>
      <c r="O235" s="1"/>
      <c r="P235" s="1"/>
      <c r="Q235" s="1"/>
      <c r="R235" s="1"/>
      <c r="S235" s="1"/>
      <c r="T235" s="1"/>
      <c r="U235" s="1"/>
    </row>
    <row r="236" spans="1:21">
      <c r="A236" s="17" t="s">
        <v>228</v>
      </c>
      <c r="B236" s="105">
        <v>0</v>
      </c>
      <c r="C236" s="105">
        <v>0</v>
      </c>
      <c r="D236" s="1"/>
      <c r="E236" s="1"/>
      <c r="F236" s="1"/>
      <c r="G236" s="1"/>
      <c r="H236" s="1"/>
      <c r="I236" s="1"/>
      <c r="J236" s="1"/>
      <c r="K236" s="1"/>
      <c r="L236" s="1"/>
      <c r="M236" s="1"/>
      <c r="N236" s="1"/>
      <c r="O236" s="1"/>
      <c r="P236" s="1"/>
      <c r="Q236" s="1"/>
      <c r="R236" s="1"/>
      <c r="S236" s="1"/>
      <c r="T236" s="1"/>
      <c r="U236" s="1"/>
    </row>
    <row r="237" spans="1:21">
      <c r="A237" s="17" t="s">
        <v>229</v>
      </c>
      <c r="B237" s="105">
        <v>0</v>
      </c>
      <c r="C237" s="105">
        <v>0</v>
      </c>
      <c r="D237" s="1"/>
      <c r="E237" s="1"/>
      <c r="F237" s="1"/>
      <c r="G237" s="1"/>
      <c r="H237" s="1"/>
      <c r="I237" s="1"/>
      <c r="J237" s="1"/>
      <c r="K237" s="1"/>
      <c r="L237" s="1"/>
      <c r="M237" s="1"/>
      <c r="N237" s="1"/>
      <c r="O237" s="1"/>
      <c r="P237" s="1"/>
      <c r="Q237" s="1"/>
      <c r="R237" s="1"/>
      <c r="S237" s="1"/>
      <c r="T237" s="1"/>
      <c r="U237" s="1"/>
    </row>
    <row r="238" spans="1:21">
      <c r="A238" s="17" t="s">
        <v>230</v>
      </c>
      <c r="B238" s="105">
        <v>0</v>
      </c>
      <c r="C238" s="105">
        <v>0</v>
      </c>
      <c r="D238" s="1"/>
      <c r="E238" s="1"/>
      <c r="F238" s="1"/>
      <c r="G238" s="1"/>
      <c r="H238" s="1"/>
      <c r="I238" s="1"/>
      <c r="J238" s="1"/>
      <c r="K238" s="1"/>
      <c r="L238" s="1"/>
      <c r="M238" s="1"/>
      <c r="N238" s="1"/>
      <c r="O238" s="1"/>
      <c r="P238" s="1"/>
      <c r="Q238" s="1"/>
      <c r="R238" s="1"/>
      <c r="S238" s="1"/>
      <c r="T238" s="1"/>
      <c r="U238" s="1"/>
    </row>
    <row r="239" spans="1:21">
      <c r="A239" s="17" t="s">
        <v>231</v>
      </c>
      <c r="B239" s="105">
        <v>0</v>
      </c>
      <c r="C239" s="105">
        <v>0</v>
      </c>
      <c r="D239" s="1"/>
      <c r="E239" s="1"/>
      <c r="F239" s="1"/>
      <c r="G239" s="1"/>
      <c r="H239" s="1"/>
      <c r="I239" s="1"/>
      <c r="J239" s="1"/>
      <c r="K239" s="1"/>
      <c r="L239" s="1"/>
      <c r="M239" s="1"/>
      <c r="N239" s="1"/>
      <c r="O239" s="1"/>
      <c r="P239" s="1"/>
      <c r="Q239" s="1"/>
      <c r="R239" s="1"/>
      <c r="S239" s="1"/>
      <c r="T239" s="1"/>
      <c r="U239" s="1"/>
    </row>
    <row r="240" spans="1:21">
      <c r="A240" s="17" t="s">
        <v>232</v>
      </c>
      <c r="B240" s="105">
        <v>1111466.06706</v>
      </c>
      <c r="C240" s="105">
        <v>1111466.06706</v>
      </c>
      <c r="D240" s="1"/>
      <c r="E240" s="1"/>
      <c r="F240" s="1"/>
      <c r="G240" s="1"/>
      <c r="H240" s="1"/>
      <c r="I240" s="1"/>
      <c r="J240" s="1"/>
      <c r="K240" s="1"/>
      <c r="L240" s="1"/>
      <c r="M240" s="1"/>
      <c r="N240" s="1"/>
      <c r="O240" s="1"/>
      <c r="P240" s="1"/>
      <c r="Q240" s="1"/>
      <c r="R240" s="1"/>
      <c r="S240" s="1"/>
      <c r="T240" s="1"/>
      <c r="U240" s="1"/>
    </row>
    <row r="241" spans="1:21">
      <c r="A241" s="24" t="s">
        <v>233</v>
      </c>
      <c r="B241" s="105">
        <v>5599189.37194</v>
      </c>
      <c r="C241" s="105">
        <v>5599189.37194</v>
      </c>
      <c r="D241" s="1"/>
      <c r="E241" s="1"/>
      <c r="F241" s="1"/>
      <c r="G241" s="1"/>
      <c r="H241" s="1"/>
      <c r="I241" s="1"/>
      <c r="J241" s="1"/>
      <c r="K241" s="1"/>
      <c r="L241" s="1"/>
      <c r="M241" s="1"/>
      <c r="N241" s="1"/>
      <c r="O241" s="1"/>
      <c r="P241" s="1"/>
      <c r="Q241" s="1"/>
      <c r="R241" s="1"/>
      <c r="S241" s="1"/>
      <c r="T241" s="1"/>
      <c r="U241" s="1"/>
    </row>
    <row r="242" spans="1:21">
      <c r="A242" s="17" t="s">
        <v>234</v>
      </c>
      <c r="B242" s="105">
        <v>161509.13587999999</v>
      </c>
      <c r="C242" s="105">
        <v>161509.13587999999</v>
      </c>
      <c r="D242" s="1"/>
      <c r="E242" s="1"/>
      <c r="F242" s="1"/>
      <c r="G242" s="1"/>
      <c r="H242" s="1"/>
      <c r="I242" s="1"/>
      <c r="J242" s="1"/>
      <c r="K242" s="1"/>
      <c r="L242" s="1"/>
      <c r="M242" s="1"/>
      <c r="N242" s="1"/>
      <c r="O242" s="1"/>
      <c r="P242" s="1"/>
      <c r="Q242" s="1"/>
      <c r="R242" s="1"/>
      <c r="S242" s="1"/>
      <c r="T242" s="1"/>
      <c r="U242" s="1"/>
    </row>
    <row r="243" spans="1:21">
      <c r="A243" s="17" t="s">
        <v>235</v>
      </c>
      <c r="B243" s="105">
        <v>75.459999999999994</v>
      </c>
      <c r="C243" s="105">
        <v>75.459999999999994</v>
      </c>
      <c r="D243" s="1"/>
      <c r="E243" s="1"/>
      <c r="F243" s="1"/>
      <c r="G243" s="1"/>
      <c r="H243" s="1"/>
      <c r="I243" s="1"/>
      <c r="J243" s="1"/>
      <c r="K243" s="1"/>
      <c r="L243" s="1"/>
      <c r="M243" s="1"/>
      <c r="N243" s="1"/>
      <c r="O243" s="1"/>
      <c r="P243" s="1"/>
      <c r="Q243" s="1"/>
      <c r="R243" s="1"/>
      <c r="S243" s="1"/>
      <c r="T243" s="1"/>
      <c r="U243" s="1"/>
    </row>
    <row r="244" spans="1:21">
      <c r="A244" s="17" t="s">
        <v>236</v>
      </c>
      <c r="B244" s="105">
        <v>53733.943840000007</v>
      </c>
      <c r="C244" s="105">
        <v>53733.943840000007</v>
      </c>
      <c r="D244" s="1"/>
      <c r="E244" s="1"/>
      <c r="F244" s="1"/>
      <c r="G244" s="1"/>
      <c r="H244" s="1"/>
      <c r="I244" s="1"/>
      <c r="J244" s="1"/>
      <c r="K244" s="1"/>
      <c r="L244" s="1"/>
      <c r="M244" s="1"/>
      <c r="N244" s="1"/>
      <c r="O244" s="1"/>
      <c r="P244" s="1"/>
      <c r="Q244" s="1"/>
      <c r="R244" s="1"/>
      <c r="S244" s="1"/>
      <c r="T244" s="1"/>
      <c r="U244" s="1"/>
    </row>
    <row r="245" spans="1:21">
      <c r="A245" s="17" t="s">
        <v>237</v>
      </c>
      <c r="B245" s="105">
        <v>20956.167960000002</v>
      </c>
      <c r="C245" s="105">
        <v>20956.167960000002</v>
      </c>
      <c r="D245" s="1"/>
      <c r="E245" s="1"/>
      <c r="F245" s="1"/>
      <c r="G245" s="1"/>
      <c r="H245" s="1"/>
      <c r="I245" s="1"/>
      <c r="J245" s="1"/>
      <c r="K245" s="1"/>
      <c r="L245" s="1"/>
      <c r="M245" s="1"/>
      <c r="N245" s="1"/>
      <c r="O245" s="1"/>
      <c r="P245" s="1"/>
      <c r="Q245" s="1"/>
      <c r="R245" s="1"/>
      <c r="S245" s="1"/>
      <c r="T245" s="1"/>
      <c r="U245" s="1"/>
    </row>
    <row r="246" spans="1:21">
      <c r="A246" s="11" t="s">
        <v>238</v>
      </c>
      <c r="B246" s="105">
        <v>0</v>
      </c>
      <c r="C246" s="105">
        <v>0</v>
      </c>
      <c r="D246" s="1"/>
      <c r="E246" s="1"/>
      <c r="F246" s="1"/>
      <c r="G246" s="1"/>
      <c r="H246" s="1"/>
      <c r="I246" s="1"/>
      <c r="J246" s="1"/>
      <c r="K246" s="1"/>
      <c r="L246" s="1"/>
      <c r="M246" s="1"/>
      <c r="N246" s="1"/>
      <c r="O246" s="1"/>
      <c r="P246" s="1"/>
      <c r="Q246" s="1"/>
      <c r="R246" s="1"/>
      <c r="S246" s="1"/>
      <c r="T246" s="1"/>
      <c r="U246" s="1"/>
    </row>
    <row r="247" spans="1:21">
      <c r="A247" s="17" t="s">
        <v>239</v>
      </c>
      <c r="B247" s="105">
        <v>5362914.66426</v>
      </c>
      <c r="C247" s="105">
        <v>5362914.66426</v>
      </c>
      <c r="D247" s="1"/>
      <c r="E247" s="1"/>
      <c r="F247" s="1"/>
      <c r="G247" s="1"/>
      <c r="H247" s="1"/>
      <c r="I247" s="1"/>
      <c r="J247" s="1"/>
      <c r="K247" s="1"/>
      <c r="L247" s="1"/>
      <c r="M247" s="1"/>
      <c r="N247" s="1"/>
      <c r="O247" s="1"/>
      <c r="P247" s="1"/>
      <c r="Q247" s="1"/>
      <c r="R247" s="1"/>
      <c r="S247" s="1"/>
      <c r="T247" s="1"/>
      <c r="U247" s="1"/>
    </row>
    <row r="248" spans="1:21">
      <c r="A248" s="24" t="s">
        <v>240</v>
      </c>
      <c r="B248" s="105">
        <v>2138076.4372399999</v>
      </c>
      <c r="C248" s="105">
        <v>2138076.4372399999</v>
      </c>
      <c r="D248" s="1"/>
      <c r="E248" s="1"/>
      <c r="F248" s="1"/>
      <c r="G248" s="1"/>
      <c r="H248" s="1"/>
      <c r="I248" s="1"/>
      <c r="J248" s="1"/>
      <c r="K248" s="1"/>
      <c r="L248" s="1"/>
      <c r="M248" s="1"/>
      <c r="N248" s="1"/>
      <c r="O248" s="1"/>
      <c r="P248" s="1"/>
      <c r="Q248" s="1"/>
      <c r="R248" s="1"/>
      <c r="S248" s="1"/>
      <c r="T248" s="1"/>
      <c r="U248" s="1"/>
    </row>
    <row r="249" spans="1:21">
      <c r="A249" s="17" t="s">
        <v>241</v>
      </c>
      <c r="B249" s="105">
        <v>2132598.5896900003</v>
      </c>
      <c r="C249" s="105">
        <v>2132598.5896900003</v>
      </c>
      <c r="D249" s="1"/>
      <c r="E249" s="1"/>
      <c r="F249" s="1"/>
      <c r="G249" s="1"/>
      <c r="H249" s="1"/>
      <c r="I249" s="1"/>
      <c r="J249" s="1"/>
      <c r="K249" s="1"/>
      <c r="L249" s="1"/>
      <c r="M249" s="1"/>
      <c r="N249" s="1"/>
      <c r="O249" s="1"/>
      <c r="P249" s="1"/>
      <c r="Q249" s="1"/>
      <c r="R249" s="1"/>
      <c r="S249" s="1"/>
      <c r="T249" s="1"/>
      <c r="U249" s="1"/>
    </row>
    <row r="250" spans="1:21">
      <c r="A250" s="17" t="s">
        <v>242</v>
      </c>
      <c r="B250" s="105">
        <v>5477.8475499999995</v>
      </c>
      <c r="C250" s="105">
        <v>5477.8475499999995</v>
      </c>
      <c r="D250" s="1"/>
      <c r="E250" s="1"/>
      <c r="F250" s="1"/>
      <c r="G250" s="1"/>
      <c r="H250" s="1"/>
      <c r="I250" s="1"/>
      <c r="J250" s="1"/>
      <c r="K250" s="1"/>
      <c r="L250" s="1"/>
      <c r="M250" s="1"/>
      <c r="N250" s="1"/>
      <c r="O250" s="1"/>
      <c r="P250" s="1"/>
      <c r="Q250" s="1"/>
      <c r="R250" s="1"/>
      <c r="S250" s="1"/>
      <c r="T250" s="1"/>
      <c r="U250" s="1"/>
    </row>
    <row r="251" spans="1:21">
      <c r="A251" s="24" t="s">
        <v>243</v>
      </c>
      <c r="B251" s="105">
        <v>9293530.6264200006</v>
      </c>
      <c r="C251" s="105">
        <v>9293530.6264200006</v>
      </c>
      <c r="D251" s="1"/>
      <c r="E251" s="1"/>
      <c r="F251" s="1"/>
      <c r="G251" s="1"/>
      <c r="H251" s="1"/>
      <c r="I251" s="1"/>
      <c r="J251" s="1"/>
      <c r="K251" s="1"/>
      <c r="L251" s="1"/>
      <c r="M251" s="1"/>
      <c r="N251" s="1"/>
      <c r="O251" s="1"/>
      <c r="P251" s="1"/>
      <c r="Q251" s="1"/>
      <c r="R251" s="1"/>
      <c r="S251" s="1"/>
      <c r="T251" s="1"/>
      <c r="U251" s="1"/>
    </row>
    <row r="252" spans="1:21">
      <c r="A252" s="17" t="s">
        <v>241</v>
      </c>
      <c r="B252" s="105">
        <v>7223422.6665200004</v>
      </c>
      <c r="C252" s="105">
        <v>7223422.6665200004</v>
      </c>
      <c r="D252" s="1"/>
      <c r="E252" s="1"/>
      <c r="F252" s="1"/>
      <c r="G252" s="1"/>
      <c r="H252" s="1"/>
      <c r="I252" s="1"/>
      <c r="J252" s="1"/>
      <c r="K252" s="1"/>
      <c r="L252" s="1"/>
      <c r="M252" s="1"/>
      <c r="N252" s="1"/>
      <c r="O252" s="1"/>
      <c r="P252" s="1"/>
      <c r="Q252" s="1"/>
      <c r="R252" s="1"/>
      <c r="S252" s="1"/>
      <c r="T252" s="1"/>
      <c r="U252" s="1"/>
    </row>
    <row r="253" spans="1:21">
      <c r="A253" s="17" t="s">
        <v>242</v>
      </c>
      <c r="B253" s="105">
        <v>2070107.9599000001</v>
      </c>
      <c r="C253" s="105">
        <v>2070107.9599000001</v>
      </c>
      <c r="D253" s="1"/>
      <c r="E253" s="1"/>
      <c r="F253" s="1"/>
      <c r="G253" s="1"/>
      <c r="H253" s="1"/>
      <c r="I253" s="1"/>
      <c r="J253" s="1"/>
      <c r="K253" s="1"/>
      <c r="L253" s="1"/>
      <c r="M253" s="1"/>
      <c r="N253" s="1"/>
      <c r="O253" s="1"/>
      <c r="P253" s="1"/>
      <c r="Q253" s="1"/>
      <c r="R253" s="1"/>
      <c r="S253" s="1"/>
      <c r="T253" s="1"/>
      <c r="U253" s="1"/>
    </row>
    <row r="254" spans="1:21">
      <c r="A254" s="15" t="s">
        <v>244</v>
      </c>
      <c r="B254" s="106">
        <v>320631.34181999997</v>
      </c>
      <c r="C254" s="106">
        <v>320631.34181999997</v>
      </c>
      <c r="D254" s="1"/>
      <c r="E254" s="1"/>
      <c r="F254" s="1"/>
      <c r="G254" s="1"/>
      <c r="H254" s="1"/>
      <c r="I254" s="1"/>
      <c r="J254" s="1"/>
      <c r="K254" s="1"/>
      <c r="L254" s="1"/>
      <c r="M254" s="1"/>
      <c r="N254" s="1"/>
      <c r="O254" s="1"/>
      <c r="P254" s="1"/>
      <c r="Q254" s="1"/>
      <c r="R254" s="1"/>
      <c r="S254" s="1"/>
      <c r="T254" s="1"/>
      <c r="U254" s="1"/>
    </row>
    <row r="255" spans="1:21">
      <c r="A255" s="17" t="s">
        <v>245</v>
      </c>
      <c r="B255" s="105">
        <v>1.6030000000000003E-2</v>
      </c>
      <c r="C255" s="105">
        <v>1.6030000000000003E-2</v>
      </c>
      <c r="D255" s="1"/>
      <c r="E255" s="1"/>
      <c r="F255" s="1"/>
      <c r="G255" s="1"/>
      <c r="H255" s="1"/>
      <c r="I255" s="1"/>
      <c r="J255" s="1"/>
      <c r="K255" s="1"/>
      <c r="L255" s="1"/>
      <c r="M255" s="1"/>
      <c r="N255" s="1"/>
      <c r="O255" s="1"/>
      <c r="P255" s="1"/>
      <c r="Q255" s="1"/>
      <c r="R255" s="1"/>
      <c r="S255" s="1"/>
      <c r="T255" s="1"/>
      <c r="U255" s="1"/>
    </row>
    <row r="256" spans="1:21">
      <c r="A256" s="17" t="s">
        <v>246</v>
      </c>
      <c r="B256" s="105">
        <v>15728.42683</v>
      </c>
      <c r="C256" s="105">
        <v>15728.42683</v>
      </c>
      <c r="D256" s="1"/>
      <c r="E256" s="1"/>
      <c r="F256" s="1"/>
      <c r="G256" s="1"/>
      <c r="H256" s="1"/>
      <c r="I256" s="1"/>
      <c r="J256" s="1"/>
      <c r="K256" s="1"/>
      <c r="L256" s="1"/>
      <c r="M256" s="1"/>
      <c r="N256" s="1"/>
      <c r="O256" s="1"/>
      <c r="P256" s="1"/>
      <c r="Q256" s="1"/>
      <c r="R256" s="1"/>
      <c r="S256" s="1"/>
      <c r="T256" s="1"/>
      <c r="U256" s="1"/>
    </row>
    <row r="257" spans="1:21">
      <c r="A257" s="17" t="s">
        <v>247</v>
      </c>
      <c r="B257" s="105">
        <v>285721.14816000004</v>
      </c>
      <c r="C257" s="105">
        <v>285721.14816000004</v>
      </c>
      <c r="D257" s="1"/>
      <c r="E257" s="1"/>
      <c r="F257" s="1"/>
      <c r="G257" s="1"/>
      <c r="H257" s="1"/>
      <c r="I257" s="1"/>
      <c r="J257" s="1"/>
      <c r="K257" s="1"/>
      <c r="L257" s="1"/>
      <c r="M257" s="1"/>
      <c r="N257" s="1"/>
      <c r="O257" s="1"/>
      <c r="P257" s="1"/>
      <c r="Q257" s="1"/>
      <c r="R257" s="1"/>
      <c r="S257" s="1"/>
      <c r="T257" s="1"/>
      <c r="U257" s="1"/>
    </row>
    <row r="258" spans="1:21">
      <c r="A258" s="17" t="s">
        <v>248</v>
      </c>
      <c r="B258" s="105">
        <v>0</v>
      </c>
      <c r="C258" s="105">
        <v>0</v>
      </c>
      <c r="D258" s="1"/>
      <c r="E258" s="1"/>
      <c r="F258" s="1"/>
      <c r="G258" s="1"/>
      <c r="H258" s="1"/>
      <c r="I258" s="1"/>
      <c r="J258" s="1"/>
      <c r="K258" s="1"/>
      <c r="L258" s="1"/>
      <c r="M258" s="1"/>
      <c r="N258" s="1"/>
      <c r="O258" s="1"/>
      <c r="P258" s="1"/>
      <c r="Q258" s="1"/>
      <c r="R258" s="1"/>
      <c r="S258" s="1"/>
      <c r="T258" s="1"/>
      <c r="U258" s="1"/>
    </row>
    <row r="259" spans="1:21">
      <c r="A259" s="17" t="s">
        <v>249</v>
      </c>
      <c r="B259" s="105">
        <v>2026.02423</v>
      </c>
      <c r="C259" s="105">
        <v>2026.02423</v>
      </c>
      <c r="D259" s="1"/>
      <c r="E259" s="1"/>
      <c r="F259" s="1"/>
      <c r="G259" s="1"/>
      <c r="H259" s="1"/>
      <c r="I259" s="1"/>
      <c r="J259" s="1"/>
      <c r="K259" s="1"/>
      <c r="L259" s="1"/>
      <c r="M259" s="1"/>
      <c r="N259" s="1"/>
      <c r="O259" s="1"/>
      <c r="P259" s="1"/>
      <c r="Q259" s="1"/>
      <c r="R259" s="1"/>
      <c r="S259" s="1"/>
      <c r="T259" s="1"/>
      <c r="U259" s="1"/>
    </row>
    <row r="260" spans="1:21">
      <c r="A260" s="17" t="s">
        <v>250</v>
      </c>
      <c r="B260" s="105">
        <v>0</v>
      </c>
      <c r="C260" s="105">
        <v>0</v>
      </c>
      <c r="D260" s="1"/>
      <c r="E260" s="1"/>
      <c r="F260" s="1"/>
      <c r="G260" s="1"/>
      <c r="H260" s="1"/>
      <c r="I260" s="1"/>
      <c r="J260" s="1"/>
      <c r="K260" s="1"/>
      <c r="L260" s="1"/>
      <c r="M260" s="1"/>
      <c r="N260" s="1"/>
      <c r="O260" s="1"/>
      <c r="P260" s="1"/>
      <c r="Q260" s="1"/>
      <c r="R260" s="1"/>
      <c r="S260" s="1"/>
      <c r="T260" s="1"/>
      <c r="U260" s="1"/>
    </row>
    <row r="261" spans="1:21">
      <c r="A261" s="17" t="s">
        <v>251</v>
      </c>
      <c r="B261" s="105">
        <v>0</v>
      </c>
      <c r="C261" s="105">
        <v>0</v>
      </c>
      <c r="D261" s="1"/>
      <c r="E261" s="1"/>
      <c r="F261" s="1"/>
      <c r="G261" s="1"/>
      <c r="H261" s="1"/>
      <c r="I261" s="1"/>
      <c r="J261" s="1"/>
      <c r="K261" s="1"/>
      <c r="L261" s="1"/>
      <c r="M261" s="1"/>
      <c r="N261" s="1"/>
      <c r="O261" s="1"/>
      <c r="P261" s="1"/>
      <c r="Q261" s="1"/>
      <c r="R261" s="1"/>
      <c r="S261" s="1"/>
      <c r="T261" s="1"/>
      <c r="U261" s="1"/>
    </row>
    <row r="262" spans="1:21">
      <c r="A262" s="17" t="s">
        <v>252</v>
      </c>
      <c r="B262" s="105">
        <v>0</v>
      </c>
      <c r="C262" s="105">
        <v>0</v>
      </c>
      <c r="D262" s="1"/>
      <c r="E262" s="1"/>
      <c r="F262" s="1"/>
      <c r="G262" s="1"/>
      <c r="H262" s="1"/>
      <c r="I262" s="1"/>
      <c r="J262" s="1"/>
      <c r="K262" s="1"/>
      <c r="L262" s="1"/>
      <c r="M262" s="1"/>
      <c r="N262" s="1"/>
      <c r="O262" s="1"/>
      <c r="P262" s="1"/>
      <c r="Q262" s="1"/>
      <c r="R262" s="1"/>
      <c r="S262" s="1"/>
      <c r="T262" s="1"/>
      <c r="U262" s="1"/>
    </row>
    <row r="263" spans="1:21">
      <c r="A263" s="17" t="s">
        <v>253</v>
      </c>
      <c r="B263" s="105">
        <v>0</v>
      </c>
      <c r="C263" s="105">
        <v>0</v>
      </c>
      <c r="D263" s="1"/>
      <c r="E263" s="1"/>
      <c r="F263" s="1"/>
      <c r="G263" s="1"/>
      <c r="H263" s="1"/>
      <c r="I263" s="1"/>
      <c r="J263" s="1"/>
      <c r="K263" s="1"/>
      <c r="L263" s="1"/>
      <c r="M263" s="1"/>
      <c r="N263" s="1"/>
      <c r="O263" s="1"/>
      <c r="P263" s="1"/>
      <c r="Q263" s="1"/>
      <c r="R263" s="1"/>
      <c r="S263" s="1"/>
      <c r="T263" s="1"/>
      <c r="U263" s="1"/>
    </row>
    <row r="264" spans="1:21">
      <c r="A264" s="17" t="s">
        <v>254</v>
      </c>
      <c r="B264" s="105">
        <v>17155.726569999999</v>
      </c>
      <c r="C264" s="105">
        <v>17155.726569999999</v>
      </c>
      <c r="D264" s="1"/>
      <c r="E264" s="1"/>
      <c r="F264" s="1"/>
      <c r="G264" s="1"/>
      <c r="H264" s="1"/>
      <c r="I264" s="1"/>
      <c r="J264" s="1"/>
      <c r="K264" s="1"/>
      <c r="L264" s="1"/>
      <c r="M264" s="1"/>
      <c r="N264" s="1"/>
      <c r="O264" s="1"/>
      <c r="P264" s="1"/>
      <c r="Q264" s="1"/>
      <c r="R264" s="1"/>
      <c r="S264" s="1"/>
      <c r="T264" s="1"/>
      <c r="U264" s="1"/>
    </row>
    <row r="265" spans="1:21">
      <c r="A265" s="17" t="s">
        <v>255</v>
      </c>
      <c r="B265" s="105">
        <v>0</v>
      </c>
      <c r="C265" s="105">
        <v>0</v>
      </c>
      <c r="D265" s="1"/>
      <c r="E265" s="1"/>
      <c r="F265" s="1"/>
      <c r="G265" s="1"/>
      <c r="H265" s="1"/>
      <c r="I265" s="1"/>
      <c r="J265" s="1"/>
      <c r="K265" s="1"/>
      <c r="L265" s="1"/>
      <c r="M265" s="1"/>
      <c r="N265" s="1"/>
      <c r="O265" s="1"/>
      <c r="P265" s="1"/>
      <c r="Q265" s="1"/>
      <c r="R265" s="1"/>
      <c r="S265" s="1"/>
      <c r="T265" s="1"/>
      <c r="U265" s="1"/>
    </row>
    <row r="266" spans="1:21">
      <c r="A266" s="15" t="s">
        <v>256</v>
      </c>
      <c r="B266" s="106">
        <v>-182986.08874000001</v>
      </c>
      <c r="C266" s="106">
        <v>-182986.08874000001</v>
      </c>
      <c r="D266" s="1"/>
      <c r="E266" s="1"/>
      <c r="F266" s="1"/>
      <c r="G266" s="1"/>
      <c r="H266" s="1"/>
      <c r="I266" s="1"/>
      <c r="J266" s="1"/>
      <c r="K266" s="1"/>
      <c r="L266" s="1"/>
      <c r="M266" s="1"/>
      <c r="N266" s="1"/>
      <c r="O266" s="1"/>
      <c r="P266" s="1"/>
      <c r="Q266" s="1"/>
      <c r="R266" s="1"/>
      <c r="S266" s="1"/>
      <c r="T266" s="1"/>
      <c r="U266" s="1"/>
    </row>
    <row r="267" spans="1:21">
      <c r="A267" s="17" t="s">
        <v>257</v>
      </c>
      <c r="B267" s="105">
        <v>-28277.116739999998</v>
      </c>
      <c r="C267" s="105">
        <v>-28277.116739999998</v>
      </c>
      <c r="D267" s="1"/>
      <c r="E267" s="1"/>
      <c r="F267" s="1"/>
      <c r="G267" s="1"/>
      <c r="H267" s="1"/>
      <c r="I267" s="1"/>
      <c r="J267" s="1"/>
      <c r="K267" s="1"/>
      <c r="L267" s="1"/>
      <c r="M267" s="1"/>
      <c r="N267" s="1"/>
      <c r="O267" s="1"/>
      <c r="P267" s="1"/>
      <c r="Q267" s="1"/>
      <c r="R267" s="1"/>
      <c r="S267" s="1"/>
      <c r="T267" s="1"/>
      <c r="U267" s="1"/>
    </row>
    <row r="268" spans="1:21">
      <c r="A268" s="17" t="s">
        <v>258</v>
      </c>
      <c r="B268" s="105">
        <v>0</v>
      </c>
      <c r="C268" s="105">
        <v>0</v>
      </c>
      <c r="D268" s="1"/>
      <c r="E268" s="1"/>
      <c r="F268" s="1"/>
      <c r="G268" s="1"/>
      <c r="H268" s="1"/>
      <c r="I268" s="1"/>
      <c r="J268" s="1"/>
      <c r="K268" s="1"/>
      <c r="L268" s="1"/>
      <c r="M268" s="1"/>
      <c r="N268" s="1"/>
      <c r="O268" s="1"/>
      <c r="P268" s="1"/>
      <c r="Q268" s="1"/>
      <c r="R268" s="1"/>
      <c r="S268" s="1"/>
      <c r="T268" s="1"/>
      <c r="U268" s="1"/>
    </row>
    <row r="269" spans="1:21">
      <c r="A269" s="17" t="s">
        <v>259</v>
      </c>
      <c r="B269" s="105">
        <v>-64132.668259999999</v>
      </c>
      <c r="C269" s="105">
        <v>-64132.668259999999</v>
      </c>
      <c r="D269" s="1"/>
      <c r="E269" s="1"/>
      <c r="F269" s="1"/>
      <c r="G269" s="1"/>
      <c r="H269" s="1"/>
      <c r="I269" s="1"/>
      <c r="J269" s="1"/>
      <c r="K269" s="1"/>
      <c r="L269" s="1"/>
      <c r="M269" s="1"/>
      <c r="N269" s="1"/>
      <c r="O269" s="1"/>
      <c r="P269" s="1"/>
      <c r="Q269" s="1"/>
      <c r="R269" s="1"/>
      <c r="S269" s="1"/>
      <c r="T269" s="1"/>
      <c r="U269" s="1"/>
    </row>
    <row r="270" spans="1:21">
      <c r="A270" s="17" t="s">
        <v>260</v>
      </c>
      <c r="B270" s="105">
        <v>0</v>
      </c>
      <c r="C270" s="105">
        <v>0</v>
      </c>
      <c r="D270" s="1"/>
      <c r="E270" s="1"/>
      <c r="F270" s="1"/>
      <c r="G270" s="1"/>
      <c r="H270" s="1"/>
      <c r="I270" s="1"/>
      <c r="J270" s="1"/>
      <c r="K270" s="1"/>
      <c r="L270" s="1"/>
      <c r="M270" s="1"/>
      <c r="N270" s="1"/>
      <c r="O270" s="1"/>
      <c r="P270" s="1"/>
      <c r="Q270" s="1"/>
      <c r="R270" s="1"/>
      <c r="S270" s="1"/>
      <c r="T270" s="1"/>
      <c r="U270" s="1"/>
    </row>
    <row r="271" spans="1:21">
      <c r="A271" s="17" t="s">
        <v>261</v>
      </c>
      <c r="B271" s="105">
        <v>-2861.8867200000004</v>
      </c>
      <c r="C271" s="105">
        <v>-2861.8867200000004</v>
      </c>
      <c r="D271" s="1"/>
      <c r="E271" s="1"/>
      <c r="F271" s="1"/>
      <c r="G271" s="1"/>
      <c r="H271" s="1"/>
      <c r="I271" s="1"/>
      <c r="J271" s="1"/>
      <c r="K271" s="1"/>
      <c r="L271" s="1"/>
      <c r="M271" s="1"/>
      <c r="N271" s="1"/>
      <c r="O271" s="1"/>
      <c r="P271" s="1"/>
      <c r="Q271" s="1"/>
      <c r="R271" s="1"/>
      <c r="S271" s="1"/>
      <c r="T271" s="1"/>
      <c r="U271" s="1"/>
    </row>
    <row r="272" spans="1:21">
      <c r="A272" s="18" t="s">
        <v>262</v>
      </c>
      <c r="B272" s="105">
        <v>0</v>
      </c>
      <c r="C272" s="105">
        <v>0</v>
      </c>
      <c r="D272" s="1"/>
      <c r="E272" s="1"/>
      <c r="F272" s="1"/>
      <c r="G272" s="1"/>
      <c r="H272" s="1"/>
      <c r="I272" s="1"/>
      <c r="J272" s="1"/>
      <c r="K272" s="1"/>
      <c r="L272" s="1"/>
      <c r="M272" s="1"/>
      <c r="N272" s="1"/>
      <c r="O272" s="1"/>
      <c r="P272" s="1"/>
      <c r="Q272" s="1"/>
      <c r="R272" s="1"/>
      <c r="S272" s="1"/>
      <c r="T272" s="1"/>
      <c r="U272" s="1"/>
    </row>
    <row r="273" spans="1:21">
      <c r="A273" s="18" t="s">
        <v>263</v>
      </c>
      <c r="B273" s="105">
        <v>-87714.417019999993</v>
      </c>
      <c r="C273" s="105">
        <v>-87714.417019999993</v>
      </c>
      <c r="D273" s="1"/>
      <c r="E273" s="1"/>
      <c r="F273" s="1"/>
      <c r="G273" s="1"/>
      <c r="H273" s="1"/>
      <c r="I273" s="1"/>
      <c r="J273" s="1"/>
      <c r="K273" s="1"/>
      <c r="L273" s="1"/>
      <c r="M273" s="1"/>
      <c r="N273" s="1"/>
      <c r="O273" s="1"/>
      <c r="P273" s="1"/>
      <c r="Q273" s="1"/>
      <c r="R273" s="1"/>
      <c r="S273" s="1"/>
      <c r="T273" s="1"/>
      <c r="U273" s="1"/>
    </row>
    <row r="274" spans="1:21">
      <c r="A274" s="15" t="s">
        <v>264</v>
      </c>
      <c r="B274" s="106">
        <v>137645.25308000002</v>
      </c>
      <c r="C274" s="106">
        <v>137645.25308000002</v>
      </c>
      <c r="D274" s="1"/>
      <c r="E274" s="1"/>
      <c r="F274" s="1"/>
      <c r="G274" s="1"/>
      <c r="H274" s="1"/>
      <c r="I274" s="1"/>
      <c r="J274" s="1"/>
      <c r="K274" s="1"/>
      <c r="L274" s="1"/>
      <c r="M274" s="1"/>
      <c r="N274" s="1"/>
      <c r="O274" s="1"/>
      <c r="P274" s="1"/>
      <c r="Q274" s="1"/>
      <c r="R274" s="1"/>
      <c r="S274" s="1"/>
      <c r="T274" s="1"/>
      <c r="U274" s="1"/>
    </row>
    <row r="275" spans="1:21">
      <c r="A275" s="14" t="s">
        <v>265</v>
      </c>
      <c r="B275" s="106">
        <v>43915.847809999999</v>
      </c>
      <c r="C275" s="106">
        <v>43915.847809999999</v>
      </c>
      <c r="D275" s="1"/>
      <c r="E275" s="1"/>
      <c r="F275" s="1"/>
      <c r="G275" s="1"/>
      <c r="H275" s="1"/>
      <c r="I275" s="1"/>
      <c r="J275" s="1"/>
      <c r="K275" s="1"/>
      <c r="L275" s="1"/>
      <c r="M275" s="1"/>
      <c r="N275" s="1"/>
      <c r="O275" s="1"/>
      <c r="P275" s="1"/>
      <c r="Q275" s="1"/>
      <c r="R275" s="1"/>
      <c r="S275" s="1"/>
      <c r="T275" s="1"/>
      <c r="U275" s="1"/>
    </row>
    <row r="276" spans="1:21">
      <c r="A276" s="17" t="s">
        <v>266</v>
      </c>
      <c r="B276" s="105">
        <v>23497.516629999998</v>
      </c>
      <c r="C276" s="105">
        <v>23497.516629999998</v>
      </c>
      <c r="D276" s="1"/>
      <c r="E276" s="1"/>
      <c r="F276" s="1"/>
      <c r="G276" s="1"/>
      <c r="H276" s="1"/>
      <c r="I276" s="1"/>
      <c r="J276" s="1"/>
      <c r="K276" s="1"/>
      <c r="L276" s="1"/>
      <c r="M276" s="1"/>
      <c r="N276" s="1"/>
      <c r="O276" s="1"/>
      <c r="P276" s="1"/>
      <c r="Q276" s="1"/>
      <c r="R276" s="1"/>
      <c r="S276" s="1"/>
      <c r="T276" s="1"/>
      <c r="U276" s="1"/>
    </row>
    <row r="277" spans="1:21">
      <c r="A277" s="17" t="s">
        <v>267</v>
      </c>
      <c r="B277" s="105">
        <v>10.47583</v>
      </c>
      <c r="C277" s="105">
        <v>10.47583</v>
      </c>
      <c r="D277" s="1"/>
      <c r="E277" s="1"/>
      <c r="F277" s="1"/>
      <c r="G277" s="1"/>
      <c r="H277" s="1"/>
      <c r="I277" s="1"/>
      <c r="J277" s="1"/>
      <c r="K277" s="1"/>
      <c r="L277" s="1"/>
      <c r="M277" s="1"/>
      <c r="N277" s="1"/>
      <c r="O277" s="1"/>
      <c r="P277" s="1"/>
      <c r="Q277" s="1"/>
      <c r="R277" s="1"/>
      <c r="S277" s="1"/>
      <c r="T277" s="1"/>
      <c r="U277" s="1"/>
    </row>
    <row r="278" spans="1:21">
      <c r="A278" s="17" t="s">
        <v>268</v>
      </c>
      <c r="B278" s="105">
        <v>0</v>
      </c>
      <c r="C278" s="105">
        <v>0</v>
      </c>
      <c r="D278" s="1"/>
      <c r="E278" s="1"/>
      <c r="F278" s="1"/>
      <c r="G278" s="1"/>
      <c r="H278" s="1"/>
      <c r="I278" s="1"/>
      <c r="J278" s="1"/>
      <c r="K278" s="1"/>
      <c r="L278" s="1"/>
      <c r="M278" s="1"/>
      <c r="N278" s="1"/>
      <c r="O278" s="1"/>
      <c r="P278" s="1"/>
      <c r="Q278" s="1"/>
      <c r="R278" s="1"/>
      <c r="S278" s="1"/>
      <c r="T278" s="1"/>
      <c r="U278" s="1"/>
    </row>
    <row r="279" spans="1:21">
      <c r="A279" s="17" t="s">
        <v>269</v>
      </c>
      <c r="B279" s="105">
        <v>6567.5677999999998</v>
      </c>
      <c r="C279" s="105">
        <v>6567.5677999999998</v>
      </c>
      <c r="D279" s="1"/>
      <c r="E279" s="1"/>
      <c r="F279" s="1"/>
      <c r="G279" s="1"/>
      <c r="H279" s="1"/>
      <c r="I279" s="1"/>
      <c r="J279" s="1"/>
      <c r="K279" s="1"/>
      <c r="L279" s="1"/>
      <c r="M279" s="1"/>
      <c r="N279" s="1"/>
      <c r="O279" s="1"/>
      <c r="P279" s="1"/>
      <c r="Q279" s="1"/>
      <c r="R279" s="1"/>
      <c r="S279" s="1"/>
      <c r="T279" s="1"/>
      <c r="U279" s="1"/>
    </row>
    <row r="280" spans="1:21">
      <c r="A280" s="119" t="s">
        <v>270</v>
      </c>
      <c r="B280" s="105">
        <v>466.28947999999997</v>
      </c>
      <c r="C280" s="105">
        <v>466.28947999999997</v>
      </c>
      <c r="D280" s="1"/>
      <c r="E280" s="1"/>
      <c r="F280" s="1"/>
      <c r="G280" s="1"/>
      <c r="H280" s="1"/>
      <c r="I280" s="1"/>
      <c r="J280" s="1"/>
      <c r="K280" s="1"/>
      <c r="L280" s="1"/>
      <c r="M280" s="1"/>
      <c r="N280" s="1"/>
      <c r="O280" s="1"/>
      <c r="P280" s="1"/>
      <c r="Q280" s="1"/>
      <c r="R280" s="1"/>
      <c r="S280" s="1"/>
      <c r="T280" s="1"/>
      <c r="U280" s="1"/>
    </row>
    <row r="281" spans="1:21">
      <c r="A281" s="119" t="s">
        <v>271</v>
      </c>
      <c r="B281" s="105">
        <v>13373.99807</v>
      </c>
      <c r="C281" s="105">
        <v>13373.99807</v>
      </c>
      <c r="D281" s="1"/>
      <c r="E281" s="1"/>
      <c r="F281" s="1"/>
      <c r="G281" s="1"/>
      <c r="H281" s="1"/>
      <c r="I281" s="1"/>
      <c r="J281" s="1"/>
      <c r="K281" s="1"/>
      <c r="L281" s="1"/>
      <c r="M281" s="1"/>
      <c r="N281" s="1"/>
      <c r="O281" s="1"/>
      <c r="P281" s="1"/>
      <c r="Q281" s="1"/>
      <c r="R281" s="1"/>
      <c r="S281" s="1"/>
      <c r="T281" s="1"/>
      <c r="U281" s="1"/>
    </row>
    <row r="282" spans="1:21">
      <c r="A282" s="15" t="s">
        <v>272</v>
      </c>
      <c r="B282" s="106">
        <v>-20663.87372</v>
      </c>
      <c r="C282" s="106">
        <v>-20663.87372</v>
      </c>
      <c r="D282" s="1"/>
      <c r="E282" s="1"/>
      <c r="F282" s="1"/>
      <c r="G282" s="1"/>
      <c r="H282" s="1"/>
      <c r="I282" s="1"/>
      <c r="J282" s="1"/>
      <c r="K282" s="1"/>
      <c r="L282" s="1"/>
      <c r="M282" s="1"/>
      <c r="N282" s="1"/>
      <c r="O282" s="1"/>
      <c r="P282" s="1"/>
      <c r="Q282" s="1"/>
      <c r="R282" s="1"/>
      <c r="S282" s="1"/>
      <c r="T282" s="1"/>
      <c r="U282" s="1"/>
    </row>
    <row r="283" spans="1:21">
      <c r="A283" s="17" t="s">
        <v>266</v>
      </c>
      <c r="B283" s="105">
        <v>-5272.7853600000008</v>
      </c>
      <c r="C283" s="105">
        <v>-5272.7853600000008</v>
      </c>
      <c r="D283" s="1"/>
      <c r="E283" s="1"/>
      <c r="F283" s="1"/>
      <c r="G283" s="1"/>
      <c r="H283" s="1"/>
      <c r="I283" s="1"/>
      <c r="J283" s="1"/>
      <c r="K283" s="1"/>
      <c r="L283" s="1"/>
      <c r="M283" s="1"/>
      <c r="N283" s="1"/>
      <c r="O283" s="1"/>
      <c r="P283" s="1"/>
      <c r="Q283" s="1"/>
      <c r="R283" s="1"/>
      <c r="S283" s="1"/>
      <c r="T283" s="1"/>
      <c r="U283" s="1"/>
    </row>
    <row r="284" spans="1:21">
      <c r="A284" s="17" t="s">
        <v>273</v>
      </c>
      <c r="B284" s="105">
        <v>-13463.40668</v>
      </c>
      <c r="C284" s="105">
        <v>-13463.40668</v>
      </c>
      <c r="D284" s="1"/>
      <c r="E284" s="1"/>
      <c r="F284" s="1"/>
      <c r="G284" s="1"/>
      <c r="H284" s="1"/>
      <c r="I284" s="1"/>
      <c r="J284" s="1"/>
      <c r="K284" s="1"/>
      <c r="L284" s="1"/>
      <c r="M284" s="1"/>
      <c r="N284" s="1"/>
      <c r="O284" s="1"/>
      <c r="P284" s="1"/>
      <c r="Q284" s="1"/>
      <c r="R284" s="1"/>
      <c r="S284" s="1"/>
      <c r="T284" s="1"/>
      <c r="U284" s="1"/>
    </row>
    <row r="285" spans="1:21">
      <c r="A285" s="17" t="s">
        <v>274</v>
      </c>
      <c r="B285" s="105">
        <v>-687.89400000000001</v>
      </c>
      <c r="C285" s="105">
        <v>-687.89400000000001</v>
      </c>
      <c r="D285" s="1"/>
      <c r="E285" s="1"/>
      <c r="F285" s="1"/>
      <c r="G285" s="1"/>
      <c r="H285" s="1"/>
      <c r="I285" s="1"/>
      <c r="J285" s="1"/>
      <c r="K285" s="1"/>
      <c r="L285" s="1"/>
      <c r="M285" s="1"/>
      <c r="N285" s="1"/>
      <c r="O285" s="1"/>
      <c r="P285" s="1"/>
      <c r="Q285" s="1"/>
      <c r="R285" s="1"/>
      <c r="S285" s="1"/>
      <c r="T285" s="1"/>
      <c r="U285" s="1"/>
    </row>
    <row r="286" spans="1:21">
      <c r="A286" s="17" t="s">
        <v>275</v>
      </c>
      <c r="B286" s="105">
        <v>0</v>
      </c>
      <c r="C286" s="105">
        <v>0</v>
      </c>
      <c r="D286" s="1"/>
      <c r="E286" s="1"/>
      <c r="F286" s="1"/>
      <c r="G286" s="1"/>
      <c r="H286" s="1"/>
      <c r="I286" s="1"/>
      <c r="J286" s="1"/>
      <c r="K286" s="1"/>
      <c r="L286" s="1"/>
      <c r="M286" s="1"/>
      <c r="N286" s="1"/>
      <c r="O286" s="1"/>
      <c r="P286" s="1"/>
      <c r="Q286" s="1"/>
      <c r="R286" s="1"/>
      <c r="S286" s="1"/>
      <c r="T286" s="1"/>
      <c r="U286" s="1"/>
    </row>
    <row r="287" spans="1:21">
      <c r="A287" s="18" t="s">
        <v>276</v>
      </c>
      <c r="B287" s="105">
        <v>-462.53621999999996</v>
      </c>
      <c r="C287" s="105">
        <v>-462.53621999999996</v>
      </c>
      <c r="D287" s="1"/>
      <c r="E287" s="1"/>
      <c r="F287" s="1"/>
      <c r="G287" s="1"/>
      <c r="H287" s="1"/>
      <c r="I287" s="1"/>
      <c r="J287" s="1"/>
      <c r="K287" s="1"/>
      <c r="L287" s="1"/>
      <c r="M287" s="1"/>
      <c r="N287" s="1"/>
      <c r="O287" s="1"/>
      <c r="P287" s="1"/>
      <c r="Q287" s="1"/>
      <c r="R287" s="1"/>
      <c r="S287" s="1"/>
      <c r="T287" s="1"/>
      <c r="U287" s="1"/>
    </row>
    <row r="288" spans="1:21">
      <c r="A288" s="18" t="s">
        <v>277</v>
      </c>
      <c r="B288" s="105">
        <v>-777.25145999999995</v>
      </c>
      <c r="C288" s="105">
        <v>-777.25145999999995</v>
      </c>
      <c r="D288" s="1"/>
      <c r="E288" s="1"/>
      <c r="F288" s="1"/>
      <c r="G288" s="1"/>
      <c r="H288" s="1"/>
      <c r="I288" s="1"/>
      <c r="J288" s="1"/>
      <c r="K288" s="1"/>
      <c r="L288" s="1"/>
      <c r="M288" s="1"/>
      <c r="N288" s="1"/>
      <c r="O288" s="1"/>
      <c r="P288" s="1"/>
      <c r="Q288" s="1"/>
      <c r="R288" s="1"/>
      <c r="S288" s="1"/>
      <c r="T288" s="1"/>
      <c r="U288" s="1"/>
    </row>
    <row r="289" spans="1:21">
      <c r="A289" s="15" t="s">
        <v>278</v>
      </c>
      <c r="B289" s="106">
        <v>160897.22717</v>
      </c>
      <c r="C289" s="106">
        <v>160897.22717</v>
      </c>
      <c r="D289" s="1"/>
      <c r="E289" s="1"/>
      <c r="F289" s="1"/>
      <c r="G289" s="1"/>
      <c r="H289" s="1"/>
      <c r="I289" s="1"/>
      <c r="J289" s="1"/>
      <c r="K289" s="1"/>
      <c r="L289" s="1"/>
      <c r="M289" s="1"/>
      <c r="N289" s="1"/>
      <c r="O289" s="1"/>
      <c r="P289" s="1"/>
      <c r="Q289" s="1"/>
      <c r="R289" s="1"/>
      <c r="S289" s="1"/>
      <c r="T289" s="1"/>
      <c r="U289" s="1"/>
    </row>
    <row r="290" spans="1:21">
      <c r="A290" s="17" t="s">
        <v>279</v>
      </c>
      <c r="B290" s="105">
        <v>96084.579500000007</v>
      </c>
      <c r="C290" s="105">
        <v>96084.579500000007</v>
      </c>
      <c r="D290" s="1"/>
      <c r="E290" s="1"/>
      <c r="F290" s="1"/>
      <c r="G290" s="1"/>
      <c r="H290" s="1"/>
      <c r="I290" s="1"/>
      <c r="J290" s="1"/>
      <c r="K290" s="1"/>
      <c r="L290" s="1"/>
      <c r="M290" s="1"/>
      <c r="N290" s="1"/>
      <c r="O290" s="1"/>
      <c r="P290" s="1"/>
      <c r="Q290" s="1"/>
      <c r="R290" s="1"/>
      <c r="S290" s="1"/>
      <c r="T290" s="1"/>
      <c r="U290" s="1"/>
    </row>
    <row r="291" spans="1:21">
      <c r="A291" s="17" t="s">
        <v>280</v>
      </c>
      <c r="B291" s="105">
        <v>250.73282</v>
      </c>
      <c r="C291" s="105">
        <v>250.73282</v>
      </c>
      <c r="D291" s="1"/>
      <c r="E291" s="1"/>
      <c r="F291" s="1"/>
      <c r="G291" s="1"/>
      <c r="H291" s="1"/>
      <c r="I291" s="1"/>
      <c r="J291" s="1"/>
      <c r="K291" s="1"/>
      <c r="L291" s="1"/>
      <c r="M291" s="1"/>
      <c r="N291" s="1"/>
      <c r="O291" s="1"/>
      <c r="P291" s="1"/>
      <c r="Q291" s="1"/>
      <c r="R291" s="1"/>
      <c r="S291" s="1"/>
      <c r="T291" s="1"/>
      <c r="U291" s="1"/>
    </row>
    <row r="292" spans="1:21">
      <c r="A292" s="17" t="s">
        <v>281</v>
      </c>
      <c r="B292" s="105">
        <v>95833.846680000002</v>
      </c>
      <c r="C292" s="105">
        <v>95833.846680000002</v>
      </c>
      <c r="D292" s="1"/>
      <c r="E292" s="1"/>
      <c r="F292" s="1"/>
      <c r="G292" s="1"/>
      <c r="H292" s="1"/>
      <c r="I292" s="1"/>
      <c r="J292" s="1"/>
      <c r="K292" s="1"/>
      <c r="L292" s="1"/>
      <c r="M292" s="1"/>
      <c r="N292" s="1"/>
      <c r="O292" s="1"/>
      <c r="P292" s="1"/>
      <c r="Q292" s="1"/>
      <c r="R292" s="1"/>
      <c r="S292" s="1"/>
      <c r="T292" s="1"/>
      <c r="U292" s="1"/>
    </row>
    <row r="293" spans="1:21">
      <c r="A293" s="17" t="s">
        <v>282</v>
      </c>
      <c r="B293" s="105">
        <v>0</v>
      </c>
      <c r="C293" s="105">
        <v>0</v>
      </c>
      <c r="D293" s="1"/>
      <c r="E293" s="1"/>
      <c r="F293" s="1"/>
      <c r="G293" s="1"/>
      <c r="H293" s="1"/>
      <c r="I293" s="1"/>
      <c r="J293" s="1"/>
      <c r="K293" s="1"/>
      <c r="L293" s="1"/>
      <c r="M293" s="1"/>
      <c r="N293" s="1"/>
      <c r="O293" s="1"/>
      <c r="P293" s="1"/>
      <c r="Q293" s="1"/>
      <c r="R293" s="1"/>
      <c r="S293" s="1"/>
      <c r="T293" s="1"/>
      <c r="U293" s="1"/>
    </row>
    <row r="294" spans="1:21">
      <c r="A294" s="17" t="s">
        <v>283</v>
      </c>
      <c r="B294" s="105">
        <v>0</v>
      </c>
      <c r="C294" s="105">
        <v>0</v>
      </c>
      <c r="D294" s="1"/>
      <c r="E294" s="1"/>
      <c r="F294" s="1"/>
      <c r="G294" s="1"/>
      <c r="H294" s="1"/>
      <c r="I294" s="1"/>
      <c r="J294" s="1"/>
      <c r="K294" s="1"/>
      <c r="L294" s="1"/>
      <c r="M294" s="1"/>
      <c r="N294" s="1"/>
      <c r="O294" s="1"/>
      <c r="P294" s="1"/>
      <c r="Q294" s="1"/>
      <c r="R294" s="1"/>
      <c r="S294" s="1"/>
      <c r="T294" s="1"/>
      <c r="U294" s="1"/>
    </row>
    <row r="295" spans="1:21">
      <c r="A295" s="17" t="s">
        <v>284</v>
      </c>
      <c r="B295" s="105">
        <v>0</v>
      </c>
      <c r="C295" s="105">
        <v>0</v>
      </c>
      <c r="D295" s="1"/>
      <c r="E295" s="1"/>
      <c r="F295" s="1"/>
      <c r="G295" s="1"/>
      <c r="H295" s="1"/>
      <c r="I295" s="1"/>
      <c r="J295" s="1"/>
      <c r="K295" s="1"/>
      <c r="L295" s="1"/>
      <c r="M295" s="1"/>
      <c r="N295" s="1"/>
      <c r="O295" s="1"/>
      <c r="P295" s="1"/>
      <c r="Q295" s="1"/>
      <c r="R295" s="1"/>
      <c r="S295" s="1"/>
      <c r="T295" s="1"/>
      <c r="U295" s="1"/>
    </row>
    <row r="296" spans="1:21">
      <c r="A296" s="17" t="s">
        <v>285</v>
      </c>
      <c r="B296" s="105">
        <v>0</v>
      </c>
      <c r="C296" s="105">
        <v>0</v>
      </c>
      <c r="D296" s="1"/>
      <c r="E296" s="1"/>
      <c r="F296" s="1"/>
      <c r="G296" s="1"/>
      <c r="H296" s="1"/>
      <c r="I296" s="1"/>
      <c r="J296" s="1"/>
      <c r="K296" s="1"/>
      <c r="L296" s="1"/>
      <c r="M296" s="1"/>
      <c r="N296" s="1"/>
      <c r="O296" s="1"/>
      <c r="P296" s="1"/>
      <c r="Q296" s="1"/>
      <c r="R296" s="1"/>
      <c r="S296" s="1"/>
      <c r="T296" s="1"/>
      <c r="U296" s="1"/>
    </row>
    <row r="297" spans="1:21">
      <c r="A297" s="17" t="s">
        <v>286</v>
      </c>
      <c r="B297" s="105">
        <v>0</v>
      </c>
      <c r="C297" s="105">
        <v>0</v>
      </c>
      <c r="D297" s="1"/>
      <c r="E297" s="1"/>
      <c r="F297" s="1"/>
      <c r="G297" s="1"/>
      <c r="H297" s="1"/>
      <c r="I297" s="1"/>
      <c r="J297" s="1"/>
      <c r="K297" s="1"/>
      <c r="L297" s="1"/>
      <c r="M297" s="1"/>
      <c r="N297" s="1"/>
      <c r="O297" s="1"/>
      <c r="P297" s="1"/>
      <c r="Q297" s="1"/>
      <c r="R297" s="1"/>
      <c r="S297" s="1"/>
      <c r="T297" s="1"/>
      <c r="U297" s="1"/>
    </row>
    <row r="298" spans="1:21">
      <c r="A298" s="17" t="s">
        <v>287</v>
      </c>
      <c r="B298" s="105">
        <v>-131291.42111</v>
      </c>
      <c r="C298" s="105">
        <v>-131291.42111</v>
      </c>
      <c r="D298" s="1"/>
      <c r="E298" s="1"/>
      <c r="F298" s="1"/>
      <c r="G298" s="1"/>
      <c r="H298" s="1"/>
      <c r="I298" s="1"/>
      <c r="J298" s="1"/>
      <c r="K298" s="1"/>
      <c r="L298" s="1"/>
      <c r="M298" s="1"/>
      <c r="N298" s="1"/>
      <c r="O298" s="1"/>
      <c r="P298" s="1"/>
      <c r="Q298" s="1"/>
      <c r="R298" s="1"/>
      <c r="S298" s="1"/>
      <c r="T298" s="1"/>
      <c r="U298" s="1"/>
    </row>
    <row r="299" spans="1:21">
      <c r="A299" s="17" t="s">
        <v>288</v>
      </c>
      <c r="B299" s="105">
        <v>-121102.85088</v>
      </c>
      <c r="C299" s="105">
        <v>-121102.85088</v>
      </c>
      <c r="D299" s="1"/>
      <c r="E299" s="1"/>
      <c r="F299" s="1"/>
      <c r="G299" s="1"/>
      <c r="H299" s="1"/>
      <c r="I299" s="1"/>
      <c r="J299" s="1"/>
      <c r="K299" s="1"/>
      <c r="L299" s="1"/>
      <c r="M299" s="1"/>
      <c r="N299" s="1"/>
      <c r="O299" s="1"/>
      <c r="P299" s="1"/>
      <c r="Q299" s="1"/>
      <c r="R299" s="1"/>
      <c r="S299" s="1"/>
      <c r="T299" s="1"/>
      <c r="U299" s="1"/>
    </row>
    <row r="300" spans="1:21">
      <c r="A300" s="17" t="s">
        <v>289</v>
      </c>
      <c r="B300" s="105">
        <v>-7.2044799999999993</v>
      </c>
      <c r="C300" s="105">
        <v>-7.2044799999999993</v>
      </c>
      <c r="D300" s="1"/>
      <c r="E300" s="1"/>
      <c r="F300" s="1"/>
      <c r="G300" s="1"/>
      <c r="H300" s="1"/>
      <c r="I300" s="1"/>
      <c r="J300" s="1"/>
      <c r="K300" s="1"/>
      <c r="L300" s="1"/>
      <c r="M300" s="1"/>
      <c r="N300" s="1"/>
      <c r="O300" s="1"/>
      <c r="P300" s="1"/>
      <c r="Q300" s="1"/>
      <c r="R300" s="1"/>
      <c r="S300" s="1"/>
      <c r="T300" s="1"/>
      <c r="U300" s="1"/>
    </row>
    <row r="301" spans="1:21">
      <c r="A301" s="17" t="s">
        <v>290</v>
      </c>
      <c r="B301" s="105">
        <v>-437.54811999999998</v>
      </c>
      <c r="C301" s="105">
        <v>-437.54811999999998</v>
      </c>
      <c r="D301" s="1"/>
      <c r="E301" s="1"/>
      <c r="F301" s="1"/>
      <c r="G301" s="1"/>
      <c r="H301" s="1"/>
      <c r="I301" s="1"/>
      <c r="J301" s="1"/>
      <c r="K301" s="1"/>
      <c r="L301" s="1"/>
      <c r="M301" s="1"/>
      <c r="N301" s="1"/>
      <c r="O301" s="1"/>
      <c r="P301" s="1"/>
      <c r="Q301" s="1"/>
      <c r="R301" s="1"/>
      <c r="S301" s="1"/>
      <c r="T301" s="1"/>
      <c r="U301" s="1"/>
    </row>
    <row r="302" spans="1:21">
      <c r="A302" s="18" t="s">
        <v>291</v>
      </c>
      <c r="B302" s="105">
        <v>-9743.8176300000014</v>
      </c>
      <c r="C302" s="105">
        <v>-9743.8176300000014</v>
      </c>
      <c r="D302" s="1"/>
      <c r="E302" s="1"/>
      <c r="F302" s="1"/>
      <c r="G302" s="1"/>
      <c r="H302" s="1"/>
      <c r="I302" s="1"/>
      <c r="J302" s="1"/>
      <c r="K302" s="1"/>
      <c r="L302" s="1"/>
      <c r="M302" s="1"/>
      <c r="N302" s="1"/>
      <c r="O302" s="1"/>
      <c r="P302" s="1"/>
      <c r="Q302" s="1"/>
      <c r="R302" s="1"/>
      <c r="S302" s="1"/>
      <c r="T302" s="1"/>
      <c r="U302" s="1"/>
    </row>
    <row r="303" spans="1:21">
      <c r="A303" s="11" t="s">
        <v>292</v>
      </c>
      <c r="B303" s="105">
        <v>0</v>
      </c>
      <c r="C303" s="105">
        <v>0</v>
      </c>
      <c r="D303" s="1"/>
      <c r="E303" s="1"/>
      <c r="F303" s="1"/>
      <c r="G303" s="1"/>
      <c r="H303" s="1"/>
      <c r="I303" s="1"/>
      <c r="J303" s="1"/>
      <c r="K303" s="1"/>
      <c r="L303" s="1"/>
      <c r="M303" s="1"/>
      <c r="N303" s="1"/>
      <c r="O303" s="1"/>
      <c r="P303" s="1"/>
      <c r="Q303" s="1"/>
      <c r="R303" s="1"/>
      <c r="S303" s="1"/>
      <c r="T303" s="1"/>
      <c r="U303" s="1"/>
    </row>
    <row r="304" spans="1:21">
      <c r="A304" s="17" t="s">
        <v>293</v>
      </c>
      <c r="B304" s="105">
        <v>0</v>
      </c>
      <c r="C304" s="105">
        <v>0</v>
      </c>
      <c r="D304" s="1"/>
      <c r="E304" s="1"/>
      <c r="F304" s="1"/>
      <c r="G304" s="1"/>
      <c r="H304" s="1"/>
      <c r="I304" s="1"/>
      <c r="J304" s="1"/>
      <c r="K304" s="1"/>
      <c r="L304" s="1"/>
      <c r="M304" s="1"/>
      <c r="N304" s="1"/>
      <c r="O304" s="1"/>
      <c r="P304" s="1"/>
      <c r="Q304" s="1"/>
      <c r="R304" s="1"/>
      <c r="S304" s="1"/>
      <c r="T304" s="1"/>
      <c r="U304" s="1"/>
    </row>
    <row r="305" spans="1:21">
      <c r="A305" s="15" t="s">
        <v>294</v>
      </c>
      <c r="B305" s="106">
        <v>125690.38556</v>
      </c>
      <c r="C305" s="106">
        <v>125690.38556</v>
      </c>
      <c r="D305" s="1"/>
      <c r="E305" s="1"/>
      <c r="F305" s="1"/>
      <c r="G305" s="1"/>
      <c r="H305" s="1"/>
      <c r="I305" s="1"/>
      <c r="J305" s="1"/>
      <c r="K305" s="1"/>
      <c r="L305" s="1"/>
      <c r="M305" s="1"/>
      <c r="N305" s="1"/>
      <c r="O305" s="1"/>
      <c r="P305" s="1"/>
      <c r="Q305" s="1"/>
      <c r="R305" s="1"/>
      <c r="S305" s="1"/>
      <c r="T305" s="1"/>
      <c r="U305" s="1"/>
    </row>
    <row r="306" spans="1:21">
      <c r="A306" s="15" t="s">
        <v>295</v>
      </c>
      <c r="B306" s="106">
        <v>-117524.07493</v>
      </c>
      <c r="C306" s="106">
        <v>-117524.07493</v>
      </c>
      <c r="D306" s="1"/>
      <c r="E306" s="1"/>
      <c r="F306" s="1"/>
      <c r="G306" s="1"/>
      <c r="H306" s="1"/>
      <c r="I306" s="1"/>
      <c r="J306" s="1"/>
      <c r="K306" s="1"/>
      <c r="L306" s="1"/>
      <c r="M306" s="1"/>
      <c r="N306" s="1"/>
      <c r="O306" s="1"/>
      <c r="P306" s="1"/>
      <c r="Q306" s="1"/>
      <c r="R306" s="1"/>
      <c r="S306" s="1"/>
      <c r="T306" s="1"/>
      <c r="U306" s="1"/>
    </row>
    <row r="307" spans="1:21">
      <c r="A307" s="17" t="s">
        <v>296</v>
      </c>
      <c r="B307" s="105">
        <v>-64347.30143</v>
      </c>
      <c r="C307" s="105">
        <v>-64347.30143</v>
      </c>
      <c r="D307" s="1"/>
      <c r="E307" s="1"/>
      <c r="F307" s="1"/>
      <c r="G307" s="1"/>
      <c r="H307" s="1"/>
      <c r="I307" s="1"/>
      <c r="J307" s="1"/>
      <c r="K307" s="1"/>
      <c r="L307" s="1"/>
      <c r="M307" s="1"/>
      <c r="N307" s="1"/>
      <c r="O307" s="1"/>
      <c r="P307" s="1"/>
      <c r="Q307" s="1"/>
      <c r="R307" s="1"/>
      <c r="S307" s="1"/>
      <c r="T307" s="1"/>
      <c r="U307" s="1"/>
    </row>
    <row r="308" spans="1:21">
      <c r="A308" s="17" t="s">
        <v>297</v>
      </c>
      <c r="B308" s="105">
        <v>-7832.9809800000003</v>
      </c>
      <c r="C308" s="105">
        <v>-7832.9809800000003</v>
      </c>
      <c r="D308" s="1"/>
      <c r="E308" s="1"/>
      <c r="F308" s="1"/>
      <c r="G308" s="1"/>
      <c r="H308" s="1"/>
      <c r="I308" s="1"/>
      <c r="J308" s="1"/>
      <c r="K308" s="1"/>
      <c r="L308" s="1"/>
      <c r="M308" s="1"/>
      <c r="N308" s="1"/>
      <c r="O308" s="1"/>
      <c r="P308" s="1"/>
      <c r="Q308" s="1"/>
      <c r="R308" s="1"/>
      <c r="S308" s="1"/>
      <c r="T308" s="1"/>
      <c r="U308" s="1"/>
    </row>
    <row r="309" spans="1:21">
      <c r="A309" s="17" t="s">
        <v>298</v>
      </c>
      <c r="B309" s="105">
        <v>-1226.16248</v>
      </c>
      <c r="C309" s="105">
        <v>-1226.16248</v>
      </c>
      <c r="D309" s="1"/>
      <c r="E309" s="1"/>
      <c r="F309" s="1"/>
      <c r="G309" s="1"/>
      <c r="H309" s="1"/>
      <c r="I309" s="1"/>
      <c r="J309" s="1"/>
      <c r="K309" s="1"/>
      <c r="L309" s="1"/>
      <c r="M309" s="1"/>
      <c r="N309" s="1"/>
      <c r="O309" s="1"/>
      <c r="P309" s="1"/>
      <c r="Q309" s="1"/>
      <c r="R309" s="1"/>
      <c r="S309" s="1"/>
      <c r="T309" s="1"/>
      <c r="U309" s="1"/>
    </row>
    <row r="310" spans="1:21">
      <c r="A310" s="17" t="s">
        <v>299</v>
      </c>
      <c r="B310" s="105">
        <v>-5131.4549999999999</v>
      </c>
      <c r="C310" s="105">
        <v>-5131.4549999999999</v>
      </c>
      <c r="D310" s="1"/>
      <c r="E310" s="1"/>
      <c r="F310" s="1"/>
      <c r="G310" s="1"/>
      <c r="H310" s="1"/>
      <c r="I310" s="1"/>
      <c r="J310" s="1"/>
      <c r="K310" s="1"/>
      <c r="L310" s="1"/>
      <c r="M310" s="1"/>
      <c r="N310" s="1"/>
      <c r="O310" s="1"/>
      <c r="P310" s="1"/>
      <c r="Q310" s="1"/>
      <c r="R310" s="1"/>
      <c r="S310" s="1"/>
      <c r="T310" s="1"/>
      <c r="U310" s="1"/>
    </row>
    <row r="311" spans="1:21">
      <c r="A311" s="17" t="s">
        <v>300</v>
      </c>
      <c r="B311" s="105">
        <v>-10244.39048</v>
      </c>
      <c r="C311" s="105">
        <v>-10244.39048</v>
      </c>
      <c r="D311" s="1"/>
      <c r="E311" s="1"/>
      <c r="F311" s="1"/>
      <c r="G311" s="1"/>
      <c r="H311" s="1"/>
      <c r="I311" s="1"/>
      <c r="J311" s="1"/>
      <c r="K311" s="1"/>
      <c r="L311" s="1"/>
      <c r="M311" s="1"/>
      <c r="N311" s="1"/>
      <c r="O311" s="1"/>
      <c r="P311" s="1"/>
      <c r="Q311" s="1"/>
      <c r="R311" s="1"/>
      <c r="S311" s="1"/>
      <c r="T311" s="1"/>
      <c r="U311" s="1"/>
    </row>
    <row r="312" spans="1:21">
      <c r="A312" s="17" t="s">
        <v>301</v>
      </c>
      <c r="B312" s="105">
        <v>-3776.1306800000002</v>
      </c>
      <c r="C312" s="105">
        <v>-3776.1306800000002</v>
      </c>
      <c r="D312" s="1"/>
      <c r="E312" s="1"/>
      <c r="F312" s="1"/>
      <c r="G312" s="1"/>
      <c r="H312" s="1"/>
      <c r="I312" s="1"/>
      <c r="J312" s="1"/>
      <c r="K312" s="1"/>
      <c r="L312" s="1"/>
      <c r="M312" s="1"/>
      <c r="N312" s="1"/>
      <c r="O312" s="1"/>
      <c r="P312" s="1"/>
      <c r="Q312" s="1"/>
      <c r="R312" s="1"/>
      <c r="S312" s="1"/>
      <c r="T312" s="1"/>
      <c r="U312" s="1"/>
    </row>
    <row r="313" spans="1:21">
      <c r="A313" s="17" t="s">
        <v>302</v>
      </c>
      <c r="B313" s="105">
        <v>-3767.1185399999999</v>
      </c>
      <c r="C313" s="105">
        <v>-3767.1185399999999</v>
      </c>
      <c r="D313" s="1"/>
      <c r="E313" s="1"/>
      <c r="F313" s="1"/>
      <c r="G313" s="1"/>
      <c r="H313" s="1"/>
      <c r="I313" s="1"/>
      <c r="J313" s="1"/>
      <c r="K313" s="1"/>
      <c r="L313" s="1"/>
      <c r="M313" s="1"/>
      <c r="N313" s="1"/>
      <c r="O313" s="1"/>
      <c r="P313" s="1"/>
      <c r="Q313" s="1"/>
      <c r="R313" s="1"/>
      <c r="S313" s="1"/>
      <c r="T313" s="1"/>
      <c r="U313" s="1"/>
    </row>
    <row r="314" spans="1:21">
      <c r="A314" s="17" t="s">
        <v>303</v>
      </c>
      <c r="B314" s="105">
        <v>-1649.8545300000001</v>
      </c>
      <c r="C314" s="105">
        <v>-1649.8545300000001</v>
      </c>
      <c r="D314" s="1"/>
      <c r="E314" s="1"/>
      <c r="F314" s="1"/>
      <c r="G314" s="1"/>
      <c r="H314" s="1"/>
      <c r="I314" s="1"/>
      <c r="J314" s="1"/>
      <c r="K314" s="1"/>
      <c r="L314" s="1"/>
      <c r="M314" s="1"/>
      <c r="N314" s="1"/>
      <c r="O314" s="1"/>
      <c r="P314" s="1"/>
      <c r="Q314" s="1"/>
      <c r="R314" s="1"/>
      <c r="S314" s="1"/>
      <c r="T314" s="1"/>
      <c r="U314" s="1"/>
    </row>
    <row r="315" spans="1:21">
      <c r="A315" s="17" t="s">
        <v>304</v>
      </c>
      <c r="B315" s="105">
        <v>-19548.680809999998</v>
      </c>
      <c r="C315" s="105">
        <v>-19548.680809999998</v>
      </c>
      <c r="D315" s="1"/>
      <c r="E315" s="1"/>
      <c r="F315" s="1"/>
      <c r="G315" s="1"/>
      <c r="H315" s="1"/>
      <c r="I315" s="1"/>
      <c r="J315" s="1"/>
      <c r="K315" s="1"/>
      <c r="L315" s="1"/>
      <c r="M315" s="1"/>
      <c r="N315" s="1"/>
      <c r="O315" s="1"/>
      <c r="P315" s="1"/>
      <c r="Q315" s="1"/>
      <c r="R315" s="1"/>
      <c r="S315" s="1"/>
      <c r="T315" s="1"/>
      <c r="U315" s="1"/>
    </row>
    <row r="316" spans="1:21">
      <c r="A316" s="14" t="s">
        <v>305</v>
      </c>
      <c r="B316" s="106">
        <v>8166.3106299999999</v>
      </c>
      <c r="C316" s="106">
        <v>8166.3106299999999</v>
      </c>
      <c r="D316" s="1"/>
      <c r="E316" s="1"/>
      <c r="F316" s="1"/>
      <c r="G316" s="1"/>
      <c r="H316" s="1"/>
      <c r="I316" s="1"/>
      <c r="J316" s="1"/>
      <c r="K316" s="1"/>
      <c r="L316" s="1"/>
      <c r="M316" s="1"/>
      <c r="N316" s="1"/>
      <c r="O316" s="1"/>
      <c r="P316" s="1"/>
      <c r="Q316" s="1"/>
      <c r="R316" s="1"/>
      <c r="S316" s="1"/>
      <c r="T316" s="1"/>
      <c r="U316" s="1"/>
    </row>
    <row r="317" spans="1:21">
      <c r="A317" s="18" t="s">
        <v>306</v>
      </c>
      <c r="B317" s="105">
        <v>45.144410000000001</v>
      </c>
      <c r="C317" s="105">
        <v>45.144410000000001</v>
      </c>
      <c r="D317" s="1"/>
      <c r="E317" s="1"/>
      <c r="F317" s="1"/>
      <c r="G317" s="1"/>
      <c r="H317" s="1"/>
      <c r="I317" s="1"/>
      <c r="J317" s="1"/>
      <c r="K317" s="1"/>
      <c r="L317" s="1"/>
      <c r="M317" s="1"/>
      <c r="N317" s="1"/>
      <c r="O317" s="1"/>
      <c r="P317" s="1"/>
      <c r="Q317" s="1"/>
      <c r="R317" s="1"/>
      <c r="S317" s="1"/>
      <c r="T317" s="1"/>
      <c r="U317" s="1"/>
    </row>
    <row r="318" spans="1:21">
      <c r="A318" s="18" t="s">
        <v>307</v>
      </c>
      <c r="B318" s="105">
        <v>0</v>
      </c>
      <c r="C318" s="105">
        <v>0</v>
      </c>
      <c r="D318" s="1"/>
      <c r="E318" s="1"/>
      <c r="F318" s="1"/>
      <c r="G318" s="1"/>
      <c r="H318" s="1"/>
      <c r="I318" s="1"/>
      <c r="J318" s="1"/>
      <c r="K318" s="1"/>
      <c r="L318" s="1"/>
      <c r="M318" s="1"/>
      <c r="N318" s="1"/>
      <c r="O318" s="1"/>
      <c r="P318" s="1"/>
      <c r="Q318" s="1"/>
      <c r="R318" s="1"/>
      <c r="S318" s="1"/>
      <c r="T318" s="1"/>
      <c r="U318" s="1"/>
    </row>
    <row r="319" spans="1:21">
      <c r="A319" s="18" t="s">
        <v>308</v>
      </c>
      <c r="B319" s="105">
        <v>45.144410000000001</v>
      </c>
      <c r="C319" s="105">
        <v>45.144410000000001</v>
      </c>
      <c r="D319" s="1"/>
      <c r="E319" s="1"/>
      <c r="F319" s="1"/>
      <c r="G319" s="1"/>
      <c r="H319" s="1"/>
      <c r="I319" s="1"/>
      <c r="J319" s="1"/>
      <c r="K319" s="1"/>
      <c r="L319" s="1"/>
      <c r="M319" s="1"/>
      <c r="N319" s="1"/>
      <c r="O319" s="1"/>
      <c r="P319" s="1"/>
      <c r="Q319" s="1"/>
      <c r="R319" s="1"/>
      <c r="S319" s="1"/>
      <c r="T319" s="1"/>
      <c r="U319" s="1"/>
    </row>
    <row r="320" spans="1:21">
      <c r="A320" s="18" t="s">
        <v>309</v>
      </c>
      <c r="B320" s="105">
        <v>0</v>
      </c>
      <c r="C320" s="105">
        <v>0</v>
      </c>
      <c r="D320" s="1"/>
      <c r="E320" s="1"/>
      <c r="F320" s="1"/>
      <c r="G320" s="1"/>
      <c r="H320" s="1"/>
      <c r="I320" s="1"/>
      <c r="J320" s="1"/>
      <c r="K320" s="1"/>
      <c r="L320" s="1"/>
      <c r="M320" s="1"/>
      <c r="N320" s="1"/>
      <c r="O320" s="1"/>
      <c r="P320" s="1"/>
      <c r="Q320" s="1"/>
      <c r="R320" s="1"/>
      <c r="S320" s="1"/>
      <c r="T320" s="1"/>
      <c r="U320" s="1"/>
    </row>
    <row r="321" spans="1:21">
      <c r="A321" s="18" t="s">
        <v>310</v>
      </c>
      <c r="B321" s="105">
        <v>0</v>
      </c>
      <c r="C321" s="105">
        <v>0</v>
      </c>
      <c r="D321" s="1"/>
      <c r="E321" s="1"/>
      <c r="F321" s="1"/>
      <c r="G321" s="1"/>
      <c r="H321" s="1"/>
      <c r="I321" s="1"/>
      <c r="J321" s="1"/>
      <c r="K321" s="1"/>
      <c r="L321" s="1"/>
      <c r="M321" s="1"/>
      <c r="N321" s="1"/>
      <c r="O321" s="1"/>
      <c r="P321" s="1"/>
      <c r="Q321" s="1"/>
      <c r="R321" s="1"/>
      <c r="S321" s="1"/>
      <c r="T321" s="1"/>
      <c r="U321" s="1"/>
    </row>
    <row r="322" spans="1:21">
      <c r="A322" s="18" t="s">
        <v>311</v>
      </c>
      <c r="B322" s="105">
        <v>0</v>
      </c>
      <c r="C322" s="105">
        <v>0</v>
      </c>
      <c r="D322" s="1"/>
      <c r="E322" s="1"/>
      <c r="F322" s="1"/>
      <c r="G322" s="1"/>
      <c r="H322" s="1"/>
      <c r="I322" s="1"/>
      <c r="J322" s="1"/>
      <c r="K322" s="1"/>
      <c r="L322" s="1"/>
      <c r="M322" s="1"/>
      <c r="N322" s="1"/>
      <c r="O322" s="1"/>
      <c r="P322" s="1"/>
      <c r="Q322" s="1"/>
      <c r="R322" s="1"/>
      <c r="S322" s="1"/>
      <c r="T322" s="1"/>
      <c r="U322" s="1"/>
    </row>
    <row r="323" spans="1:21">
      <c r="A323" s="14" t="s">
        <v>312</v>
      </c>
      <c r="B323" s="106">
        <v>8211.4550400000007</v>
      </c>
      <c r="C323" s="106">
        <v>8211.4550400000007</v>
      </c>
      <c r="D323" s="1"/>
      <c r="E323" s="1"/>
      <c r="F323" s="1"/>
      <c r="G323" s="1"/>
      <c r="H323" s="1"/>
      <c r="I323" s="1"/>
      <c r="J323" s="1"/>
      <c r="K323" s="1"/>
      <c r="L323" s="1"/>
      <c r="M323" s="1"/>
      <c r="N323" s="1"/>
      <c r="O323" s="1"/>
      <c r="P323" s="1"/>
      <c r="Q323" s="1"/>
      <c r="R323" s="1"/>
      <c r="S323" s="1"/>
      <c r="T323" s="1"/>
      <c r="U323" s="1"/>
    </row>
    <row r="324" spans="1:21">
      <c r="A324" s="18" t="s">
        <v>313</v>
      </c>
      <c r="B324" s="105">
        <v>196.11888000000002</v>
      </c>
      <c r="C324" s="105">
        <v>196.11888000000002</v>
      </c>
      <c r="D324" s="1"/>
      <c r="E324" s="1"/>
      <c r="F324" s="1"/>
      <c r="G324" s="1"/>
      <c r="H324" s="1"/>
      <c r="I324" s="1"/>
      <c r="J324" s="1"/>
      <c r="K324" s="1"/>
      <c r="L324" s="1"/>
      <c r="M324" s="1"/>
      <c r="N324" s="1"/>
      <c r="O324" s="1"/>
      <c r="P324" s="1"/>
      <c r="Q324" s="1"/>
      <c r="R324" s="1"/>
      <c r="S324" s="1"/>
      <c r="T324" s="1"/>
      <c r="U324" s="1"/>
    </row>
    <row r="325" spans="1:21">
      <c r="A325" s="14" t="s">
        <v>314</v>
      </c>
      <c r="B325" s="106">
        <v>8407.5739200000007</v>
      </c>
      <c r="C325" s="106">
        <v>8407.5739200000007</v>
      </c>
      <c r="D325" s="1"/>
      <c r="E325" s="1"/>
      <c r="F325" s="1"/>
      <c r="G325" s="1"/>
      <c r="H325" s="1"/>
      <c r="I325" s="1"/>
      <c r="J325" s="1"/>
      <c r="K325" s="1"/>
      <c r="L325" s="1"/>
      <c r="M325" s="1"/>
      <c r="N325" s="1"/>
      <c r="O325" s="1"/>
      <c r="P325" s="1"/>
      <c r="Q325" s="1"/>
      <c r="R325" s="1"/>
      <c r="S325" s="1"/>
      <c r="T325" s="1"/>
      <c r="U325" s="1"/>
    </row>
    <row r="326" spans="1:21">
      <c r="A326" s="17" t="s">
        <v>315</v>
      </c>
      <c r="B326" s="105">
        <v>2007.9022399999999</v>
      </c>
      <c r="C326" s="105">
        <v>2007.9022399999999</v>
      </c>
      <c r="D326" s="1"/>
      <c r="E326" s="1"/>
      <c r="F326" s="1"/>
      <c r="G326" s="1"/>
      <c r="H326" s="1"/>
      <c r="I326" s="1"/>
      <c r="J326" s="1"/>
      <c r="K326" s="1"/>
      <c r="L326" s="1"/>
      <c r="M326" s="1"/>
      <c r="N326" s="1"/>
      <c r="O326" s="1"/>
      <c r="P326" s="1"/>
      <c r="Q326" s="1"/>
      <c r="R326" s="1"/>
      <c r="S326" s="1"/>
      <c r="T326" s="1"/>
      <c r="U326" s="1"/>
    </row>
    <row r="327" spans="1:21">
      <c r="A327" s="14" t="s">
        <v>316</v>
      </c>
      <c r="B327" s="106">
        <v>10415.47616</v>
      </c>
      <c r="C327" s="106">
        <v>10415.47616</v>
      </c>
      <c r="D327" s="1"/>
      <c r="E327" s="1"/>
      <c r="F327" s="1"/>
      <c r="G327" s="1"/>
      <c r="H327" s="1"/>
      <c r="I327" s="1"/>
      <c r="J327" s="1"/>
      <c r="K327" s="1"/>
      <c r="L327" s="1"/>
      <c r="M327" s="1"/>
      <c r="N327" s="1"/>
      <c r="O327" s="1"/>
      <c r="P327" s="1"/>
      <c r="Q327" s="1"/>
      <c r="R327" s="1"/>
      <c r="S327" s="1"/>
      <c r="T327" s="1"/>
      <c r="U327" s="1"/>
    </row>
    <row r="328" spans="1:21">
      <c r="A328" s="17" t="s">
        <v>317</v>
      </c>
      <c r="B328" s="105">
        <v>0</v>
      </c>
      <c r="C328" s="105">
        <v>0</v>
      </c>
      <c r="D328" s="1"/>
      <c r="E328" s="1"/>
      <c r="F328" s="1"/>
      <c r="G328" s="1"/>
      <c r="H328" s="1"/>
      <c r="I328" s="1"/>
      <c r="J328" s="1"/>
      <c r="K328" s="1"/>
      <c r="L328" s="1"/>
      <c r="M328" s="1"/>
      <c r="N328" s="1"/>
      <c r="O328" s="1"/>
      <c r="P328" s="1"/>
      <c r="Q328" s="1"/>
      <c r="R328" s="1"/>
      <c r="S328" s="1"/>
      <c r="T328" s="1"/>
      <c r="U328" s="1"/>
    </row>
    <row r="329" spans="1:21">
      <c r="A329" s="14" t="s">
        <v>318</v>
      </c>
      <c r="B329" s="106">
        <v>10415.47616</v>
      </c>
      <c r="C329" s="106">
        <v>10415.47616</v>
      </c>
      <c r="D329" s="1"/>
      <c r="E329" s="1"/>
      <c r="F329" s="1"/>
      <c r="G329" s="1"/>
      <c r="H329" s="1"/>
      <c r="I329" s="1"/>
      <c r="J329" s="1"/>
      <c r="K329" s="1"/>
      <c r="L329" s="1"/>
      <c r="M329" s="1"/>
      <c r="N329" s="1"/>
      <c r="O329" s="1"/>
      <c r="P329" s="1"/>
      <c r="Q329" s="1"/>
      <c r="R329" s="1"/>
      <c r="S329" s="1"/>
      <c r="T329" s="1"/>
      <c r="U329" s="1"/>
    </row>
    <row r="330" spans="1:21">
      <c r="A330" s="18" t="s">
        <v>319</v>
      </c>
      <c r="B330" s="105">
        <v>0</v>
      </c>
      <c r="C330" s="105">
        <v>0</v>
      </c>
      <c r="D330" s="1"/>
      <c r="E330" s="1"/>
      <c r="F330" s="1"/>
      <c r="G330" s="1"/>
      <c r="H330" s="1"/>
      <c r="I330" s="1"/>
      <c r="J330" s="1"/>
      <c r="K330" s="1"/>
      <c r="L330" s="1"/>
      <c r="M330" s="1"/>
      <c r="N330" s="1"/>
      <c r="O330" s="1"/>
      <c r="P330" s="1"/>
      <c r="Q330" s="1"/>
      <c r="R330" s="1"/>
      <c r="S330" s="1"/>
      <c r="T330" s="1"/>
      <c r="U330" s="1"/>
    </row>
    <row r="331" spans="1:21">
      <c r="A331" s="14" t="s">
        <v>320</v>
      </c>
      <c r="B331" s="106">
        <v>10415.47616</v>
      </c>
      <c r="C331" s="106">
        <v>10415.47616</v>
      </c>
      <c r="D331" s="1"/>
      <c r="E331" s="1"/>
      <c r="F331" s="1"/>
      <c r="G331" s="1"/>
      <c r="H331" s="1"/>
      <c r="I331" s="1"/>
      <c r="J331" s="1"/>
      <c r="K331" s="1"/>
      <c r="L331" s="1"/>
      <c r="M331" s="1"/>
      <c r="N331" s="1"/>
      <c r="O331" s="1"/>
      <c r="P331" s="1"/>
      <c r="Q331" s="1"/>
      <c r="R331" s="1"/>
      <c r="S331" s="1"/>
      <c r="T331" s="1"/>
      <c r="U331" s="1"/>
    </row>
    <row r="332" spans="1:21" ht="3.75" customHeight="1" thickBot="1">
      <c r="A332" s="114"/>
      <c r="B332" s="32"/>
      <c r="C332" s="32"/>
      <c r="D332" s="1"/>
      <c r="E332" s="1"/>
      <c r="F332" s="1"/>
      <c r="G332" s="1"/>
      <c r="H332" s="1"/>
      <c r="I332" s="1"/>
      <c r="J332" s="1"/>
      <c r="K332" s="1"/>
      <c r="L332" s="1"/>
      <c r="M332" s="1"/>
      <c r="N332" s="1"/>
      <c r="O332" s="1"/>
      <c r="P332" s="1"/>
      <c r="Q332" s="1"/>
      <c r="R332" s="1"/>
      <c r="S332" s="1"/>
      <c r="T332" s="1"/>
      <c r="U332" s="1"/>
    </row>
    <row r="333" spans="1:21" ht="15.75" thickTop="1">
      <c r="A333" s="17"/>
      <c r="B333" s="34"/>
      <c r="C333" s="34"/>
      <c r="D333" s="1"/>
      <c r="E333" s="1"/>
      <c r="F333" s="1"/>
      <c r="G333" s="1"/>
      <c r="H333" s="1"/>
      <c r="I333" s="1"/>
      <c r="J333" s="1"/>
      <c r="K333" s="1"/>
      <c r="L333" s="1"/>
      <c r="M333" s="1"/>
      <c r="N333" s="1"/>
      <c r="O333" s="1"/>
      <c r="P333" s="1"/>
      <c r="Q333" s="1"/>
      <c r="R333" s="1"/>
      <c r="S333" s="1"/>
      <c r="T333" s="1"/>
      <c r="U333" s="1"/>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6"/>
  <sheetViews>
    <sheetView workbookViewId="0">
      <selection sqref="A1:C3"/>
    </sheetView>
  </sheetViews>
  <sheetFormatPr baseColWidth="10" defaultColWidth="9.140625" defaultRowHeight="15"/>
  <cols>
    <col min="1" max="1" width="99.5703125" style="111" customWidth="1"/>
    <col min="2" max="16384" width="9.140625" style="111"/>
  </cols>
  <sheetData>
    <row r="1" spans="1:3" ht="30" customHeight="1">
      <c r="A1" s="1057" t="s">
        <v>404</v>
      </c>
      <c r="B1" s="1057"/>
      <c r="C1" s="1057"/>
    </row>
    <row r="2" spans="1:3" ht="18">
      <c r="A2" s="1058" t="s">
        <v>830</v>
      </c>
      <c r="B2" s="1058"/>
      <c r="C2" s="1058"/>
    </row>
    <row r="3" spans="1:3" ht="30" customHeight="1">
      <c r="A3" s="1066" t="s">
        <v>712</v>
      </c>
      <c r="B3" s="1066"/>
      <c r="C3" s="1066"/>
    </row>
    <row r="4" spans="1:3">
      <c r="A4" s="132"/>
      <c r="B4" s="156"/>
      <c r="C4" s="156"/>
    </row>
    <row r="5" spans="1:3" ht="30" customHeight="1">
      <c r="A5" s="159"/>
      <c r="B5" s="152" t="s">
        <v>405</v>
      </c>
      <c r="C5" s="153" t="s">
        <v>713</v>
      </c>
    </row>
    <row r="6" spans="1:3">
      <c r="A6" s="132"/>
      <c r="B6" s="158"/>
      <c r="C6" s="157"/>
    </row>
    <row r="7" spans="1:3">
      <c r="A7" s="25" t="s">
        <v>829</v>
      </c>
      <c r="B7" s="154"/>
      <c r="C7" s="153"/>
    </row>
    <row r="8" spans="1:3">
      <c r="A8" s="132" t="s">
        <v>828</v>
      </c>
      <c r="B8" s="414">
        <v>3.7100000000000001E-2</v>
      </c>
      <c r="C8" s="414">
        <v>3.7100000000000001E-2</v>
      </c>
    </row>
    <row r="9" spans="1:3">
      <c r="A9" s="132" t="s">
        <v>827</v>
      </c>
      <c r="B9" s="414">
        <v>0.67530000000000001</v>
      </c>
      <c r="C9" s="414">
        <v>0.67530000000000001</v>
      </c>
    </row>
    <row r="10" spans="1:3">
      <c r="A10" s="25" t="s">
        <v>826</v>
      </c>
      <c r="B10" s="415"/>
      <c r="C10" s="415"/>
    </row>
    <row r="11" spans="1:3">
      <c r="A11" s="136" t="s">
        <v>1306</v>
      </c>
      <c r="B11" s="414">
        <v>0.12</v>
      </c>
      <c r="C11" s="414">
        <v>0.12</v>
      </c>
    </row>
    <row r="12" spans="1:3">
      <c r="A12" s="136" t="s">
        <v>1305</v>
      </c>
      <c r="B12" s="414">
        <v>0.47720000000000001</v>
      </c>
      <c r="C12" s="414">
        <v>0.47720000000000001</v>
      </c>
    </row>
    <row r="13" spans="1:3">
      <c r="A13" s="132" t="s">
        <v>1304</v>
      </c>
      <c r="B13" s="414">
        <v>0.40889999999999999</v>
      </c>
      <c r="C13" s="414">
        <v>0.40889999999999999</v>
      </c>
    </row>
    <row r="14" spans="1:3">
      <c r="A14" s="136" t="s">
        <v>1303</v>
      </c>
      <c r="B14" s="414">
        <v>0</v>
      </c>
      <c r="C14" s="414">
        <v>0</v>
      </c>
    </row>
    <row r="15" spans="1:3">
      <c r="A15" s="135" t="s">
        <v>821</v>
      </c>
      <c r="B15" s="415"/>
      <c r="C15" s="415"/>
    </row>
    <row r="16" spans="1:3">
      <c r="A16" s="136" t="s">
        <v>1302</v>
      </c>
      <c r="B16" s="414">
        <v>1</v>
      </c>
      <c r="C16" s="414">
        <v>1</v>
      </c>
    </row>
    <row r="17" spans="1:3">
      <c r="A17" s="136" t="s">
        <v>1301</v>
      </c>
      <c r="B17" s="414">
        <v>0</v>
      </c>
      <c r="C17" s="414">
        <v>0</v>
      </c>
    </row>
    <row r="18" spans="1:3">
      <c r="A18" s="136" t="s">
        <v>818</v>
      </c>
      <c r="B18" s="417">
        <v>715.77930000000003</v>
      </c>
      <c r="C18" s="417">
        <v>715.77930000000003</v>
      </c>
    </row>
    <row r="19" spans="1:3">
      <c r="A19" s="135" t="s">
        <v>817</v>
      </c>
      <c r="B19" s="416"/>
      <c r="C19" s="416"/>
    </row>
    <row r="20" spans="1:3">
      <c r="A20" s="132" t="s">
        <v>816</v>
      </c>
      <c r="B20" s="414">
        <v>0.97819999999999996</v>
      </c>
      <c r="C20" s="414">
        <v>0.97819999999999996</v>
      </c>
    </row>
    <row r="21" spans="1:3">
      <c r="A21" s="132" t="s">
        <v>815</v>
      </c>
      <c r="B21" s="414">
        <v>0.1071</v>
      </c>
      <c r="C21" s="414">
        <v>0.1071</v>
      </c>
    </row>
    <row r="22" spans="1:3">
      <c r="A22" s="136" t="s">
        <v>1300</v>
      </c>
      <c r="B22" s="414">
        <v>2.18E-2</v>
      </c>
      <c r="C22" s="414">
        <v>2.18E-2</v>
      </c>
    </row>
    <row r="23" spans="1:3">
      <c r="A23" s="136" t="s">
        <v>813</v>
      </c>
      <c r="B23" s="414">
        <v>0.1012</v>
      </c>
      <c r="C23" s="414">
        <v>0.1012</v>
      </c>
    </row>
    <row r="24" spans="1:3">
      <c r="A24" s="136" t="s">
        <v>1299</v>
      </c>
      <c r="B24" s="414">
        <v>7.5700000000000003E-2</v>
      </c>
      <c r="C24" s="414">
        <v>7.5700000000000003E-2</v>
      </c>
    </row>
    <row r="25" spans="1:3">
      <c r="A25" s="136" t="s">
        <v>811</v>
      </c>
      <c r="B25" s="414">
        <v>3.6600000000000001E-2</v>
      </c>
      <c r="C25" s="414">
        <v>3.6600000000000001E-2</v>
      </c>
    </row>
    <row r="26" spans="1:3">
      <c r="A26" s="136" t="s">
        <v>1298</v>
      </c>
      <c r="B26" s="414">
        <v>2.1700000000000001E-2</v>
      </c>
      <c r="C26" s="414">
        <v>2.1700000000000001E-2</v>
      </c>
    </row>
    <row r="27" spans="1:3">
      <c r="A27" s="136" t="s">
        <v>809</v>
      </c>
      <c r="B27" s="414">
        <v>0.96060000000000001</v>
      </c>
      <c r="C27" s="414">
        <v>0.96060000000000001</v>
      </c>
    </row>
    <row r="28" spans="1:3">
      <c r="A28" s="136" t="s">
        <v>808</v>
      </c>
      <c r="B28" s="414">
        <v>1.24E-2</v>
      </c>
      <c r="C28" s="414">
        <v>1.24E-2</v>
      </c>
    </row>
    <row r="29" spans="1:3">
      <c r="A29" s="136" t="s">
        <v>807</v>
      </c>
      <c r="B29" s="414">
        <v>5.3E-3</v>
      </c>
      <c r="C29" s="414">
        <v>5.3E-3</v>
      </c>
    </row>
    <row r="30" spans="1:3">
      <c r="A30" s="136" t="s">
        <v>806</v>
      </c>
      <c r="B30" s="414">
        <v>2.9999999999999997E-4</v>
      </c>
      <c r="C30" s="414">
        <v>2.9999999999999997E-4</v>
      </c>
    </row>
    <row r="31" spans="1:3">
      <c r="A31" s="136" t="s">
        <v>805</v>
      </c>
      <c r="B31" s="414">
        <v>8.6E-3</v>
      </c>
      <c r="C31" s="414">
        <v>8.6E-3</v>
      </c>
    </row>
    <row r="32" spans="1:3">
      <c r="A32" s="136" t="s">
        <v>804</v>
      </c>
      <c r="B32" s="414">
        <v>1.29E-2</v>
      </c>
      <c r="C32" s="414">
        <v>1.29E-2</v>
      </c>
    </row>
    <row r="33" spans="1:3">
      <c r="A33" s="135" t="s">
        <v>803</v>
      </c>
      <c r="B33" s="415"/>
      <c r="C33" s="415"/>
    </row>
    <row r="34" spans="1:3">
      <c r="A34" s="136" t="s">
        <v>802</v>
      </c>
      <c r="B34" s="414">
        <v>0</v>
      </c>
      <c r="C34" s="414">
        <v>0</v>
      </c>
    </row>
    <row r="35" spans="1:3">
      <c r="A35" s="136" t="s">
        <v>801</v>
      </c>
      <c r="B35" s="414">
        <v>0</v>
      </c>
      <c r="C35" s="414">
        <v>0</v>
      </c>
    </row>
    <row r="36" spans="1:3">
      <c r="A36" s="136" t="s">
        <v>800</v>
      </c>
      <c r="B36" s="414">
        <v>0.1487</v>
      </c>
      <c r="C36" s="414">
        <v>0.1487</v>
      </c>
    </row>
    <row r="37" spans="1:3">
      <c r="A37" s="136" t="s">
        <v>799</v>
      </c>
      <c r="B37" s="414">
        <v>0.1348</v>
      </c>
      <c r="C37" s="414">
        <v>0.1348</v>
      </c>
    </row>
    <row r="38" spans="1:3">
      <c r="A38" s="132" t="s">
        <v>1297</v>
      </c>
      <c r="B38" s="414">
        <v>0.53520000000000001</v>
      </c>
      <c r="C38" s="414">
        <v>0.53520000000000001</v>
      </c>
    </row>
    <row r="39" spans="1:3">
      <c r="A39" s="25" t="s">
        <v>797</v>
      </c>
      <c r="B39" s="415"/>
      <c r="C39" s="415"/>
    </row>
    <row r="40" spans="1:3">
      <c r="A40" s="136" t="s">
        <v>796</v>
      </c>
      <c r="B40" s="414">
        <v>9.3100000000000002E-2</v>
      </c>
      <c r="C40" s="414">
        <v>9.3100000000000002E-2</v>
      </c>
    </row>
    <row r="41" spans="1:3">
      <c r="A41" s="136" t="s">
        <v>795</v>
      </c>
      <c r="B41" s="414">
        <v>9.3100000000000002E-2</v>
      </c>
      <c r="C41" s="414">
        <v>9.3100000000000002E-2</v>
      </c>
    </row>
    <row r="42" spans="1:3">
      <c r="A42" s="136" t="s">
        <v>794</v>
      </c>
      <c r="B42" s="414">
        <v>0.156</v>
      </c>
      <c r="C42" s="414">
        <v>0.156</v>
      </c>
    </row>
    <row r="43" spans="1:3">
      <c r="A43" s="136" t="s">
        <v>793</v>
      </c>
      <c r="B43" s="414">
        <v>5.79E-2</v>
      </c>
      <c r="C43" s="414">
        <v>5.79E-2</v>
      </c>
    </row>
    <row r="44" spans="1:3">
      <c r="A44" s="136" t="s">
        <v>792</v>
      </c>
      <c r="B44" s="414">
        <v>7.6700000000000004E-2</v>
      </c>
      <c r="C44" s="414">
        <v>7.6700000000000004E-2</v>
      </c>
    </row>
    <row r="45" spans="1:3">
      <c r="A45" s="136" t="s">
        <v>791</v>
      </c>
      <c r="B45" s="414">
        <v>0.1409</v>
      </c>
      <c r="C45" s="414">
        <v>0.1409</v>
      </c>
    </row>
    <row r="46" spans="1:3">
      <c r="A46" s="135" t="s">
        <v>790</v>
      </c>
      <c r="B46" s="415"/>
      <c r="C46" s="415"/>
    </row>
    <row r="47" spans="1:3">
      <c r="A47" s="136" t="s">
        <v>789</v>
      </c>
      <c r="B47" s="414">
        <v>0.85060000000000002</v>
      </c>
      <c r="C47" s="414">
        <v>0.85060000000000002</v>
      </c>
    </row>
    <row r="48" spans="1:3">
      <c r="A48" s="136" t="s">
        <v>788</v>
      </c>
      <c r="B48" s="414">
        <v>0.9506</v>
      </c>
      <c r="C48" s="414">
        <v>0.9506</v>
      </c>
    </row>
    <row r="49" spans="1:4">
      <c r="A49" s="136" t="s">
        <v>787</v>
      </c>
      <c r="B49" s="414">
        <v>-1.34E-2</v>
      </c>
      <c r="C49" s="414">
        <v>-1.34E-2</v>
      </c>
    </row>
    <row r="50" spans="1:4" ht="15.75" thickBot="1">
      <c r="A50" s="705" t="s">
        <v>786</v>
      </c>
      <c r="B50" s="412">
        <v>1.6052999999999999</v>
      </c>
      <c r="C50" s="412">
        <v>1.6052999999999999</v>
      </c>
    </row>
    <row r="51" spans="1:4" ht="27" customHeight="1" thickTop="1">
      <c r="A51" s="1152" t="s">
        <v>785</v>
      </c>
      <c r="B51" s="1152"/>
      <c r="C51" s="1152"/>
    </row>
    <row r="52" spans="1:4" ht="83.25" customHeight="1">
      <c r="A52" s="1068" t="s">
        <v>784</v>
      </c>
      <c r="B52" s="1068"/>
      <c r="C52" s="1068"/>
    </row>
    <row r="53" spans="1:4" ht="82.5" customHeight="1">
      <c r="A53" s="1068" t="s">
        <v>783</v>
      </c>
      <c r="B53" s="1068"/>
      <c r="C53" s="1068"/>
    </row>
    <row r="54" spans="1:4">
      <c r="A54" s="1065" t="s">
        <v>782</v>
      </c>
      <c r="B54" s="1065"/>
      <c r="C54" s="1065"/>
    </row>
    <row r="55" spans="1:4" ht="28.5" customHeight="1">
      <c r="A55" s="1094" t="s">
        <v>781</v>
      </c>
      <c r="B55" s="1094"/>
      <c r="C55" s="1094"/>
    </row>
    <row r="56" spans="1:4" ht="39.75" customHeight="1">
      <c r="A56" s="1142" t="s">
        <v>1274</v>
      </c>
      <c r="B56" s="1142"/>
      <c r="C56" s="1142"/>
      <c r="D56" s="872"/>
    </row>
    <row r="57" spans="1:4" ht="38.25">
      <c r="A57" s="143"/>
      <c r="B57" s="871" t="s">
        <v>405</v>
      </c>
      <c r="C57" s="141" t="s">
        <v>713</v>
      </c>
    </row>
    <row r="58" spans="1:4">
      <c r="A58" s="1"/>
      <c r="B58" s="1"/>
      <c r="C58" s="1"/>
    </row>
    <row r="59" spans="1:4">
      <c r="A59" s="135" t="s">
        <v>779</v>
      </c>
      <c r="B59" s="142"/>
      <c r="C59" s="141"/>
    </row>
    <row r="60" spans="1:4">
      <c r="A60" s="137" t="s">
        <v>778</v>
      </c>
      <c r="B60" s="868">
        <v>2.4799999999999999E-2</v>
      </c>
      <c r="C60" s="868">
        <v>2.4799999999999999E-2</v>
      </c>
    </row>
    <row r="61" spans="1:4">
      <c r="A61" s="137" t="s">
        <v>777</v>
      </c>
      <c r="B61" s="868">
        <v>2.8899999999999999E-2</v>
      </c>
      <c r="C61" s="868">
        <v>2.8899999999999999E-2</v>
      </c>
    </row>
    <row r="62" spans="1:4">
      <c r="A62" s="137" t="s">
        <v>776</v>
      </c>
      <c r="B62" s="868">
        <v>2.2599999999999999E-2</v>
      </c>
      <c r="C62" s="868">
        <v>2.2599999999999999E-2</v>
      </c>
    </row>
    <row r="63" spans="1:4">
      <c r="A63" s="137" t="s">
        <v>775</v>
      </c>
      <c r="B63" s="868">
        <v>1.5E-3</v>
      </c>
      <c r="C63" s="868">
        <v>1.5E-3</v>
      </c>
    </row>
    <row r="64" spans="1:4">
      <c r="A64" s="137" t="s">
        <v>774</v>
      </c>
      <c r="B64" s="868">
        <v>1.9E-3</v>
      </c>
      <c r="C64" s="868">
        <v>1.9E-3</v>
      </c>
    </row>
    <row r="65" spans="1:3">
      <c r="A65" s="137" t="s">
        <v>773</v>
      </c>
      <c r="B65" s="868">
        <v>1.9E-3</v>
      </c>
      <c r="C65" s="868">
        <v>1.9E-3</v>
      </c>
    </row>
    <row r="66" spans="1:3">
      <c r="A66" s="137" t="s">
        <v>772</v>
      </c>
      <c r="B66" s="868">
        <v>1.9900000000000001E-2</v>
      </c>
      <c r="C66" s="868">
        <v>1.9900000000000001E-2</v>
      </c>
    </row>
    <row r="67" spans="1:3">
      <c r="A67" s="135" t="s">
        <v>771</v>
      </c>
      <c r="B67" s="870"/>
      <c r="C67" s="869"/>
    </row>
    <row r="68" spans="1:3">
      <c r="A68" s="137" t="s">
        <v>770</v>
      </c>
      <c r="B68" s="868">
        <v>5.7700000000000001E-2</v>
      </c>
      <c r="C68" s="868">
        <v>5.7700000000000001E-2</v>
      </c>
    </row>
    <row r="69" spans="1:3">
      <c r="A69" s="137" t="s">
        <v>769</v>
      </c>
      <c r="B69" s="868">
        <v>-3.2899999999999999E-2</v>
      </c>
      <c r="C69" s="868">
        <v>-3.2899999999999999E-2</v>
      </c>
    </row>
    <row r="70" spans="1:3">
      <c r="A70" s="137" t="s">
        <v>768</v>
      </c>
      <c r="B70" s="868">
        <v>3.8199999999999998E-2</v>
      </c>
      <c r="C70" s="868">
        <v>3.8199999999999998E-2</v>
      </c>
    </row>
    <row r="71" spans="1:3">
      <c r="A71" s="137" t="s">
        <v>767</v>
      </c>
      <c r="B71" s="868">
        <v>0</v>
      </c>
      <c r="C71" s="868">
        <v>0</v>
      </c>
    </row>
    <row r="72" spans="1:3">
      <c r="A72" s="137" t="s">
        <v>766</v>
      </c>
      <c r="B72" s="868">
        <v>-6.3E-3</v>
      </c>
      <c r="C72" s="868">
        <v>-6.3E-3</v>
      </c>
    </row>
    <row r="73" spans="1:3">
      <c r="A73" s="137" t="s">
        <v>765</v>
      </c>
      <c r="B73" s="868">
        <v>4.1999999999999997E-3</v>
      </c>
      <c r="C73" s="868">
        <v>4.1999999999999997E-3</v>
      </c>
    </row>
    <row r="74" spans="1:3">
      <c r="A74" s="137" t="s">
        <v>764</v>
      </c>
      <c r="B74" s="868">
        <v>-2.1100000000000001E-2</v>
      </c>
      <c r="C74" s="868">
        <v>-2.1100000000000001E-2</v>
      </c>
    </row>
    <row r="75" spans="1:3">
      <c r="A75" s="137" t="s">
        <v>763</v>
      </c>
      <c r="B75" s="868">
        <v>4.0000000000000002E-4</v>
      </c>
      <c r="C75" s="868">
        <v>4.0000000000000002E-4</v>
      </c>
    </row>
    <row r="76" spans="1:3">
      <c r="A76" s="137" t="s">
        <v>762</v>
      </c>
      <c r="B76" s="868">
        <v>0.13880000000000001</v>
      </c>
      <c r="C76" s="868">
        <v>0.13880000000000001</v>
      </c>
    </row>
    <row r="77" spans="1:3">
      <c r="A77" s="135" t="s">
        <v>761</v>
      </c>
      <c r="B77" s="870"/>
      <c r="C77" s="869"/>
    </row>
    <row r="78" spans="1:3">
      <c r="A78" s="137" t="s">
        <v>760</v>
      </c>
      <c r="B78" s="868">
        <v>8.8599999999999998E-2</v>
      </c>
      <c r="C78" s="868">
        <v>8.8599999999999998E-2</v>
      </c>
    </row>
    <row r="79" spans="1:3">
      <c r="A79" s="137" t="s">
        <v>759</v>
      </c>
      <c r="B79" s="868">
        <v>0</v>
      </c>
      <c r="C79" s="868">
        <v>0</v>
      </c>
    </row>
    <row r="80" spans="1:3">
      <c r="A80" s="137" t="s">
        <v>758</v>
      </c>
      <c r="B80" s="868">
        <v>3.8100000000000002E-2</v>
      </c>
      <c r="C80" s="868">
        <v>3.8100000000000002E-2</v>
      </c>
    </row>
    <row r="81" spans="1:3">
      <c r="A81" s="137" t="s">
        <v>757</v>
      </c>
      <c r="B81" s="868">
        <v>0</v>
      </c>
      <c r="C81" s="868">
        <v>0</v>
      </c>
    </row>
    <row r="82" spans="1:3">
      <c r="A82" s="137" t="s">
        <v>756</v>
      </c>
      <c r="B82" s="868">
        <v>0</v>
      </c>
      <c r="C82" s="868">
        <v>0</v>
      </c>
    </row>
    <row r="83" spans="1:3">
      <c r="A83" s="137" t="s">
        <v>755</v>
      </c>
      <c r="B83" s="868">
        <v>0</v>
      </c>
      <c r="C83" s="868">
        <v>0</v>
      </c>
    </row>
    <row r="84" spans="1:3">
      <c r="A84" s="137" t="s">
        <v>754</v>
      </c>
      <c r="B84" s="868">
        <v>0</v>
      </c>
      <c r="C84" s="868">
        <v>0</v>
      </c>
    </row>
    <row r="85" spans="1:3">
      <c r="A85" s="137" t="s">
        <v>753</v>
      </c>
      <c r="B85" s="868">
        <v>0</v>
      </c>
      <c r="C85" s="868">
        <v>0</v>
      </c>
    </row>
    <row r="86" spans="1:3">
      <c r="A86" s="137" t="s">
        <v>752</v>
      </c>
      <c r="B86" s="868">
        <v>0</v>
      </c>
      <c r="C86" s="868">
        <v>0</v>
      </c>
    </row>
    <row r="87" spans="1:3">
      <c r="A87" s="137" t="s">
        <v>751</v>
      </c>
      <c r="B87" s="868">
        <v>4.0300000000000002E-2</v>
      </c>
      <c r="C87" s="868">
        <v>4.0300000000000002E-2</v>
      </c>
    </row>
    <row r="88" spans="1:3">
      <c r="A88" s="137" t="s">
        <v>750</v>
      </c>
      <c r="B88" s="868">
        <v>9.2999999999999999E-2</v>
      </c>
      <c r="C88" s="868">
        <v>9.2999999999999999E-2</v>
      </c>
    </row>
    <row r="89" spans="1:3">
      <c r="A89" s="137" t="s">
        <v>749</v>
      </c>
      <c r="B89" s="868">
        <v>1.6899999999999998E-2</v>
      </c>
      <c r="C89" s="868">
        <v>1.6899999999999998E-2</v>
      </c>
    </row>
    <row r="90" spans="1:3">
      <c r="A90" s="135" t="s">
        <v>748</v>
      </c>
      <c r="B90" s="870"/>
      <c r="C90" s="869"/>
    </row>
    <row r="91" spans="1:3">
      <c r="A91" s="135" t="s">
        <v>747</v>
      </c>
      <c r="B91" s="870"/>
      <c r="C91" s="869"/>
    </row>
    <row r="92" spans="1:3">
      <c r="A92" s="137" t="s">
        <v>746</v>
      </c>
      <c r="B92" s="868">
        <v>2.1100000000000001E-2</v>
      </c>
      <c r="C92" s="868">
        <v>2.1100000000000001E-2</v>
      </c>
    </row>
    <row r="93" spans="1:3">
      <c r="A93" s="137" t="s">
        <v>745</v>
      </c>
      <c r="B93" s="868">
        <v>2.4799999999999999E-2</v>
      </c>
      <c r="C93" s="868">
        <v>2.4799999999999999E-2</v>
      </c>
    </row>
    <row r="94" spans="1:3">
      <c r="A94" s="137" t="s">
        <v>744</v>
      </c>
      <c r="B94" s="868">
        <v>3.2000000000000001E-2</v>
      </c>
      <c r="C94" s="868">
        <v>3.2000000000000001E-2</v>
      </c>
    </row>
    <row r="95" spans="1:3">
      <c r="A95" s="137" t="s">
        <v>743</v>
      </c>
      <c r="B95" s="868">
        <v>0.1676</v>
      </c>
      <c r="C95" s="868">
        <v>0.1676</v>
      </c>
    </row>
    <row r="96" spans="1:3">
      <c r="A96" s="135" t="s">
        <v>742</v>
      </c>
      <c r="B96" s="870"/>
      <c r="C96" s="869"/>
    </row>
    <row r="97" spans="1:3">
      <c r="A97" s="137" t="s">
        <v>741</v>
      </c>
      <c r="B97" s="868">
        <v>0.54749999999999999</v>
      </c>
      <c r="C97" s="868">
        <v>0.54749999999999999</v>
      </c>
    </row>
    <row r="98" spans="1:3">
      <c r="A98" s="137" t="s">
        <v>740</v>
      </c>
      <c r="B98" s="868">
        <v>4.6100000000000002E-2</v>
      </c>
      <c r="C98" s="868">
        <v>4.6100000000000002E-2</v>
      </c>
    </row>
    <row r="99" spans="1:3">
      <c r="A99" s="137" t="s">
        <v>739</v>
      </c>
      <c r="B99" s="868">
        <v>0.40639999999999998</v>
      </c>
      <c r="C99" s="868">
        <v>0.40639999999999998</v>
      </c>
    </row>
    <row r="100" spans="1:3">
      <c r="A100" s="137" t="s">
        <v>738</v>
      </c>
      <c r="B100" s="868">
        <v>0.25829999999999997</v>
      </c>
      <c r="C100" s="868">
        <v>0.25829999999999997</v>
      </c>
    </row>
    <row r="101" spans="1:3">
      <c r="A101" s="135" t="s">
        <v>737</v>
      </c>
      <c r="B101" s="870"/>
      <c r="C101" s="869"/>
    </row>
    <row r="102" spans="1:3">
      <c r="A102" s="136" t="s">
        <v>729</v>
      </c>
      <c r="B102" s="868">
        <v>2.7199999999999998E-2</v>
      </c>
      <c r="C102" s="868">
        <v>2.7199999999999998E-2</v>
      </c>
    </row>
    <row r="103" spans="1:3">
      <c r="A103" s="136" t="s">
        <v>736</v>
      </c>
      <c r="B103" s="868">
        <v>2.3E-2</v>
      </c>
      <c r="C103" s="868">
        <v>2.3E-2</v>
      </c>
    </row>
    <row r="104" spans="1:3">
      <c r="A104" s="132" t="s">
        <v>735</v>
      </c>
      <c r="B104" s="868">
        <v>3.2300000000000002E-2</v>
      </c>
      <c r="C104" s="868">
        <v>3.2300000000000002E-2</v>
      </c>
    </row>
    <row r="105" spans="1:3">
      <c r="A105" s="132" t="s">
        <v>734</v>
      </c>
      <c r="B105" s="868">
        <v>6.5199999999999994E-2</v>
      </c>
      <c r="C105" s="868">
        <v>6.5199999999999994E-2</v>
      </c>
    </row>
    <row r="106" spans="1:3">
      <c r="A106" s="132" t="s">
        <v>733</v>
      </c>
      <c r="B106" s="868">
        <v>-3.2899999999999999E-2</v>
      </c>
      <c r="C106" s="868">
        <v>-3.2899999999999999E-2</v>
      </c>
    </row>
    <row r="107" spans="1:3">
      <c r="A107" s="132" t="s">
        <v>732</v>
      </c>
      <c r="B107" s="868">
        <v>-9.2999999999999992E-3</v>
      </c>
      <c r="C107" s="868">
        <v>-9.2999999999999992E-3</v>
      </c>
    </row>
    <row r="108" spans="1:3">
      <c r="A108" s="132" t="s">
        <v>731</v>
      </c>
      <c r="B108" s="868">
        <v>4.1999999999999997E-3</v>
      </c>
      <c r="C108" s="868">
        <v>4.1999999999999997E-3</v>
      </c>
    </row>
    <row r="109" spans="1:3">
      <c r="A109" s="135" t="s">
        <v>730</v>
      </c>
      <c r="B109" s="870"/>
      <c r="C109" s="869"/>
    </row>
    <row r="110" spans="1:3">
      <c r="A110" s="132" t="s">
        <v>729</v>
      </c>
      <c r="B110" s="868">
        <v>2.7199999999999998E-2</v>
      </c>
      <c r="C110" s="868">
        <v>2.7199999999999998E-2</v>
      </c>
    </row>
    <row r="111" spans="1:3">
      <c r="A111" s="132" t="s">
        <v>728</v>
      </c>
      <c r="B111" s="868">
        <v>-4.5999999999999999E-3</v>
      </c>
      <c r="C111" s="868">
        <v>-4.5999999999999999E-3</v>
      </c>
    </row>
    <row r="112" spans="1:3">
      <c r="A112" s="132" t="s">
        <v>727</v>
      </c>
      <c r="B112" s="868">
        <v>-2.1100000000000001E-2</v>
      </c>
      <c r="C112" s="868">
        <v>-2.1100000000000001E-2</v>
      </c>
    </row>
    <row r="113" spans="1:3">
      <c r="A113" s="132" t="s">
        <v>726</v>
      </c>
      <c r="B113" s="868">
        <v>0</v>
      </c>
      <c r="C113" s="868">
        <v>0</v>
      </c>
    </row>
    <row r="114" spans="1:3">
      <c r="A114" s="132" t="s">
        <v>725</v>
      </c>
      <c r="B114" s="868">
        <v>4.0000000000000002E-4</v>
      </c>
      <c r="C114" s="868">
        <v>4.0000000000000002E-4</v>
      </c>
    </row>
    <row r="115" spans="1:3">
      <c r="A115" s="132" t="s">
        <v>724</v>
      </c>
      <c r="B115" s="868">
        <v>0</v>
      </c>
      <c r="C115" s="868">
        <v>0</v>
      </c>
    </row>
    <row r="116" spans="1:3">
      <c r="A116" s="25" t="s">
        <v>723</v>
      </c>
      <c r="B116" s="867">
        <v>2E-3</v>
      </c>
      <c r="C116" s="867">
        <v>2E-3</v>
      </c>
    </row>
    <row r="117" spans="1:3" ht="3.75" customHeight="1" thickBot="1">
      <c r="A117" s="129"/>
      <c r="B117" s="127"/>
      <c r="C117" s="127"/>
    </row>
    <row r="118" spans="1:3" ht="15.75" thickTop="1">
      <c r="A118" s="1098" t="s">
        <v>722</v>
      </c>
      <c r="B118" s="1098"/>
      <c r="C118" s="1098"/>
    </row>
    <row r="119" spans="1:3">
      <c r="A119" s="1153" t="s">
        <v>721</v>
      </c>
      <c r="B119" s="1153"/>
      <c r="C119" s="1153"/>
    </row>
    <row r="120" spans="1:3">
      <c r="A120" s="1153" t="s">
        <v>720</v>
      </c>
      <c r="B120" s="1153"/>
      <c r="C120" s="1153"/>
    </row>
    <row r="121" spans="1:3">
      <c r="A121" s="1153" t="s">
        <v>719</v>
      </c>
      <c r="B121" s="1153"/>
      <c r="C121" s="1153"/>
    </row>
    <row r="122" spans="1:3">
      <c r="A122" s="1153" t="s">
        <v>1296</v>
      </c>
      <c r="B122" s="1153"/>
      <c r="C122" s="1153"/>
    </row>
    <row r="123" spans="1:3" ht="30" customHeight="1">
      <c r="A123" s="1070" t="s">
        <v>717</v>
      </c>
      <c r="B123" s="1070"/>
      <c r="C123" s="1070"/>
    </row>
    <row r="124" spans="1:3">
      <c r="A124" s="1153" t="s">
        <v>716</v>
      </c>
      <c r="B124" s="1153"/>
      <c r="C124" s="1153"/>
    </row>
    <row r="125" spans="1:3" ht="30" customHeight="1">
      <c r="A125" s="1070" t="s">
        <v>715</v>
      </c>
      <c r="B125" s="1070"/>
      <c r="C125" s="1070"/>
    </row>
    <row r="126" spans="1:3">
      <c r="A126" s="1"/>
      <c r="B126" s="116"/>
      <c r="C126" s="116"/>
    </row>
  </sheetData>
  <mergeCells count="17">
    <mergeCell ref="A56:C56"/>
    <mergeCell ref="A124:C124"/>
    <mergeCell ref="A125:C125"/>
    <mergeCell ref="A118:C118"/>
    <mergeCell ref="A119:C119"/>
    <mergeCell ref="A120:C120"/>
    <mergeCell ref="A121:C121"/>
    <mergeCell ref="A122:C122"/>
    <mergeCell ref="A123:C123"/>
    <mergeCell ref="A54:C54"/>
    <mergeCell ref="A55:C55"/>
    <mergeCell ref="A53:C53"/>
    <mergeCell ref="A51:C51"/>
    <mergeCell ref="A1:C1"/>
    <mergeCell ref="A2:C2"/>
    <mergeCell ref="A3:C3"/>
    <mergeCell ref="A52:C52"/>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5"/>
  <sheetViews>
    <sheetView zoomScale="70" zoomScaleNormal="70" workbookViewId="0">
      <selection sqref="A1:L3"/>
    </sheetView>
  </sheetViews>
  <sheetFormatPr baseColWidth="10" defaultColWidth="9.140625" defaultRowHeight="18"/>
  <cols>
    <col min="1" max="1" width="89.85546875" style="418" bestFit="1" customWidth="1"/>
    <col min="2" max="9" width="10.7109375" style="418" bestFit="1" customWidth="1"/>
    <col min="10" max="11" width="10.7109375" style="418" customWidth="1"/>
    <col min="12" max="12" width="10.7109375" style="419" bestFit="1" customWidth="1"/>
    <col min="13" max="16384" width="9.140625" style="418"/>
  </cols>
  <sheetData>
    <row r="1" spans="1:23" ht="30" customHeight="1">
      <c r="A1" s="1101" t="s">
        <v>404</v>
      </c>
      <c r="B1" s="1101"/>
      <c r="C1" s="1101"/>
      <c r="D1" s="1101"/>
      <c r="E1" s="1101"/>
      <c r="F1" s="1101"/>
      <c r="G1" s="1101"/>
      <c r="H1" s="1101"/>
      <c r="I1" s="1101"/>
      <c r="J1" s="1101"/>
      <c r="K1" s="1101"/>
      <c r="L1" s="1101"/>
      <c r="M1" s="438"/>
      <c r="N1" s="438"/>
      <c r="O1" s="438"/>
      <c r="P1" s="438"/>
      <c r="Q1" s="438"/>
      <c r="R1" s="438"/>
      <c r="S1" s="438"/>
      <c r="T1" s="438"/>
      <c r="U1" s="438"/>
      <c r="V1" s="438"/>
      <c r="W1" s="438"/>
    </row>
    <row r="2" spans="1:23" ht="15" customHeight="1">
      <c r="A2" s="1102" t="s">
        <v>906</v>
      </c>
      <c r="B2" s="1102"/>
      <c r="C2" s="1102"/>
      <c r="D2" s="1102"/>
      <c r="E2" s="1102"/>
      <c r="F2" s="1102"/>
      <c r="G2" s="1102"/>
      <c r="H2" s="1102"/>
      <c r="I2" s="1102"/>
      <c r="J2" s="1102"/>
      <c r="K2" s="1102"/>
      <c r="L2" s="1102"/>
      <c r="M2" s="438"/>
      <c r="N2" s="438"/>
      <c r="O2" s="438"/>
      <c r="P2" s="438"/>
      <c r="Q2" s="438"/>
      <c r="R2" s="438"/>
      <c r="S2" s="438"/>
      <c r="T2" s="438"/>
      <c r="U2" s="438"/>
      <c r="V2" s="438"/>
      <c r="W2" s="438"/>
    </row>
    <row r="3" spans="1:23" ht="30" customHeight="1">
      <c r="A3" s="1103" t="s">
        <v>2</v>
      </c>
      <c r="B3" s="1103"/>
      <c r="C3" s="1103"/>
      <c r="D3" s="1103"/>
      <c r="E3" s="1103"/>
      <c r="F3" s="1103"/>
      <c r="G3" s="1103"/>
      <c r="H3" s="1103"/>
      <c r="I3" s="1103"/>
      <c r="J3" s="1103"/>
      <c r="K3" s="1103"/>
      <c r="L3" s="1103"/>
      <c r="M3" s="438"/>
      <c r="N3" s="438"/>
      <c r="O3" s="438"/>
      <c r="P3" s="438"/>
      <c r="Q3" s="438"/>
      <c r="R3" s="438"/>
      <c r="S3" s="438"/>
      <c r="T3" s="438"/>
      <c r="U3" s="438"/>
      <c r="V3" s="438"/>
      <c r="W3" s="438"/>
    </row>
    <row r="4" spans="1:23" ht="3.75" customHeight="1" thickBot="1">
      <c r="A4" s="438"/>
      <c r="B4" s="438"/>
      <c r="C4" s="438"/>
      <c r="D4" s="438"/>
      <c r="E4" s="438"/>
      <c r="F4" s="438"/>
      <c r="G4" s="438"/>
      <c r="H4" s="438"/>
      <c r="I4" s="438"/>
      <c r="J4" s="438"/>
      <c r="K4" s="438"/>
      <c r="L4" s="438"/>
      <c r="M4" s="438"/>
      <c r="N4" s="438"/>
      <c r="O4" s="438"/>
      <c r="P4" s="438"/>
      <c r="Q4" s="438"/>
      <c r="R4" s="438"/>
      <c r="S4" s="438"/>
      <c r="T4" s="438"/>
      <c r="U4" s="438"/>
      <c r="V4" s="438"/>
      <c r="W4" s="438"/>
    </row>
    <row r="5" spans="1:23" s="435" customFormat="1" ht="30" customHeight="1" thickTop="1" thickBot="1">
      <c r="A5" s="437"/>
      <c r="B5" s="436" t="s">
        <v>904</v>
      </c>
      <c r="C5" s="436" t="s">
        <v>903</v>
      </c>
      <c r="D5" s="436" t="s">
        <v>902</v>
      </c>
      <c r="E5" s="436" t="s">
        <v>901</v>
      </c>
      <c r="F5" s="436" t="s">
        <v>900</v>
      </c>
      <c r="G5" s="436" t="s">
        <v>899</v>
      </c>
      <c r="H5" s="436" t="s">
        <v>898</v>
      </c>
      <c r="I5" s="436" t="s">
        <v>897</v>
      </c>
      <c r="J5" s="436" t="s">
        <v>896</v>
      </c>
      <c r="K5" s="436" t="s">
        <v>895</v>
      </c>
      <c r="L5" s="436" t="s">
        <v>894</v>
      </c>
      <c r="M5" s="873"/>
      <c r="N5" s="873"/>
      <c r="O5" s="873"/>
      <c r="P5" s="873"/>
      <c r="Q5" s="873"/>
      <c r="R5" s="873"/>
      <c r="S5" s="873"/>
      <c r="T5" s="873"/>
      <c r="U5" s="873"/>
      <c r="V5" s="873"/>
      <c r="W5" s="873"/>
    </row>
    <row r="6" spans="1:23" ht="15" customHeight="1" thickTop="1" thickBot="1">
      <c r="A6" s="425" t="s">
        <v>893</v>
      </c>
      <c r="B6" s="465">
        <v>2291179.05798</v>
      </c>
      <c r="C6" s="465">
        <v>2802304.4663200001</v>
      </c>
      <c r="D6" s="465">
        <v>3551069.3998799999</v>
      </c>
      <c r="E6" s="465">
        <v>4374583.7067399994</v>
      </c>
      <c r="F6" s="465">
        <v>5551518.2495799996</v>
      </c>
      <c r="G6" s="465">
        <v>7126139.2755200006</v>
      </c>
      <c r="H6" s="465">
        <v>7718467.9462099997</v>
      </c>
      <c r="I6" s="465">
        <v>8203668.6418699995</v>
      </c>
      <c r="J6" s="465">
        <v>8899356.1569800004</v>
      </c>
      <c r="K6" s="465">
        <v>9376423.1377000008</v>
      </c>
      <c r="L6" s="465">
        <v>9689481.7135600001</v>
      </c>
      <c r="M6" s="438"/>
      <c r="O6" s="438"/>
      <c r="P6" s="438"/>
      <c r="Q6" s="438"/>
      <c r="R6" s="438"/>
      <c r="S6" s="438"/>
      <c r="T6" s="438"/>
      <c r="U6" s="438"/>
      <c r="V6" s="438"/>
      <c r="W6" s="438"/>
    </row>
    <row r="7" spans="1:23" s="433" customFormat="1" ht="15" customHeight="1" thickTop="1">
      <c r="A7" s="427" t="s">
        <v>9</v>
      </c>
      <c r="B7" s="466">
        <v>75632.465469999996</v>
      </c>
      <c r="C7" s="466">
        <v>34558.96746</v>
      </c>
      <c r="D7" s="466">
        <v>105194.50708</v>
      </c>
      <c r="E7" s="466">
        <v>33660.982349999998</v>
      </c>
      <c r="F7" s="466">
        <v>40160.804299999996</v>
      </c>
      <c r="G7" s="466">
        <v>98902.918049999993</v>
      </c>
      <c r="H7" s="466">
        <v>466205.15279000002</v>
      </c>
      <c r="I7" s="466">
        <v>214862.37891999999</v>
      </c>
      <c r="J7" s="466">
        <v>280172.02870999998</v>
      </c>
      <c r="K7" s="466">
        <v>225722.84510000001</v>
      </c>
      <c r="L7" s="466">
        <v>359205.83688999998</v>
      </c>
      <c r="M7" s="438"/>
      <c r="N7" s="438"/>
      <c r="O7" s="438"/>
      <c r="P7" s="438"/>
      <c r="Q7" s="438"/>
      <c r="R7" s="438"/>
      <c r="S7" s="438"/>
      <c r="T7" s="438"/>
      <c r="U7" s="438"/>
      <c r="V7" s="438"/>
      <c r="W7" s="438"/>
    </row>
    <row r="8" spans="1:23" s="433" customFormat="1" ht="15" customHeight="1">
      <c r="A8" s="427" t="s">
        <v>18</v>
      </c>
      <c r="B8" s="466">
        <v>169545.55041</v>
      </c>
      <c r="C8" s="466">
        <v>209188.99453</v>
      </c>
      <c r="D8" s="466">
        <v>52720.908520000005</v>
      </c>
      <c r="E8" s="466">
        <v>77401.024120000002</v>
      </c>
      <c r="F8" s="466">
        <v>112718.76996999999</v>
      </c>
      <c r="G8" s="466">
        <v>666063.89358000003</v>
      </c>
      <c r="H8" s="466">
        <v>741465.46629999997</v>
      </c>
      <c r="I8" s="466">
        <v>779477.17559</v>
      </c>
      <c r="J8" s="466">
        <v>816577.01557000005</v>
      </c>
      <c r="K8" s="466">
        <v>995212.00127999997</v>
      </c>
      <c r="L8" s="466">
        <v>947206.56351000001</v>
      </c>
      <c r="M8" s="438"/>
      <c r="N8" s="438"/>
      <c r="O8" s="438"/>
      <c r="P8" s="438"/>
      <c r="Q8" s="438"/>
      <c r="R8" s="438"/>
      <c r="S8" s="438"/>
      <c r="T8" s="438"/>
      <c r="U8" s="438"/>
      <c r="V8" s="438"/>
      <c r="W8" s="438"/>
    </row>
    <row r="9" spans="1:23" s="433" customFormat="1" ht="15" customHeight="1">
      <c r="A9" s="427" t="s">
        <v>27</v>
      </c>
      <c r="B9" s="466">
        <v>1486801.8136800001</v>
      </c>
      <c r="C9" s="466">
        <v>1824959.8581400001</v>
      </c>
      <c r="D9" s="466">
        <v>2485672.6386299999</v>
      </c>
      <c r="E9" s="466">
        <v>3225565.4301499999</v>
      </c>
      <c r="F9" s="466">
        <v>3840059.01498</v>
      </c>
      <c r="G9" s="466">
        <v>4662769.7634300003</v>
      </c>
      <c r="H9" s="466">
        <v>4696239.3191099996</v>
      </c>
      <c r="I9" s="466">
        <v>5407359.5464700004</v>
      </c>
      <c r="J9" s="466">
        <v>5892876.5238300003</v>
      </c>
      <c r="K9" s="466">
        <v>6241378.33189</v>
      </c>
      <c r="L9" s="466">
        <v>6542897.7866499992</v>
      </c>
      <c r="M9" s="438"/>
      <c r="N9" s="438"/>
      <c r="O9" s="438"/>
      <c r="P9" s="438"/>
      <c r="Q9" s="438"/>
      <c r="R9" s="438"/>
      <c r="S9" s="438"/>
      <c r="T9" s="438"/>
      <c r="U9" s="438"/>
      <c r="V9" s="438"/>
      <c r="W9" s="438"/>
    </row>
    <row r="10" spans="1:23" s="433" customFormat="1" ht="15" customHeight="1">
      <c r="A10" s="421" t="s">
        <v>892</v>
      </c>
      <c r="B10" s="466">
        <v>1552127.4343099999</v>
      </c>
      <c r="C10" s="466">
        <v>1885782.0617</v>
      </c>
      <c r="D10" s="466">
        <v>2534144.3994</v>
      </c>
      <c r="E10" s="466">
        <v>3249109.3643</v>
      </c>
      <c r="F10" s="466">
        <v>3835789.1685799998</v>
      </c>
      <c r="G10" s="466">
        <v>4537783.40142</v>
      </c>
      <c r="H10" s="466">
        <v>4536708.8538300004</v>
      </c>
      <c r="I10" s="466">
        <v>5233406.0194799993</v>
      </c>
      <c r="J10" s="466">
        <v>5670775.5935800001</v>
      </c>
      <c r="K10" s="466">
        <v>6017661.9220399996</v>
      </c>
      <c r="L10" s="466">
        <v>6301366.9841899993</v>
      </c>
      <c r="M10" s="438"/>
      <c r="N10" s="438"/>
      <c r="O10" s="438"/>
      <c r="P10" s="438"/>
      <c r="Q10" s="438"/>
      <c r="R10" s="438"/>
      <c r="S10" s="438"/>
      <c r="T10" s="438"/>
      <c r="U10" s="438"/>
      <c r="V10" s="438"/>
      <c r="W10" s="438"/>
    </row>
    <row r="11" spans="1:23" s="433" customFormat="1" ht="15" customHeight="1">
      <c r="A11" s="421" t="s">
        <v>891</v>
      </c>
      <c r="B11" s="466">
        <v>1552127.4343099999</v>
      </c>
      <c r="C11" s="466">
        <v>1885680.0671700002</v>
      </c>
      <c r="D11" s="466">
        <v>2533688.4385700002</v>
      </c>
      <c r="E11" s="466">
        <v>3244212.6769099999</v>
      </c>
      <c r="F11" s="466">
        <v>3828902.1836599996</v>
      </c>
      <c r="G11" s="466">
        <v>4530854.6741899997</v>
      </c>
      <c r="H11" s="466">
        <v>4159796.0914600003</v>
      </c>
      <c r="I11" s="466">
        <v>4632206.1421000008</v>
      </c>
      <c r="J11" s="466">
        <v>5057905.2727600001</v>
      </c>
      <c r="K11" s="466">
        <v>5395153.1734699998</v>
      </c>
      <c r="L11" s="466">
        <v>5663661.9035600005</v>
      </c>
      <c r="M11" s="438"/>
      <c r="N11" s="438"/>
      <c r="O11" s="438"/>
      <c r="P11" s="438"/>
      <c r="Q11" s="438"/>
      <c r="R11" s="438"/>
      <c r="S11" s="438"/>
      <c r="T11" s="438"/>
      <c r="U11" s="438"/>
      <c r="V11" s="438"/>
      <c r="W11" s="438"/>
    </row>
    <row r="12" spans="1:23" s="433" customFormat="1" ht="15" customHeight="1">
      <c r="A12" s="421" t="s">
        <v>890</v>
      </c>
      <c r="B12" s="466">
        <v>0</v>
      </c>
      <c r="C12" s="466">
        <v>101.99453</v>
      </c>
      <c r="D12" s="466">
        <v>455.96083000000004</v>
      </c>
      <c r="E12" s="466">
        <v>4896.6873900000001</v>
      </c>
      <c r="F12" s="466">
        <v>6886.9849199999999</v>
      </c>
      <c r="G12" s="466">
        <v>6928.7272300000004</v>
      </c>
      <c r="H12" s="466">
        <v>376912.76237000001</v>
      </c>
      <c r="I12" s="466">
        <v>601199.87737999996</v>
      </c>
      <c r="J12" s="466">
        <v>612870.32082000002</v>
      </c>
      <c r="K12" s="466">
        <v>622508.74857000005</v>
      </c>
      <c r="L12" s="466">
        <v>637705.08062999998</v>
      </c>
      <c r="M12" s="438"/>
      <c r="N12" s="438"/>
      <c r="O12" s="438"/>
      <c r="P12" s="438"/>
      <c r="Q12" s="438"/>
      <c r="R12" s="438"/>
      <c r="S12" s="438"/>
      <c r="T12" s="438"/>
      <c r="U12" s="438"/>
      <c r="V12" s="438"/>
      <c r="W12" s="438"/>
    </row>
    <row r="13" spans="1:23" s="433" customFormat="1" ht="15" customHeight="1">
      <c r="A13" s="421" t="s">
        <v>889</v>
      </c>
      <c r="B13" s="466">
        <v>0</v>
      </c>
      <c r="C13" s="466">
        <v>238.09289000000001</v>
      </c>
      <c r="D13" s="466">
        <v>1185.52369</v>
      </c>
      <c r="E13" s="466">
        <v>5204.1306599999998</v>
      </c>
      <c r="F13" s="466">
        <v>6794.9845599999999</v>
      </c>
      <c r="G13" s="466">
        <v>6519.7216799999997</v>
      </c>
      <c r="H13" s="466">
        <v>35103.383090000003</v>
      </c>
      <c r="I13" s="466">
        <v>28966.958620000001</v>
      </c>
      <c r="J13" s="466">
        <v>42023.875999999997</v>
      </c>
      <c r="K13" s="466">
        <v>36346.437810000003</v>
      </c>
      <c r="L13" s="466">
        <v>42581.298090000004</v>
      </c>
      <c r="M13" s="438"/>
      <c r="N13" s="438"/>
      <c r="O13" s="438"/>
      <c r="P13" s="438"/>
      <c r="Q13" s="438"/>
      <c r="R13" s="438"/>
      <c r="S13" s="438"/>
      <c r="T13" s="438"/>
      <c r="U13" s="438"/>
      <c r="V13" s="438"/>
      <c r="W13" s="438"/>
    </row>
    <row r="14" spans="1:23" s="433" customFormat="1" ht="15" customHeight="1">
      <c r="A14" s="421" t="s">
        <v>888</v>
      </c>
      <c r="B14" s="466">
        <v>0</v>
      </c>
      <c r="C14" s="466">
        <v>238.09289000000001</v>
      </c>
      <c r="D14" s="466">
        <v>1185.52369</v>
      </c>
      <c r="E14" s="466">
        <v>5204.1306599999998</v>
      </c>
      <c r="F14" s="466">
        <v>6480.3633600000003</v>
      </c>
      <c r="G14" s="466">
        <v>6387.9201600000006</v>
      </c>
      <c r="H14" s="466">
        <v>34998.154350000004</v>
      </c>
      <c r="I14" s="466">
        <v>21382.160479999999</v>
      </c>
      <c r="J14" s="466">
        <v>23903.26052</v>
      </c>
      <c r="K14" s="466">
        <v>22244.084059999997</v>
      </c>
      <c r="L14" s="466">
        <v>23364.336299999999</v>
      </c>
      <c r="M14" s="438"/>
      <c r="N14" s="438"/>
      <c r="O14" s="438"/>
      <c r="P14" s="438"/>
      <c r="Q14" s="438"/>
      <c r="R14" s="438"/>
      <c r="S14" s="438"/>
      <c r="T14" s="438"/>
      <c r="U14" s="438"/>
      <c r="V14" s="438"/>
      <c r="W14" s="438"/>
    </row>
    <row r="15" spans="1:23" s="433" customFormat="1" ht="15" customHeight="1">
      <c r="A15" s="421" t="s">
        <v>887</v>
      </c>
      <c r="B15" s="466">
        <v>0</v>
      </c>
      <c r="C15" s="466">
        <v>0</v>
      </c>
      <c r="D15" s="466">
        <v>0</v>
      </c>
      <c r="E15" s="466">
        <v>0</v>
      </c>
      <c r="F15" s="466">
        <v>314.62119999999999</v>
      </c>
      <c r="G15" s="466">
        <v>131.80151999999998</v>
      </c>
      <c r="H15" s="466">
        <v>105.22874</v>
      </c>
      <c r="I15" s="466">
        <v>7584.7981399999999</v>
      </c>
      <c r="J15" s="466">
        <v>18120.61548</v>
      </c>
      <c r="K15" s="466">
        <v>14102.35375</v>
      </c>
      <c r="L15" s="466">
        <v>19216.961789999998</v>
      </c>
      <c r="M15" s="438"/>
      <c r="N15" s="438"/>
      <c r="O15" s="438"/>
      <c r="P15" s="438"/>
      <c r="Q15" s="438"/>
      <c r="R15" s="438"/>
      <c r="S15" s="438"/>
      <c r="T15" s="438"/>
      <c r="U15" s="438"/>
      <c r="V15" s="438"/>
      <c r="W15" s="438"/>
    </row>
    <row r="16" spans="1:23" s="433" customFormat="1" ht="15" customHeight="1">
      <c r="A16" s="421" t="s">
        <v>886</v>
      </c>
      <c r="B16" s="466">
        <v>0</v>
      </c>
      <c r="C16" s="466">
        <v>0</v>
      </c>
      <c r="D16" s="466">
        <v>5483.9552199999998</v>
      </c>
      <c r="E16" s="466">
        <v>11439.58258</v>
      </c>
      <c r="F16" s="466">
        <v>13588.96924</v>
      </c>
      <c r="G16" s="466">
        <v>17016.194820000001</v>
      </c>
      <c r="H16" s="466">
        <v>13849.36643</v>
      </c>
      <c r="I16" s="466">
        <v>40937.28314</v>
      </c>
      <c r="J16" s="466">
        <v>77982.676180000009</v>
      </c>
      <c r="K16" s="466">
        <v>82795.522459999993</v>
      </c>
      <c r="L16" s="466">
        <v>98087.56439</v>
      </c>
      <c r="M16" s="438"/>
      <c r="N16" s="438"/>
      <c r="O16" s="438"/>
      <c r="P16" s="438"/>
      <c r="Q16" s="438"/>
      <c r="R16" s="438"/>
      <c r="S16" s="438"/>
      <c r="T16" s="438"/>
      <c r="U16" s="438"/>
      <c r="V16" s="438"/>
      <c r="W16" s="438"/>
    </row>
    <row r="17" spans="1:23" s="433" customFormat="1" ht="15" customHeight="1">
      <c r="A17" s="421" t="s">
        <v>885</v>
      </c>
      <c r="B17" s="466">
        <v>0</v>
      </c>
      <c r="C17" s="466">
        <v>0</v>
      </c>
      <c r="D17" s="466">
        <v>5442.9860699999999</v>
      </c>
      <c r="E17" s="466">
        <v>11169.441939999999</v>
      </c>
      <c r="F17" s="466">
        <v>13549.746289999999</v>
      </c>
      <c r="G17" s="466">
        <v>16723.901229999999</v>
      </c>
      <c r="H17" s="466">
        <v>13684.610140000001</v>
      </c>
      <c r="I17" s="466">
        <v>37700.270200000006</v>
      </c>
      <c r="J17" s="466">
        <v>71655.027680000014</v>
      </c>
      <c r="K17" s="466">
        <v>71397.79578</v>
      </c>
      <c r="L17" s="466">
        <v>65080.386009999995</v>
      </c>
      <c r="M17" s="438"/>
      <c r="N17" s="438"/>
      <c r="O17" s="438"/>
      <c r="P17" s="438"/>
      <c r="Q17" s="438"/>
      <c r="R17" s="438"/>
      <c r="S17" s="438"/>
      <c r="T17" s="438"/>
      <c r="U17" s="438"/>
      <c r="V17" s="438"/>
      <c r="W17" s="438"/>
    </row>
    <row r="18" spans="1:23" s="433" customFormat="1" ht="15" customHeight="1">
      <c r="A18" s="421" t="s">
        <v>884</v>
      </c>
      <c r="B18" s="466">
        <v>0</v>
      </c>
      <c r="C18" s="466">
        <v>0</v>
      </c>
      <c r="D18" s="466">
        <v>40.969149999999999</v>
      </c>
      <c r="E18" s="466">
        <v>270.14064000000002</v>
      </c>
      <c r="F18" s="466">
        <v>39.222949999999997</v>
      </c>
      <c r="G18" s="466">
        <v>292.29359000000005</v>
      </c>
      <c r="H18" s="466">
        <v>164.75629000000001</v>
      </c>
      <c r="I18" s="466">
        <v>3237.0129400000001</v>
      </c>
      <c r="J18" s="466">
        <v>6327.6485000000002</v>
      </c>
      <c r="K18" s="466">
        <v>11397.72668</v>
      </c>
      <c r="L18" s="466">
        <v>33007.178379999998</v>
      </c>
      <c r="M18" s="438"/>
      <c r="N18" s="438"/>
      <c r="O18" s="438"/>
      <c r="P18" s="438"/>
      <c r="Q18" s="438"/>
      <c r="R18" s="438"/>
      <c r="S18" s="438"/>
      <c r="T18" s="438"/>
      <c r="U18" s="438"/>
      <c r="V18" s="438"/>
      <c r="W18" s="438"/>
    </row>
    <row r="19" spans="1:23" s="433" customFormat="1" ht="15" customHeight="1">
      <c r="A19" s="421" t="s">
        <v>40</v>
      </c>
      <c r="B19" s="466">
        <v>10237.28866</v>
      </c>
      <c r="C19" s="466">
        <v>15127.060380000001</v>
      </c>
      <c r="D19" s="466">
        <v>25297.943079999997</v>
      </c>
      <c r="E19" s="466">
        <v>36336.759060000004</v>
      </c>
      <c r="F19" s="466">
        <v>53580.459259999996</v>
      </c>
      <c r="G19" s="466">
        <v>172323.94190000001</v>
      </c>
      <c r="H19" s="466">
        <v>194268.03704</v>
      </c>
      <c r="I19" s="466">
        <v>212306.0876</v>
      </c>
      <c r="J19" s="466">
        <v>214450.13584</v>
      </c>
      <c r="K19" s="466">
        <v>227584.09823</v>
      </c>
      <c r="L19" s="466">
        <v>235626.26702</v>
      </c>
      <c r="M19" s="438"/>
      <c r="N19" s="438"/>
      <c r="O19" s="438"/>
      <c r="P19" s="438"/>
      <c r="Q19" s="438"/>
      <c r="R19" s="438"/>
      <c r="S19" s="438"/>
      <c r="T19" s="438"/>
      <c r="U19" s="438"/>
      <c r="V19" s="438"/>
      <c r="W19" s="438"/>
    </row>
    <row r="20" spans="1:23" s="433" customFormat="1" ht="15" customHeight="1">
      <c r="A20" s="421" t="s">
        <v>883</v>
      </c>
      <c r="B20" s="466">
        <v>-75562.909290000011</v>
      </c>
      <c r="C20" s="466">
        <v>-76187.356830000004</v>
      </c>
      <c r="D20" s="466">
        <v>-80439.182760000011</v>
      </c>
      <c r="E20" s="466">
        <v>-76524.406450000009</v>
      </c>
      <c r="F20" s="466">
        <v>-69694.566659999997</v>
      </c>
      <c r="G20" s="466">
        <v>-70873.49639</v>
      </c>
      <c r="H20" s="466">
        <v>-83690.321280000004</v>
      </c>
      <c r="I20" s="466">
        <v>-108256.80237</v>
      </c>
      <c r="J20" s="466">
        <v>-112355.75777</v>
      </c>
      <c r="K20" s="466">
        <v>-123009.64865</v>
      </c>
      <c r="L20" s="466">
        <v>-134764.32704</v>
      </c>
      <c r="M20" s="438"/>
      <c r="N20" s="438"/>
      <c r="O20" s="438"/>
      <c r="P20" s="438"/>
      <c r="Q20" s="438"/>
      <c r="R20" s="438"/>
      <c r="S20" s="438"/>
      <c r="T20" s="438"/>
      <c r="U20" s="438"/>
      <c r="V20" s="438"/>
      <c r="W20" s="438"/>
    </row>
    <row r="21" spans="1:23" s="433" customFormat="1" ht="15" customHeight="1">
      <c r="A21" s="427" t="s">
        <v>70</v>
      </c>
      <c r="B21" s="466">
        <v>3417.3564200000001</v>
      </c>
      <c r="C21" s="466">
        <v>3872.97883</v>
      </c>
      <c r="D21" s="466">
        <v>11960.472599999999</v>
      </c>
      <c r="E21" s="466">
        <v>5371.7016700000004</v>
      </c>
      <c r="F21" s="466">
        <v>7144.6997899999997</v>
      </c>
      <c r="G21" s="466">
        <v>7990.2418899999993</v>
      </c>
      <c r="H21" s="466">
        <v>7035.8343499999992</v>
      </c>
      <c r="I21" s="466">
        <v>5503.2050499999996</v>
      </c>
      <c r="J21" s="466">
        <v>35072.879500000003</v>
      </c>
      <c r="K21" s="466">
        <v>46041.675009999999</v>
      </c>
      <c r="L21" s="466">
        <v>5960.1314499999999</v>
      </c>
      <c r="M21" s="438"/>
      <c r="N21" s="438"/>
      <c r="O21" s="438"/>
      <c r="P21" s="438"/>
      <c r="Q21" s="438"/>
      <c r="R21" s="438"/>
      <c r="S21" s="438"/>
      <c r="T21" s="438"/>
      <c r="U21" s="438"/>
      <c r="V21" s="438"/>
      <c r="W21" s="438"/>
    </row>
    <row r="22" spans="1:23" s="433" customFormat="1" ht="15" customHeight="1">
      <c r="A22" s="427" t="s">
        <v>76</v>
      </c>
      <c r="B22" s="466">
        <v>0</v>
      </c>
      <c r="C22" s="466">
        <v>0</v>
      </c>
      <c r="D22" s="466">
        <v>0</v>
      </c>
      <c r="E22" s="466">
        <v>0</v>
      </c>
      <c r="F22" s="466">
        <v>2170.9320299999999</v>
      </c>
      <c r="G22" s="466">
        <v>1877.4249499999999</v>
      </c>
      <c r="H22" s="466">
        <v>130.96244999999999</v>
      </c>
      <c r="I22" s="466">
        <v>1652.47504</v>
      </c>
      <c r="J22" s="466">
        <v>34082.184710000001</v>
      </c>
      <c r="K22" s="466">
        <v>28483.57401</v>
      </c>
      <c r="L22" s="466">
        <v>19657.863300000001</v>
      </c>
      <c r="M22" s="438"/>
      <c r="N22" s="438"/>
      <c r="O22" s="438"/>
      <c r="P22" s="438"/>
      <c r="Q22" s="438"/>
      <c r="R22" s="438"/>
      <c r="S22" s="438"/>
      <c r="T22" s="438"/>
      <c r="U22" s="438"/>
      <c r="V22" s="438"/>
      <c r="W22" s="438"/>
    </row>
    <row r="23" spans="1:23" s="433" customFormat="1" ht="15" customHeight="1">
      <c r="A23" s="427" t="s">
        <v>882</v>
      </c>
      <c r="B23" s="466">
        <v>177137.31</v>
      </c>
      <c r="C23" s="466">
        <v>294010.51874999999</v>
      </c>
      <c r="D23" s="466">
        <v>404160.53443</v>
      </c>
      <c r="E23" s="466">
        <v>427233.46183999995</v>
      </c>
      <c r="F23" s="466">
        <v>834552.09460000007</v>
      </c>
      <c r="G23" s="466">
        <v>949042.61014999996</v>
      </c>
      <c r="H23" s="466">
        <v>1075627.80382</v>
      </c>
      <c r="I23" s="466">
        <v>1064132.5024900001</v>
      </c>
      <c r="J23" s="466">
        <v>1106942.72575</v>
      </c>
      <c r="K23" s="466">
        <v>1089316.3524100001</v>
      </c>
      <c r="L23" s="466">
        <v>1100718.82571</v>
      </c>
      <c r="M23" s="438"/>
      <c r="N23" s="438"/>
      <c r="O23" s="438"/>
      <c r="P23" s="438"/>
      <c r="Q23" s="438"/>
      <c r="R23" s="438"/>
      <c r="S23" s="438"/>
      <c r="T23" s="438"/>
      <c r="U23" s="438"/>
      <c r="V23" s="438"/>
      <c r="W23" s="438"/>
    </row>
    <row r="24" spans="1:23" s="433" customFormat="1" ht="15" customHeight="1">
      <c r="A24" s="427" t="s">
        <v>86</v>
      </c>
      <c r="B24" s="466">
        <v>10914.90108</v>
      </c>
      <c r="C24" s="466">
        <v>12228.05315</v>
      </c>
      <c r="D24" s="466">
        <v>13807.42438</v>
      </c>
      <c r="E24" s="466">
        <v>20190.886589999998</v>
      </c>
      <c r="F24" s="466">
        <v>19343.554960000001</v>
      </c>
      <c r="G24" s="466">
        <v>17240.276320000001</v>
      </c>
      <c r="H24" s="466">
        <v>14798.949689999999</v>
      </c>
      <c r="I24" s="466">
        <v>17316.33322</v>
      </c>
      <c r="J24" s="466">
        <v>40307.676630000002</v>
      </c>
      <c r="K24" s="466">
        <v>46503.329170000005</v>
      </c>
      <c r="L24" s="466">
        <v>46533.081890000001</v>
      </c>
      <c r="M24" s="438"/>
      <c r="N24" s="438"/>
      <c r="O24" s="438"/>
      <c r="P24" s="438"/>
      <c r="Q24" s="438"/>
      <c r="R24" s="438"/>
      <c r="S24" s="438"/>
      <c r="T24" s="438"/>
      <c r="U24" s="438"/>
      <c r="V24" s="438"/>
      <c r="W24" s="438"/>
    </row>
    <row r="25" spans="1:23" s="433" customFormat="1" ht="15" customHeight="1">
      <c r="A25" s="427" t="s">
        <v>881</v>
      </c>
      <c r="B25" s="466">
        <v>2668.92848</v>
      </c>
      <c r="C25" s="466">
        <v>1611.7813899999999</v>
      </c>
      <c r="D25" s="466">
        <v>2145.3939300000002</v>
      </c>
      <c r="E25" s="466">
        <v>3408.6325899999997</v>
      </c>
      <c r="F25" s="466">
        <v>3052.9101800000003</v>
      </c>
      <c r="G25" s="466">
        <v>1698.2263400000002</v>
      </c>
      <c r="H25" s="466">
        <v>1714.1817800000001</v>
      </c>
      <c r="I25" s="466">
        <v>1994.7172</v>
      </c>
      <c r="J25" s="466">
        <v>1577.8008</v>
      </c>
      <c r="K25" s="466">
        <v>2159.8528500000002</v>
      </c>
      <c r="L25" s="466">
        <v>1525.68849</v>
      </c>
      <c r="M25" s="438"/>
      <c r="N25" s="438"/>
      <c r="O25" s="438"/>
      <c r="P25" s="438"/>
      <c r="Q25" s="438"/>
      <c r="R25" s="438"/>
      <c r="S25" s="438"/>
      <c r="T25" s="438"/>
      <c r="U25" s="438"/>
      <c r="V25" s="438"/>
      <c r="W25" s="438"/>
    </row>
    <row r="26" spans="1:23" s="432" customFormat="1" ht="15" customHeight="1" thickBot="1">
      <c r="A26" s="427" t="s">
        <v>102</v>
      </c>
      <c r="B26" s="466">
        <v>365060.73243999999</v>
      </c>
      <c r="C26" s="466">
        <v>421873.31406999996</v>
      </c>
      <c r="D26" s="466">
        <v>475407.52030999999</v>
      </c>
      <c r="E26" s="466">
        <v>581751.58742999996</v>
      </c>
      <c r="F26" s="466">
        <v>692315.46877000004</v>
      </c>
      <c r="G26" s="466">
        <v>720553.92080999992</v>
      </c>
      <c r="H26" s="466">
        <v>715250.27591999993</v>
      </c>
      <c r="I26" s="466">
        <v>711370.30788999994</v>
      </c>
      <c r="J26" s="466">
        <v>691747.32148000004</v>
      </c>
      <c r="K26" s="466">
        <v>701605.17598000006</v>
      </c>
      <c r="L26" s="466">
        <v>665775.93566999992</v>
      </c>
      <c r="M26" s="438"/>
      <c r="N26" s="438"/>
      <c r="O26" s="438"/>
      <c r="P26" s="438"/>
      <c r="Q26" s="438"/>
      <c r="R26" s="438"/>
      <c r="S26" s="438"/>
      <c r="T26" s="438"/>
      <c r="U26" s="438"/>
      <c r="V26" s="438"/>
      <c r="W26" s="438"/>
    </row>
    <row r="27" spans="1:23" ht="15" customHeight="1" thickTop="1" thickBot="1">
      <c r="A27" s="425" t="s">
        <v>880</v>
      </c>
      <c r="B27" s="465">
        <v>1780051.96477</v>
      </c>
      <c r="C27" s="465">
        <v>2266993.9284299999</v>
      </c>
      <c r="D27" s="465">
        <v>2986189.5417199996</v>
      </c>
      <c r="E27" s="465">
        <v>3787857.0433700001</v>
      </c>
      <c r="F27" s="465">
        <v>4936844.1802700004</v>
      </c>
      <c r="G27" s="465">
        <v>6498334.6071300004</v>
      </c>
      <c r="H27" s="465">
        <v>6908322.7295600008</v>
      </c>
      <c r="I27" s="465">
        <v>7332476.3367499998</v>
      </c>
      <c r="J27" s="465">
        <v>8014182.8762799995</v>
      </c>
      <c r="K27" s="465">
        <v>8484965.6081900001</v>
      </c>
      <c r="L27" s="465">
        <v>8787608.7079099994</v>
      </c>
      <c r="M27" s="438"/>
      <c r="N27" s="438"/>
      <c r="O27" s="438"/>
      <c r="P27" s="438"/>
      <c r="Q27" s="438"/>
      <c r="R27" s="438"/>
      <c r="S27" s="438"/>
      <c r="T27" s="438"/>
      <c r="U27" s="438"/>
      <c r="V27" s="438"/>
      <c r="W27" s="438"/>
    </row>
    <row r="28" spans="1:23" s="433" customFormat="1" ht="15" customHeight="1" thickTop="1">
      <c r="A28" s="427" t="s">
        <v>879</v>
      </c>
      <c r="B28" s="466">
        <v>223036.06664999999</v>
      </c>
      <c r="C28" s="466">
        <v>929801.73284000007</v>
      </c>
      <c r="D28" s="466">
        <v>1848995.7657399999</v>
      </c>
      <c r="E28" s="466">
        <v>2448022.9246900002</v>
      </c>
      <c r="F28" s="466">
        <v>3270963.2093500001</v>
      </c>
      <c r="G28" s="466">
        <v>4164228.74474</v>
      </c>
      <c r="H28" s="466">
        <v>4180403.3288499997</v>
      </c>
      <c r="I28" s="466">
        <v>4548226.7915000003</v>
      </c>
      <c r="J28" s="466">
        <v>1419787.1266700001</v>
      </c>
      <c r="K28" s="466">
        <v>1337415.16732</v>
      </c>
      <c r="L28" s="466">
        <v>1162502.30635</v>
      </c>
      <c r="M28" s="438"/>
      <c r="N28" s="438"/>
      <c r="O28" s="438"/>
      <c r="P28" s="438"/>
      <c r="Q28" s="438"/>
      <c r="R28" s="438"/>
      <c r="S28" s="438"/>
      <c r="T28" s="438"/>
      <c r="U28" s="438"/>
      <c r="V28" s="438"/>
      <c r="W28" s="438"/>
    </row>
    <row r="29" spans="1:23" s="433" customFormat="1" ht="15" customHeight="1">
      <c r="A29" s="421" t="s">
        <v>878</v>
      </c>
      <c r="B29" s="466">
        <v>0</v>
      </c>
      <c r="C29" s="466">
        <v>0</v>
      </c>
      <c r="D29" s="466">
        <v>0</v>
      </c>
      <c r="E29" s="466">
        <v>0</v>
      </c>
      <c r="F29" s="466">
        <v>0</v>
      </c>
      <c r="G29" s="466">
        <v>0</v>
      </c>
      <c r="H29" s="466">
        <v>0</v>
      </c>
      <c r="I29" s="466">
        <v>0</v>
      </c>
      <c r="J29" s="466">
        <v>0</v>
      </c>
      <c r="K29" s="466">
        <v>0</v>
      </c>
      <c r="L29" s="466">
        <v>0</v>
      </c>
      <c r="M29" s="438"/>
      <c r="N29" s="438"/>
      <c r="O29" s="438"/>
      <c r="P29" s="438"/>
      <c r="Q29" s="438"/>
      <c r="R29" s="438"/>
      <c r="S29" s="438"/>
      <c r="T29" s="438"/>
      <c r="U29" s="438"/>
      <c r="V29" s="438"/>
      <c r="W29" s="438"/>
    </row>
    <row r="30" spans="1:23" s="433" customFormat="1" ht="15" customHeight="1">
      <c r="A30" s="421" t="s">
        <v>877</v>
      </c>
      <c r="B30" s="466">
        <v>0</v>
      </c>
      <c r="C30" s="466">
        <v>0</v>
      </c>
      <c r="D30" s="466">
        <v>0</v>
      </c>
      <c r="E30" s="466">
        <v>0</v>
      </c>
      <c r="F30" s="466">
        <v>0</v>
      </c>
      <c r="G30" s="466">
        <v>0</v>
      </c>
      <c r="H30" s="466">
        <v>0</v>
      </c>
      <c r="I30" s="466">
        <v>0</v>
      </c>
      <c r="J30" s="466">
        <v>0</v>
      </c>
      <c r="K30" s="466">
        <v>0</v>
      </c>
      <c r="L30" s="466">
        <v>0</v>
      </c>
      <c r="M30" s="438"/>
      <c r="N30" s="438"/>
      <c r="O30" s="438"/>
      <c r="P30" s="438"/>
      <c r="Q30" s="438"/>
      <c r="R30" s="438"/>
      <c r="S30" s="438"/>
      <c r="T30" s="438"/>
      <c r="U30" s="438"/>
      <c r="V30" s="438"/>
      <c r="W30" s="438"/>
    </row>
    <row r="31" spans="1:23" s="433" customFormat="1" ht="15" customHeight="1">
      <c r="A31" s="421" t="s">
        <v>876</v>
      </c>
      <c r="B31" s="466">
        <v>0</v>
      </c>
      <c r="C31" s="466">
        <v>0</v>
      </c>
      <c r="D31" s="466">
        <v>0</v>
      </c>
      <c r="E31" s="466">
        <v>0</v>
      </c>
      <c r="F31" s="466">
        <v>0</v>
      </c>
      <c r="G31" s="466">
        <v>0</v>
      </c>
      <c r="H31" s="466">
        <v>0</v>
      </c>
      <c r="I31" s="466">
        <v>0</v>
      </c>
      <c r="J31" s="466">
        <v>0</v>
      </c>
      <c r="K31" s="466">
        <v>0</v>
      </c>
      <c r="L31" s="466">
        <v>0</v>
      </c>
      <c r="M31" s="438"/>
      <c r="N31" s="438"/>
      <c r="O31" s="438"/>
      <c r="P31" s="438"/>
      <c r="Q31" s="438"/>
      <c r="R31" s="438"/>
      <c r="S31" s="438"/>
      <c r="T31" s="438"/>
      <c r="U31" s="438"/>
      <c r="V31" s="438"/>
      <c r="W31" s="438"/>
    </row>
    <row r="32" spans="1:23" s="433" customFormat="1" ht="15" customHeight="1">
      <c r="A32" s="421" t="s">
        <v>875</v>
      </c>
      <c r="B32" s="466">
        <v>0</v>
      </c>
      <c r="C32" s="466">
        <v>0</v>
      </c>
      <c r="D32" s="466">
        <v>0</v>
      </c>
      <c r="E32" s="466">
        <v>0</v>
      </c>
      <c r="F32" s="466">
        <v>0</v>
      </c>
      <c r="G32" s="466">
        <v>0</v>
      </c>
      <c r="H32" s="466">
        <v>0</v>
      </c>
      <c r="I32" s="466">
        <v>0</v>
      </c>
      <c r="J32" s="466">
        <v>0</v>
      </c>
      <c r="K32" s="466">
        <v>0</v>
      </c>
      <c r="L32" s="466">
        <v>2000</v>
      </c>
      <c r="M32" s="438"/>
      <c r="N32" s="438"/>
      <c r="O32" s="438"/>
      <c r="P32" s="438"/>
      <c r="Q32" s="438"/>
      <c r="R32" s="438"/>
      <c r="S32" s="438"/>
      <c r="T32" s="438"/>
      <c r="U32" s="438"/>
      <c r="V32" s="438"/>
      <c r="W32" s="438"/>
    </row>
    <row r="33" spans="1:23" s="433" customFormat="1" ht="15" customHeight="1">
      <c r="A33" s="421" t="s">
        <v>874</v>
      </c>
      <c r="B33" s="466">
        <v>223000</v>
      </c>
      <c r="C33" s="466">
        <v>913860</v>
      </c>
      <c r="D33" s="466">
        <v>1805199</v>
      </c>
      <c r="E33" s="466">
        <v>2351510</v>
      </c>
      <c r="F33" s="466">
        <v>3142023.13858</v>
      </c>
      <c r="G33" s="466">
        <v>3980121.2406000001</v>
      </c>
      <c r="H33" s="466">
        <v>3999937.96324</v>
      </c>
      <c r="I33" s="466">
        <v>4346356.0021200003</v>
      </c>
      <c r="J33" s="466">
        <v>1376529.18881</v>
      </c>
      <c r="K33" s="466">
        <v>1289111.83922</v>
      </c>
      <c r="L33" s="466">
        <v>1115470.53406</v>
      </c>
      <c r="M33" s="438"/>
      <c r="N33" s="438"/>
      <c r="O33" s="438"/>
      <c r="P33" s="438"/>
      <c r="Q33" s="438"/>
      <c r="R33" s="438"/>
      <c r="S33" s="438"/>
      <c r="T33" s="438"/>
      <c r="U33" s="438"/>
      <c r="V33" s="438"/>
      <c r="W33" s="438"/>
    </row>
    <row r="34" spans="1:23" s="433" customFormat="1" ht="15" customHeight="1">
      <c r="A34" s="421" t="s">
        <v>873</v>
      </c>
      <c r="B34" s="466">
        <v>36.066650000000003</v>
      </c>
      <c r="C34" s="466">
        <v>15941.732840000001</v>
      </c>
      <c r="D34" s="466">
        <v>43796.765740000003</v>
      </c>
      <c r="E34" s="466">
        <v>96512.92469</v>
      </c>
      <c r="F34" s="466">
        <v>128940.07076999999</v>
      </c>
      <c r="G34" s="466">
        <v>184107.50413999998</v>
      </c>
      <c r="H34" s="466">
        <v>180465.36561000001</v>
      </c>
      <c r="I34" s="466">
        <v>201870.78938</v>
      </c>
      <c r="J34" s="466">
        <v>43257.937859999998</v>
      </c>
      <c r="K34" s="466">
        <v>48303.328099999999</v>
      </c>
      <c r="L34" s="466">
        <v>45031.772290000001</v>
      </c>
      <c r="M34" s="438"/>
      <c r="N34" s="438"/>
      <c r="O34" s="438"/>
      <c r="P34" s="438"/>
      <c r="Q34" s="438"/>
      <c r="R34" s="438"/>
      <c r="S34" s="438"/>
      <c r="T34" s="438"/>
      <c r="U34" s="438"/>
      <c r="V34" s="438"/>
      <c r="W34" s="438"/>
    </row>
    <row r="35" spans="1:23" s="433" customFormat="1" ht="15" customHeight="1">
      <c r="A35" s="427" t="s">
        <v>872</v>
      </c>
      <c r="B35" s="466">
        <v>0</v>
      </c>
      <c r="C35" s="466">
        <v>0</v>
      </c>
      <c r="D35" s="466">
        <v>0</v>
      </c>
      <c r="E35" s="466">
        <v>0</v>
      </c>
      <c r="F35" s="466">
        <v>0</v>
      </c>
      <c r="G35" s="466">
        <v>0</v>
      </c>
      <c r="H35" s="466">
        <v>0</v>
      </c>
      <c r="I35" s="466">
        <v>0</v>
      </c>
      <c r="J35" s="466">
        <v>0</v>
      </c>
      <c r="K35" s="466">
        <v>0</v>
      </c>
      <c r="L35" s="466">
        <v>0</v>
      </c>
      <c r="M35" s="438"/>
      <c r="N35" s="438"/>
      <c r="O35" s="438"/>
      <c r="P35" s="438"/>
      <c r="Q35" s="438"/>
      <c r="R35" s="438"/>
      <c r="S35" s="438"/>
      <c r="T35" s="438"/>
      <c r="U35" s="438"/>
      <c r="V35" s="438"/>
      <c r="W35" s="438"/>
    </row>
    <row r="36" spans="1:23" s="433" customFormat="1" ht="15" customHeight="1">
      <c r="A36" s="427" t="s">
        <v>871</v>
      </c>
      <c r="B36" s="466">
        <v>920347.80855999992</v>
      </c>
      <c r="C36" s="466">
        <v>876343.64245000004</v>
      </c>
      <c r="D36" s="466">
        <v>856566.92619000003</v>
      </c>
      <c r="E36" s="466">
        <v>1220221.5493099999</v>
      </c>
      <c r="F36" s="466">
        <v>1614354.1113900002</v>
      </c>
      <c r="G36" s="466">
        <v>2236792.3911700002</v>
      </c>
      <c r="H36" s="466">
        <v>2666128.4313600003</v>
      </c>
      <c r="I36" s="466">
        <v>2697253.1375899999</v>
      </c>
      <c r="J36" s="466">
        <v>3100532.8190799998</v>
      </c>
      <c r="K36" s="466">
        <v>3529854.6035199999</v>
      </c>
      <c r="L36" s="466">
        <v>3962396.4878600002</v>
      </c>
      <c r="M36" s="438"/>
      <c r="N36" s="438"/>
      <c r="O36" s="438"/>
      <c r="P36" s="438"/>
      <c r="Q36" s="438"/>
      <c r="R36" s="438"/>
      <c r="S36" s="438"/>
      <c r="T36" s="438"/>
      <c r="U36" s="438"/>
      <c r="V36" s="438"/>
      <c r="W36" s="438"/>
    </row>
    <row r="37" spans="1:23" s="433" customFormat="1" ht="15" customHeight="1">
      <c r="A37" s="427" t="s">
        <v>870</v>
      </c>
      <c r="B37" s="466">
        <v>9517.8359700000001</v>
      </c>
      <c r="C37" s="466">
        <v>11077.612499999999</v>
      </c>
      <c r="D37" s="466">
        <v>14666.026260000001</v>
      </c>
      <c r="E37" s="466">
        <v>19368.209170000002</v>
      </c>
      <c r="F37" s="466">
        <v>30173.757600000001</v>
      </c>
      <c r="G37" s="466">
        <v>33716.231690000001</v>
      </c>
      <c r="H37" s="466">
        <v>33734.248479999995</v>
      </c>
      <c r="I37" s="466">
        <v>40961.861939999995</v>
      </c>
      <c r="J37" s="466">
        <v>43513.387049999998</v>
      </c>
      <c r="K37" s="466">
        <v>36900.516689999997</v>
      </c>
      <c r="L37" s="466">
        <v>51984.20364</v>
      </c>
      <c r="M37" s="438"/>
      <c r="N37" s="438"/>
      <c r="O37" s="438"/>
      <c r="P37" s="438"/>
      <c r="Q37" s="438"/>
      <c r="R37" s="438"/>
      <c r="S37" s="438"/>
      <c r="T37" s="438"/>
      <c r="U37" s="438"/>
      <c r="V37" s="438"/>
      <c r="W37" s="438"/>
    </row>
    <row r="38" spans="1:23" s="433" customFormat="1" ht="15" customHeight="1">
      <c r="A38" s="427" t="s">
        <v>147</v>
      </c>
      <c r="B38" s="466">
        <v>5159.3535899999997</v>
      </c>
      <c r="C38" s="466">
        <v>6992.5106399999995</v>
      </c>
      <c r="D38" s="466">
        <v>10415.633529999999</v>
      </c>
      <c r="E38" s="466">
        <v>15030.670199999999</v>
      </c>
      <c r="F38" s="466">
        <v>21353.101930000001</v>
      </c>
      <c r="G38" s="466">
        <v>25750.239530000003</v>
      </c>
      <c r="H38" s="466">
        <v>28056.720870000001</v>
      </c>
      <c r="I38" s="466">
        <v>36161.221409999998</v>
      </c>
      <c r="J38" s="466">
        <v>41236.474130000002</v>
      </c>
      <c r="K38" s="466">
        <v>44176.711170000002</v>
      </c>
      <c r="L38" s="466">
        <v>46191.927380000001</v>
      </c>
      <c r="M38" s="438"/>
      <c r="N38" s="438"/>
      <c r="O38" s="438"/>
      <c r="P38" s="438"/>
      <c r="Q38" s="438"/>
      <c r="R38" s="438"/>
      <c r="S38" s="438"/>
      <c r="T38" s="438"/>
      <c r="U38" s="438"/>
      <c r="V38" s="438"/>
      <c r="W38" s="438"/>
    </row>
    <row r="39" spans="1:23" s="433" customFormat="1" ht="15" customHeight="1">
      <c r="A39" s="427" t="s">
        <v>154</v>
      </c>
      <c r="B39" s="466">
        <v>621990.9</v>
      </c>
      <c r="C39" s="466">
        <v>442778.43</v>
      </c>
      <c r="D39" s="466">
        <v>255545.19</v>
      </c>
      <c r="E39" s="466">
        <v>85213.69</v>
      </c>
      <c r="F39" s="466">
        <v>0</v>
      </c>
      <c r="G39" s="466">
        <v>0</v>
      </c>
      <c r="H39" s="466">
        <v>0</v>
      </c>
      <c r="I39" s="466">
        <v>0</v>
      </c>
      <c r="J39" s="466">
        <v>0</v>
      </c>
      <c r="K39" s="466">
        <v>103047.56455</v>
      </c>
      <c r="L39" s="466">
        <v>103491.30127</v>
      </c>
      <c r="M39" s="438"/>
      <c r="N39" s="438"/>
      <c r="O39" s="438"/>
      <c r="P39" s="438"/>
      <c r="Q39" s="438"/>
      <c r="R39" s="438"/>
      <c r="S39" s="438"/>
      <c r="T39" s="438"/>
      <c r="U39" s="438"/>
      <c r="V39" s="438"/>
      <c r="W39" s="438"/>
    </row>
    <row r="40" spans="1:23" s="433" customFormat="1" ht="15" customHeight="1">
      <c r="A40" s="427" t="s">
        <v>869</v>
      </c>
      <c r="B40" s="466">
        <v>0</v>
      </c>
      <c r="C40" s="466">
        <v>0</v>
      </c>
      <c r="D40" s="466">
        <v>0</v>
      </c>
      <c r="E40" s="466">
        <v>0</v>
      </c>
      <c r="F40" s="466">
        <v>0</v>
      </c>
      <c r="G40" s="466">
        <v>0</v>
      </c>
      <c r="H40" s="466">
        <v>0</v>
      </c>
      <c r="I40" s="466">
        <v>0</v>
      </c>
      <c r="J40" s="466">
        <v>0</v>
      </c>
      <c r="K40" s="466">
        <v>0</v>
      </c>
      <c r="L40" s="466">
        <v>0</v>
      </c>
      <c r="M40" s="438"/>
      <c r="N40" s="438"/>
      <c r="O40" s="438"/>
      <c r="P40" s="438"/>
      <c r="Q40" s="438"/>
      <c r="R40" s="438"/>
      <c r="S40" s="438"/>
      <c r="T40" s="438"/>
      <c r="U40" s="438"/>
      <c r="V40" s="438"/>
      <c r="W40" s="438"/>
    </row>
    <row r="41" spans="1:23" s="432" customFormat="1" ht="15" customHeight="1" thickBot="1">
      <c r="A41" s="427" t="s">
        <v>128</v>
      </c>
      <c r="B41" s="466">
        <v>0</v>
      </c>
      <c r="C41" s="466">
        <v>0</v>
      </c>
      <c r="D41" s="466">
        <v>0</v>
      </c>
      <c r="E41" s="466">
        <v>0</v>
      </c>
      <c r="F41" s="466">
        <v>0</v>
      </c>
      <c r="G41" s="466">
        <v>37847</v>
      </c>
      <c r="H41" s="466">
        <v>0</v>
      </c>
      <c r="I41" s="466">
        <v>9873.32431</v>
      </c>
      <c r="J41" s="466">
        <v>3409113.06935</v>
      </c>
      <c r="K41" s="466">
        <v>3433571.0449399999</v>
      </c>
      <c r="L41" s="466">
        <v>3461042.48141</v>
      </c>
      <c r="M41" s="438"/>
      <c r="N41" s="438"/>
      <c r="O41" s="438"/>
      <c r="P41" s="438"/>
      <c r="Q41" s="438"/>
      <c r="R41" s="438"/>
      <c r="S41" s="438"/>
      <c r="T41" s="438"/>
      <c r="U41" s="438"/>
      <c r="V41" s="438"/>
      <c r="W41" s="438"/>
    </row>
    <row r="42" spans="1:23" ht="15" customHeight="1" thickTop="1" thickBot="1">
      <c r="A42" s="425" t="s">
        <v>868</v>
      </c>
      <c r="B42" s="465">
        <v>511127.09324000002</v>
      </c>
      <c r="C42" s="465">
        <v>535310.53786000004</v>
      </c>
      <c r="D42" s="465">
        <v>564879.85744000005</v>
      </c>
      <c r="E42" s="465">
        <v>586726.66265999991</v>
      </c>
      <c r="F42" s="465">
        <v>614674.06858000008</v>
      </c>
      <c r="G42" s="465">
        <v>627804.66764999996</v>
      </c>
      <c r="H42" s="465">
        <v>810145.21594000002</v>
      </c>
      <c r="I42" s="465">
        <v>871192.30434999999</v>
      </c>
      <c r="J42" s="465">
        <v>885173.27992999996</v>
      </c>
      <c r="K42" s="465">
        <v>891457.52876999998</v>
      </c>
      <c r="L42" s="465">
        <v>901873.00491000002</v>
      </c>
      <c r="M42" s="438"/>
      <c r="N42" s="438"/>
      <c r="O42" s="438"/>
      <c r="P42" s="438"/>
      <c r="Q42" s="438"/>
      <c r="R42" s="438"/>
      <c r="S42" s="438"/>
      <c r="T42" s="438"/>
      <c r="U42" s="438"/>
      <c r="V42" s="438"/>
      <c r="W42" s="438"/>
    </row>
    <row r="43" spans="1:23" s="433" customFormat="1" ht="15" customHeight="1" thickTop="1">
      <c r="A43" s="427" t="s">
        <v>169</v>
      </c>
      <c r="B43" s="466">
        <v>300163.5</v>
      </c>
      <c r="C43" s="466">
        <v>300163.5</v>
      </c>
      <c r="D43" s="466">
        <v>416239.5</v>
      </c>
      <c r="E43" s="466">
        <v>442851.5</v>
      </c>
      <c r="F43" s="466">
        <v>462513.5</v>
      </c>
      <c r="G43" s="466">
        <v>487666</v>
      </c>
      <c r="H43" s="466">
        <v>499483.5</v>
      </c>
      <c r="I43" s="466">
        <v>721213.5</v>
      </c>
      <c r="J43" s="466">
        <v>739113</v>
      </c>
      <c r="K43" s="466">
        <v>739113</v>
      </c>
      <c r="L43" s="466">
        <v>757352</v>
      </c>
      <c r="M43" s="438"/>
      <c r="N43" s="438"/>
      <c r="O43" s="438"/>
      <c r="P43" s="438"/>
      <c r="Q43" s="438"/>
      <c r="R43" s="438"/>
      <c r="S43" s="438"/>
      <c r="T43" s="438"/>
      <c r="U43" s="438"/>
      <c r="V43" s="438"/>
      <c r="W43" s="438"/>
    </row>
    <row r="44" spans="1:23" s="433" customFormat="1" ht="15" customHeight="1">
      <c r="A44" s="427" t="s">
        <v>173</v>
      </c>
      <c r="B44" s="466">
        <v>0</v>
      </c>
      <c r="C44" s="466">
        <v>0</v>
      </c>
      <c r="D44" s="466">
        <v>0</v>
      </c>
      <c r="E44" s="466">
        <v>0</v>
      </c>
      <c r="F44" s="466">
        <v>0</v>
      </c>
      <c r="G44" s="466">
        <v>0</v>
      </c>
      <c r="H44" s="466">
        <v>164640</v>
      </c>
      <c r="I44" s="466">
        <v>0</v>
      </c>
      <c r="J44" s="466">
        <v>0</v>
      </c>
      <c r="K44" s="466">
        <v>0</v>
      </c>
      <c r="L44" s="466">
        <v>0</v>
      </c>
      <c r="M44" s="438"/>
      <c r="N44" s="438"/>
      <c r="O44" s="438"/>
      <c r="P44" s="438"/>
      <c r="Q44" s="438"/>
      <c r="R44" s="438"/>
      <c r="S44" s="438"/>
      <c r="T44" s="438"/>
      <c r="U44" s="438"/>
      <c r="V44" s="438"/>
      <c r="W44" s="438"/>
    </row>
    <row r="45" spans="1:23" s="433" customFormat="1" ht="15" customHeight="1">
      <c r="A45" s="427" t="s">
        <v>177</v>
      </c>
      <c r="B45" s="466">
        <v>0</v>
      </c>
      <c r="C45" s="466">
        <v>0</v>
      </c>
      <c r="D45" s="466">
        <v>0</v>
      </c>
      <c r="E45" s="466">
        <v>0</v>
      </c>
      <c r="F45" s="466">
        <v>0</v>
      </c>
      <c r="G45" s="466">
        <v>0</v>
      </c>
      <c r="H45" s="466">
        <v>0</v>
      </c>
      <c r="I45" s="466">
        <v>0</v>
      </c>
      <c r="J45" s="466">
        <v>0</v>
      </c>
      <c r="K45" s="466">
        <v>0</v>
      </c>
      <c r="L45" s="466">
        <v>0</v>
      </c>
      <c r="M45" s="438"/>
      <c r="N45" s="438"/>
      <c r="O45" s="438"/>
      <c r="P45" s="438"/>
      <c r="Q45" s="438"/>
      <c r="R45" s="438"/>
      <c r="S45" s="438"/>
      <c r="T45" s="438"/>
      <c r="U45" s="438"/>
      <c r="V45" s="438"/>
      <c r="W45" s="438"/>
    </row>
    <row r="46" spans="1:23" s="433" customFormat="1" ht="15" customHeight="1">
      <c r="A46" s="427" t="s">
        <v>867</v>
      </c>
      <c r="B46" s="466">
        <v>113577.01564</v>
      </c>
      <c r="C46" s="466">
        <v>116652.42020000001</v>
      </c>
      <c r="D46" s="466">
        <v>119070.76467</v>
      </c>
      <c r="E46" s="466">
        <v>122027.69667</v>
      </c>
      <c r="F46" s="466">
        <v>124212.37719</v>
      </c>
      <c r="G46" s="466">
        <v>127007.11778</v>
      </c>
      <c r="H46" s="466">
        <v>128320.17769</v>
      </c>
      <c r="I46" s="466">
        <v>130090.23251999999</v>
      </c>
      <c r="J46" s="466">
        <v>132078.94136</v>
      </c>
      <c r="K46" s="466">
        <v>132078.94136</v>
      </c>
      <c r="L46" s="466">
        <v>134105.4638</v>
      </c>
      <c r="M46" s="438"/>
      <c r="N46" s="438"/>
      <c r="O46" s="438"/>
      <c r="P46" s="438"/>
      <c r="Q46" s="438"/>
      <c r="R46" s="438"/>
      <c r="S46" s="438"/>
      <c r="T46" s="438"/>
      <c r="U46" s="438"/>
      <c r="V46" s="438"/>
      <c r="W46" s="438"/>
    </row>
    <row r="47" spans="1:23" s="433" customFormat="1" ht="15" customHeight="1">
      <c r="A47" s="427" t="s">
        <v>183</v>
      </c>
      <c r="B47" s="466">
        <v>97386.57759999999</v>
      </c>
      <c r="C47" s="466">
        <v>118494.61766</v>
      </c>
      <c r="D47" s="466">
        <v>29569.592769999999</v>
      </c>
      <c r="E47" s="466">
        <v>21847.465989999997</v>
      </c>
      <c r="F47" s="466">
        <v>27948.19139</v>
      </c>
      <c r="G47" s="466">
        <v>13131.549869999999</v>
      </c>
      <c r="H47" s="466">
        <v>17701.538250000001</v>
      </c>
      <c r="I47" s="466">
        <v>19888.571829999997</v>
      </c>
      <c r="J47" s="466">
        <v>13981.33857</v>
      </c>
      <c r="K47" s="466">
        <v>20265.58741</v>
      </c>
      <c r="L47" s="466">
        <v>10415.54111</v>
      </c>
      <c r="M47" s="438"/>
      <c r="N47" s="438"/>
      <c r="O47" s="438"/>
      <c r="P47" s="438"/>
      <c r="Q47" s="438"/>
      <c r="R47" s="438"/>
      <c r="S47" s="438"/>
      <c r="T47" s="438"/>
      <c r="U47" s="438"/>
      <c r="V47" s="438"/>
      <c r="W47" s="438"/>
    </row>
    <row r="48" spans="1:23" s="433" customFormat="1" ht="15" customHeight="1">
      <c r="A48" s="421" t="s">
        <v>866</v>
      </c>
      <c r="B48" s="466">
        <v>66632.532000000007</v>
      </c>
      <c r="C48" s="466">
        <v>94311.173009999999</v>
      </c>
      <c r="D48" s="466">
        <v>0.27318999999999999</v>
      </c>
      <c r="E48" s="466">
        <v>0.66076999999999997</v>
      </c>
      <c r="F48" s="466">
        <v>0.78547</v>
      </c>
      <c r="G48" s="466">
        <v>0.95079999999999998</v>
      </c>
      <c r="H48" s="466">
        <v>0.98996000000000006</v>
      </c>
      <c r="I48" s="466">
        <v>1.4834200000000002</v>
      </c>
      <c r="J48" s="466">
        <v>0.36299000000000003</v>
      </c>
      <c r="K48" s="466">
        <v>0.36299000000000003</v>
      </c>
      <c r="L48" s="466">
        <v>6.497E-2</v>
      </c>
      <c r="M48" s="438"/>
      <c r="N48" s="438"/>
      <c r="O48" s="438"/>
      <c r="P48" s="438"/>
      <c r="Q48" s="438"/>
      <c r="R48" s="438"/>
      <c r="S48" s="438"/>
      <c r="T48" s="438"/>
      <c r="U48" s="438"/>
      <c r="V48" s="438"/>
      <c r="W48" s="438"/>
    </row>
    <row r="49" spans="1:23" s="432" customFormat="1" ht="15" customHeight="1" thickBot="1">
      <c r="A49" s="421" t="s">
        <v>865</v>
      </c>
      <c r="B49" s="466">
        <v>30754.045600000001</v>
      </c>
      <c r="C49" s="466">
        <v>24183.444649999998</v>
      </c>
      <c r="D49" s="466">
        <v>29569.319579999999</v>
      </c>
      <c r="E49" s="466">
        <v>21846.805219999998</v>
      </c>
      <c r="F49" s="466">
        <v>27947.405920000001</v>
      </c>
      <c r="G49" s="466">
        <v>13130.59907</v>
      </c>
      <c r="H49" s="466">
        <v>17700.548289999999</v>
      </c>
      <c r="I49" s="466">
        <v>19887.08841</v>
      </c>
      <c r="J49" s="466">
        <v>13980.97558</v>
      </c>
      <c r="K49" s="466">
        <v>20265.224420000002</v>
      </c>
      <c r="L49" s="466">
        <v>10415.476140000001</v>
      </c>
      <c r="M49" s="438"/>
      <c r="N49" s="438"/>
      <c r="O49" s="438"/>
      <c r="P49" s="438"/>
      <c r="Q49" s="438"/>
      <c r="R49" s="438"/>
      <c r="S49" s="438"/>
      <c r="T49" s="438"/>
      <c r="U49" s="438"/>
      <c r="V49" s="438"/>
      <c r="W49" s="438"/>
    </row>
    <row r="50" spans="1:23" ht="15" customHeight="1" thickTop="1" thickBot="1">
      <c r="A50" s="425" t="s">
        <v>864</v>
      </c>
      <c r="B50" s="465">
        <v>2291179.0580100003</v>
      </c>
      <c r="C50" s="465">
        <v>2802304.4662899999</v>
      </c>
      <c r="D50" s="465">
        <v>3551069.39916</v>
      </c>
      <c r="E50" s="465">
        <v>4374583.70603</v>
      </c>
      <c r="F50" s="465">
        <v>5551518.2488500001</v>
      </c>
      <c r="G50" s="465">
        <v>7126139.2747799996</v>
      </c>
      <c r="H50" s="465">
        <v>7718467.9455000004</v>
      </c>
      <c r="I50" s="465">
        <v>8203668.6411000006</v>
      </c>
      <c r="J50" s="465">
        <v>8899356.1562099997</v>
      </c>
      <c r="K50" s="465">
        <v>9376423.1369599998</v>
      </c>
      <c r="L50" s="465">
        <v>9689481.7128199991</v>
      </c>
      <c r="M50" s="438"/>
      <c r="N50" s="438"/>
      <c r="O50" s="438"/>
      <c r="P50" s="438"/>
      <c r="Q50" s="438"/>
      <c r="R50" s="438"/>
      <c r="S50" s="438"/>
      <c r="T50" s="438"/>
      <c r="U50" s="438"/>
      <c r="V50" s="438"/>
      <c r="W50" s="438"/>
    </row>
    <row r="51" spans="1:23" s="433" customFormat="1" ht="15" customHeight="1" thickTop="1">
      <c r="A51" s="434" t="s">
        <v>863</v>
      </c>
      <c r="B51" s="466">
        <v>0</v>
      </c>
      <c r="C51" s="466">
        <v>0</v>
      </c>
      <c r="D51" s="466">
        <v>0</v>
      </c>
      <c r="E51" s="466">
        <v>0</v>
      </c>
      <c r="F51" s="466">
        <v>0</v>
      </c>
      <c r="G51" s="466">
        <v>0</v>
      </c>
      <c r="H51" s="466">
        <v>0</v>
      </c>
      <c r="I51" s="466">
        <v>0</v>
      </c>
      <c r="J51" s="466">
        <v>0</v>
      </c>
      <c r="K51" s="466">
        <v>0</v>
      </c>
      <c r="L51" s="466">
        <v>0</v>
      </c>
      <c r="M51" s="438"/>
      <c r="N51" s="438"/>
      <c r="O51" s="438"/>
      <c r="P51" s="438"/>
      <c r="Q51" s="438"/>
      <c r="R51" s="438"/>
      <c r="S51" s="438"/>
      <c r="T51" s="438"/>
      <c r="U51" s="438"/>
      <c r="V51" s="438"/>
      <c r="W51" s="438"/>
    </row>
    <row r="52" spans="1:23" s="432" customFormat="1" ht="15" customHeight="1">
      <c r="A52" s="421" t="s">
        <v>862</v>
      </c>
      <c r="B52" s="466">
        <v>0</v>
      </c>
      <c r="C52" s="466">
        <v>0</v>
      </c>
      <c r="D52" s="466">
        <v>0</v>
      </c>
      <c r="E52" s="466">
        <v>0</v>
      </c>
      <c r="F52" s="466">
        <v>0</v>
      </c>
      <c r="G52" s="466">
        <v>0</v>
      </c>
      <c r="H52" s="466">
        <v>0</v>
      </c>
      <c r="I52" s="466">
        <v>0</v>
      </c>
      <c r="J52" s="466">
        <v>0</v>
      </c>
      <c r="K52" s="466">
        <v>0</v>
      </c>
      <c r="L52" s="466">
        <v>0</v>
      </c>
      <c r="M52" s="438"/>
      <c r="N52" s="438"/>
      <c r="O52" s="438"/>
      <c r="P52" s="438"/>
      <c r="Q52" s="438"/>
      <c r="R52" s="438"/>
      <c r="S52" s="438"/>
      <c r="T52" s="438"/>
      <c r="U52" s="438"/>
      <c r="V52" s="438"/>
      <c r="W52" s="438"/>
    </row>
    <row r="53" spans="1:23" s="432" customFormat="1" ht="15" customHeight="1">
      <c r="A53" s="421" t="s">
        <v>861</v>
      </c>
      <c r="B53" s="466">
        <v>0</v>
      </c>
      <c r="C53" s="466">
        <v>0</v>
      </c>
      <c r="D53" s="466">
        <v>0</v>
      </c>
      <c r="E53" s="466">
        <v>0</v>
      </c>
      <c r="F53" s="466">
        <v>0</v>
      </c>
      <c r="G53" s="466">
        <v>0</v>
      </c>
      <c r="H53" s="466">
        <v>0</v>
      </c>
      <c r="I53" s="466">
        <v>0</v>
      </c>
      <c r="J53" s="466">
        <v>0</v>
      </c>
      <c r="K53" s="466">
        <v>0</v>
      </c>
      <c r="L53" s="466">
        <v>0</v>
      </c>
      <c r="M53" s="438"/>
      <c r="N53" s="438"/>
      <c r="O53" s="438"/>
      <c r="P53" s="438"/>
      <c r="Q53" s="438"/>
      <c r="R53" s="438"/>
      <c r="S53" s="438"/>
      <c r="T53" s="438"/>
      <c r="U53" s="438"/>
      <c r="V53" s="438"/>
      <c r="W53" s="438"/>
    </row>
    <row r="54" spans="1:23" s="432" customFormat="1" ht="15" customHeight="1">
      <c r="A54" s="421" t="s">
        <v>860</v>
      </c>
      <c r="B54" s="466">
        <v>0</v>
      </c>
      <c r="C54" s="466">
        <v>0</v>
      </c>
      <c r="D54" s="466">
        <v>0</v>
      </c>
      <c r="E54" s="466">
        <v>0</v>
      </c>
      <c r="F54" s="466">
        <v>0</v>
      </c>
      <c r="G54" s="466">
        <v>0</v>
      </c>
      <c r="H54" s="466">
        <v>0</v>
      </c>
      <c r="I54" s="466">
        <v>0</v>
      </c>
      <c r="J54" s="466">
        <v>0</v>
      </c>
      <c r="K54" s="466">
        <v>0</v>
      </c>
      <c r="L54" s="466">
        <v>0</v>
      </c>
      <c r="M54" s="438"/>
      <c r="N54" s="438"/>
      <c r="O54" s="438"/>
      <c r="P54" s="438"/>
      <c r="Q54" s="438"/>
      <c r="R54" s="438"/>
      <c r="S54" s="438"/>
      <c r="T54" s="438"/>
      <c r="U54" s="438"/>
      <c r="V54" s="438"/>
      <c r="W54" s="438"/>
    </row>
    <row r="55" spans="1:23" s="432" customFormat="1" ht="15" customHeight="1">
      <c r="A55" s="421" t="s">
        <v>859</v>
      </c>
      <c r="B55" s="466">
        <v>0</v>
      </c>
      <c r="C55" s="466">
        <v>0</v>
      </c>
      <c r="D55" s="466">
        <v>0</v>
      </c>
      <c r="E55" s="466">
        <v>0</v>
      </c>
      <c r="F55" s="466">
        <v>0</v>
      </c>
      <c r="G55" s="466">
        <v>0</v>
      </c>
      <c r="H55" s="466">
        <v>0</v>
      </c>
      <c r="I55" s="466">
        <v>0</v>
      </c>
      <c r="J55" s="466">
        <v>0</v>
      </c>
      <c r="K55" s="466">
        <v>0</v>
      </c>
      <c r="L55" s="466">
        <v>0</v>
      </c>
      <c r="M55" s="438"/>
      <c r="N55" s="438"/>
      <c r="O55" s="438"/>
      <c r="P55" s="438"/>
      <c r="Q55" s="438"/>
      <c r="R55" s="438"/>
      <c r="S55" s="438"/>
      <c r="T55" s="438"/>
      <c r="U55" s="438"/>
      <c r="V55" s="438"/>
      <c r="W55" s="438"/>
    </row>
    <row r="56" spans="1:23" s="432" customFormat="1" ht="15" customHeight="1">
      <c r="A56" s="421" t="s">
        <v>858</v>
      </c>
      <c r="B56" s="466">
        <v>0</v>
      </c>
      <c r="C56" s="466">
        <v>0</v>
      </c>
      <c r="D56" s="466">
        <v>0</v>
      </c>
      <c r="E56" s="466">
        <v>0</v>
      </c>
      <c r="F56" s="466">
        <v>0</v>
      </c>
      <c r="G56" s="466">
        <v>0</v>
      </c>
      <c r="H56" s="466">
        <v>0</v>
      </c>
      <c r="I56" s="466">
        <v>0</v>
      </c>
      <c r="J56" s="466">
        <v>0</v>
      </c>
      <c r="K56" s="466">
        <v>0</v>
      </c>
      <c r="L56" s="466">
        <v>0</v>
      </c>
      <c r="M56" s="438"/>
      <c r="N56" s="438"/>
      <c r="O56" s="438"/>
      <c r="P56" s="438"/>
      <c r="Q56" s="438"/>
      <c r="R56" s="438"/>
      <c r="S56" s="438"/>
      <c r="T56" s="438"/>
      <c r="U56" s="438"/>
      <c r="V56" s="438"/>
      <c r="W56" s="438"/>
    </row>
    <row r="57" spans="1:23" s="432" customFormat="1" ht="15" customHeight="1">
      <c r="A57" s="427" t="s">
        <v>857</v>
      </c>
      <c r="B57" s="466">
        <v>14429848.82478</v>
      </c>
      <c r="C57" s="466">
        <v>14702543.18176</v>
      </c>
      <c r="D57" s="466">
        <v>20073727.421069998</v>
      </c>
      <c r="E57" s="466">
        <v>17533207.13036</v>
      </c>
      <c r="F57" s="466">
        <v>19782129.122919999</v>
      </c>
      <c r="G57" s="466">
        <v>22282778.375610001</v>
      </c>
      <c r="H57" s="466">
        <v>23555066.35438</v>
      </c>
      <c r="I57" s="466">
        <v>22365482.44585</v>
      </c>
      <c r="J57" s="466">
        <v>22736884.282889999</v>
      </c>
      <c r="K57" s="466">
        <v>23334880.05844</v>
      </c>
      <c r="L57" s="466">
        <v>21281735.82367</v>
      </c>
      <c r="M57" s="438"/>
      <c r="N57" s="438"/>
      <c r="O57" s="438"/>
      <c r="P57" s="438"/>
      <c r="Q57" s="438"/>
      <c r="R57" s="438"/>
      <c r="S57" s="438"/>
      <c r="T57" s="438"/>
      <c r="U57" s="438"/>
      <c r="V57" s="438"/>
      <c r="W57" s="438"/>
    </row>
    <row r="58" spans="1:23">
      <c r="A58" s="431" t="s">
        <v>856</v>
      </c>
      <c r="B58" s="467">
        <v>74978.445139999996</v>
      </c>
      <c r="C58" s="467">
        <v>93162.987099999998</v>
      </c>
      <c r="D58" s="467">
        <v>125133.99462</v>
      </c>
      <c r="E58" s="467">
        <v>199725.23152999999</v>
      </c>
      <c r="F58" s="467">
        <v>260637.94158000001</v>
      </c>
      <c r="G58" s="467">
        <v>320209.94935000001</v>
      </c>
      <c r="H58" s="467">
        <v>389852.52152999997</v>
      </c>
      <c r="I58" s="467">
        <v>448087.22196</v>
      </c>
      <c r="J58" s="467">
        <v>290971.37449000002</v>
      </c>
      <c r="K58" s="467">
        <v>508981.29826999997</v>
      </c>
      <c r="L58" s="467">
        <v>320631.34181999997</v>
      </c>
      <c r="M58" s="438"/>
      <c r="N58" s="438"/>
      <c r="O58" s="438"/>
      <c r="P58" s="438"/>
      <c r="Q58" s="438"/>
      <c r="R58" s="438"/>
      <c r="S58" s="438"/>
      <c r="T58" s="438"/>
      <c r="U58" s="438"/>
      <c r="V58" s="438"/>
      <c r="W58" s="438"/>
    </row>
    <row r="59" spans="1:23" ht="15" customHeight="1">
      <c r="A59" s="421" t="s">
        <v>855</v>
      </c>
      <c r="B59" s="466">
        <v>-35082.135560000002</v>
      </c>
      <c r="C59" s="466">
        <v>-46083.885670000003</v>
      </c>
      <c r="D59" s="466">
        <v>-57975.694499999998</v>
      </c>
      <c r="E59" s="466">
        <v>-105631.24209</v>
      </c>
      <c r="F59" s="466">
        <v>-136425.96909999999</v>
      </c>
      <c r="G59" s="466">
        <v>-208754.58140999998</v>
      </c>
      <c r="H59" s="466">
        <v>-249141.60037999999</v>
      </c>
      <c r="I59" s="466">
        <v>-257857.03688</v>
      </c>
      <c r="J59" s="466">
        <v>-164302.33403</v>
      </c>
      <c r="K59" s="466">
        <v>-294237.14799000003</v>
      </c>
      <c r="L59" s="466">
        <v>-182986.08874000001</v>
      </c>
      <c r="M59" s="438"/>
      <c r="N59" s="438"/>
      <c r="O59" s="438"/>
      <c r="P59" s="438"/>
      <c r="Q59" s="438"/>
      <c r="R59" s="438"/>
      <c r="S59" s="438"/>
      <c r="T59" s="438"/>
      <c r="U59" s="438"/>
      <c r="V59" s="438"/>
      <c r="W59" s="438"/>
    </row>
    <row r="60" spans="1:23" ht="15" customHeight="1">
      <c r="A60" s="427" t="s">
        <v>854</v>
      </c>
      <c r="B60" s="466">
        <v>39896.309580000001</v>
      </c>
      <c r="C60" s="466">
        <v>47079.101430000002</v>
      </c>
      <c r="D60" s="466">
        <v>67158.30012</v>
      </c>
      <c r="E60" s="466">
        <v>94093.989440000005</v>
      </c>
      <c r="F60" s="466">
        <v>124211.97248000001</v>
      </c>
      <c r="G60" s="466">
        <v>111455.36794</v>
      </c>
      <c r="H60" s="466">
        <v>140710.92115000001</v>
      </c>
      <c r="I60" s="466">
        <v>190230.18508000002</v>
      </c>
      <c r="J60" s="466">
        <v>126669.04045999999</v>
      </c>
      <c r="K60" s="466">
        <v>214744.15028</v>
      </c>
      <c r="L60" s="466">
        <v>137645.25308000002</v>
      </c>
      <c r="M60" s="438"/>
      <c r="N60" s="438"/>
      <c r="O60" s="438"/>
      <c r="P60" s="438"/>
      <c r="Q60" s="438"/>
      <c r="R60" s="438"/>
      <c r="S60" s="438"/>
      <c r="T60" s="438"/>
      <c r="U60" s="438"/>
      <c r="V60" s="438"/>
      <c r="W60" s="438"/>
    </row>
    <row r="61" spans="1:23" ht="15" customHeight="1">
      <c r="A61" s="426" t="s">
        <v>853</v>
      </c>
      <c r="B61" s="466">
        <v>32780.557910000003</v>
      </c>
      <c r="C61" s="466">
        <v>35282.691500000001</v>
      </c>
      <c r="D61" s="466">
        <v>46570.700469999996</v>
      </c>
      <c r="E61" s="466">
        <v>41302.617030000001</v>
      </c>
      <c r="F61" s="466">
        <v>49514.929659999994</v>
      </c>
      <c r="G61" s="466">
        <v>51902.052389999997</v>
      </c>
      <c r="H61" s="466">
        <v>59332.89759</v>
      </c>
      <c r="I61" s="466">
        <v>56157.206789999997</v>
      </c>
      <c r="J61" s="466">
        <v>47715.32213</v>
      </c>
      <c r="K61" s="466">
        <v>77753.909209999998</v>
      </c>
      <c r="L61" s="466">
        <v>43915.847809999999</v>
      </c>
      <c r="M61" s="438"/>
      <c r="N61" s="438"/>
      <c r="O61" s="438"/>
      <c r="P61" s="438"/>
      <c r="Q61" s="438"/>
      <c r="R61" s="438"/>
      <c r="S61" s="438"/>
      <c r="T61" s="438"/>
      <c r="U61" s="438"/>
      <c r="V61" s="438"/>
      <c r="W61" s="438"/>
    </row>
    <row r="62" spans="1:23" ht="15" customHeight="1">
      <c r="A62" s="421" t="s">
        <v>852</v>
      </c>
      <c r="B62" s="466">
        <v>-1665.5329400000001</v>
      </c>
      <c r="C62" s="466">
        <v>-5225.8845700000002</v>
      </c>
      <c r="D62" s="466">
        <v>-4415.4586500000005</v>
      </c>
      <c r="E62" s="466">
        <v>-8040.7725499999997</v>
      </c>
      <c r="F62" s="466">
        <v>-9719.5255099999995</v>
      </c>
      <c r="G62" s="466">
        <v>-7766.1376300000002</v>
      </c>
      <c r="H62" s="466">
        <v>-7763.8121500000007</v>
      </c>
      <c r="I62" s="466">
        <v>-7576.2473099999997</v>
      </c>
      <c r="J62" s="466">
        <v>-24277.456829999999</v>
      </c>
      <c r="K62" s="466">
        <v>-33467.254560000001</v>
      </c>
      <c r="L62" s="466">
        <v>-20663.87372</v>
      </c>
      <c r="M62" s="438"/>
      <c r="N62" s="438"/>
      <c r="O62" s="438"/>
      <c r="P62" s="438"/>
      <c r="Q62" s="438"/>
      <c r="R62" s="438"/>
      <c r="S62" s="438"/>
      <c r="T62" s="438"/>
      <c r="U62" s="438"/>
      <c r="V62" s="438"/>
      <c r="W62" s="438"/>
    </row>
    <row r="63" spans="1:23" ht="15" customHeight="1">
      <c r="A63" s="428" t="s">
        <v>851</v>
      </c>
      <c r="B63" s="466">
        <v>71011.33455</v>
      </c>
      <c r="C63" s="466">
        <v>77135.908360000001</v>
      </c>
      <c r="D63" s="466">
        <v>109313.54194</v>
      </c>
      <c r="E63" s="466">
        <v>127355.83392</v>
      </c>
      <c r="F63" s="466">
        <v>164007.37662999998</v>
      </c>
      <c r="G63" s="466">
        <v>155591.28269999998</v>
      </c>
      <c r="H63" s="466">
        <v>192280.00659</v>
      </c>
      <c r="I63" s="466">
        <v>238811.14456000002</v>
      </c>
      <c r="J63" s="466">
        <v>150106.90575999999</v>
      </c>
      <c r="K63" s="466">
        <v>259030.80493000001</v>
      </c>
      <c r="L63" s="466">
        <v>160897.22717</v>
      </c>
      <c r="M63" s="438"/>
      <c r="N63" s="438"/>
      <c r="O63" s="438"/>
      <c r="P63" s="438"/>
      <c r="Q63" s="438"/>
      <c r="R63" s="438"/>
      <c r="S63" s="438"/>
      <c r="T63" s="438"/>
      <c r="U63" s="438"/>
      <c r="V63" s="438"/>
      <c r="W63" s="438"/>
    </row>
    <row r="64" spans="1:23" ht="15" customHeight="1">
      <c r="A64" s="426" t="s">
        <v>850</v>
      </c>
      <c r="B64" s="466">
        <v>664.82204000000002</v>
      </c>
      <c r="C64" s="466">
        <v>504.65251000000001</v>
      </c>
      <c r="D64" s="466">
        <v>34086.586020000002</v>
      </c>
      <c r="E64" s="466">
        <v>36747.075039999996</v>
      </c>
      <c r="F64" s="466">
        <v>67907.819090000005</v>
      </c>
      <c r="G64" s="466">
        <v>53909.065340000001</v>
      </c>
      <c r="H64" s="466">
        <v>221805.87278000001</v>
      </c>
      <c r="I64" s="466">
        <v>250347.81600999998</v>
      </c>
      <c r="J64" s="466">
        <v>106315.63945</v>
      </c>
      <c r="K64" s="466">
        <v>164571.02825999999</v>
      </c>
      <c r="L64" s="466">
        <v>96084.579500000007</v>
      </c>
      <c r="M64" s="438"/>
      <c r="N64" s="438"/>
      <c r="O64" s="438"/>
      <c r="P64" s="438"/>
      <c r="Q64" s="438"/>
      <c r="R64" s="438"/>
      <c r="S64" s="438"/>
      <c r="T64" s="438"/>
      <c r="U64" s="438"/>
      <c r="V64" s="438"/>
      <c r="W64" s="438"/>
    </row>
    <row r="65" spans="1:23" ht="15" customHeight="1">
      <c r="A65" s="426" t="s">
        <v>849</v>
      </c>
      <c r="B65" s="466">
        <v>-1002.75206</v>
      </c>
      <c r="C65" s="466">
        <v>-3838.2973400000001</v>
      </c>
      <c r="D65" s="466">
        <v>-42656.227299999999</v>
      </c>
      <c r="E65" s="466">
        <v>-39766.550909999998</v>
      </c>
      <c r="F65" s="466">
        <v>-82838.503970000005</v>
      </c>
      <c r="G65" s="466">
        <v>-62471.606749999999</v>
      </c>
      <c r="H65" s="466">
        <v>-257770.76519000001</v>
      </c>
      <c r="I65" s="466">
        <v>-307436.93458999996</v>
      </c>
      <c r="J65" s="466">
        <v>-136966.60797000001</v>
      </c>
      <c r="K65" s="466">
        <v>-223811.43471</v>
      </c>
      <c r="L65" s="466">
        <v>-131291.42111</v>
      </c>
      <c r="M65" s="438"/>
      <c r="N65" s="438"/>
      <c r="O65" s="438"/>
      <c r="P65" s="438"/>
      <c r="Q65" s="438"/>
      <c r="R65" s="438"/>
      <c r="S65" s="438"/>
      <c r="T65" s="438"/>
      <c r="U65" s="438"/>
      <c r="V65" s="438"/>
      <c r="W65" s="438"/>
    </row>
    <row r="66" spans="1:23" ht="15" customHeight="1">
      <c r="A66" s="427" t="s">
        <v>848</v>
      </c>
      <c r="B66" s="466">
        <v>70673.40453</v>
      </c>
      <c r="C66" s="466">
        <v>73802.263529999997</v>
      </c>
      <c r="D66" s="466">
        <v>100743.90066</v>
      </c>
      <c r="E66" s="466">
        <v>124336.35805</v>
      </c>
      <c r="F66" s="466">
        <v>149076.69175</v>
      </c>
      <c r="G66" s="466">
        <v>147028.74129000001</v>
      </c>
      <c r="H66" s="466">
        <v>156315.11418</v>
      </c>
      <c r="I66" s="466">
        <v>181722.02597999998</v>
      </c>
      <c r="J66" s="466">
        <v>119455.93724</v>
      </c>
      <c r="K66" s="466">
        <v>199790.39848</v>
      </c>
      <c r="L66" s="466">
        <v>125690.38556</v>
      </c>
      <c r="M66" s="438"/>
      <c r="N66" s="438"/>
      <c r="O66" s="438"/>
      <c r="P66" s="438"/>
      <c r="Q66" s="438"/>
      <c r="R66" s="438"/>
      <c r="S66" s="438"/>
      <c r="T66" s="438"/>
      <c r="U66" s="438"/>
      <c r="V66" s="438"/>
      <c r="W66" s="438"/>
    </row>
    <row r="67" spans="1:23" ht="15" customHeight="1">
      <c r="A67" s="421" t="s">
        <v>847</v>
      </c>
      <c r="B67" s="466">
        <v>-40492.590609999999</v>
      </c>
      <c r="C67" s="466">
        <v>-50911.4755</v>
      </c>
      <c r="D67" s="466">
        <v>-73897.461249999993</v>
      </c>
      <c r="E67" s="466">
        <v>-102052.55589</v>
      </c>
      <c r="F67" s="466">
        <v>-117063.38782999999</v>
      </c>
      <c r="G67" s="466">
        <v>-132304.23933000001</v>
      </c>
      <c r="H67" s="466">
        <v>-138551.88053999998</v>
      </c>
      <c r="I67" s="466">
        <v>-164115.31397999998</v>
      </c>
      <c r="J67" s="466">
        <v>-110862.42504999999</v>
      </c>
      <c r="K67" s="466">
        <v>-184849.90913999997</v>
      </c>
      <c r="L67" s="466">
        <v>-117524.07493</v>
      </c>
      <c r="M67" s="438"/>
      <c r="N67" s="438"/>
      <c r="O67" s="438"/>
      <c r="P67" s="438"/>
      <c r="Q67" s="438"/>
      <c r="R67" s="438"/>
      <c r="S67" s="438"/>
      <c r="T67" s="438"/>
      <c r="U67" s="438"/>
      <c r="V67" s="438"/>
      <c r="W67" s="438"/>
    </row>
    <row r="68" spans="1:23" ht="15" customHeight="1">
      <c r="A68" s="428" t="s">
        <v>846</v>
      </c>
      <c r="B68" s="466">
        <v>30180.813920000001</v>
      </c>
      <c r="C68" s="466">
        <v>22890.78803</v>
      </c>
      <c r="D68" s="466">
        <v>26846.439409999999</v>
      </c>
      <c r="E68" s="466">
        <v>22283.802159999999</v>
      </c>
      <c r="F68" s="466">
        <v>32013.303920000002</v>
      </c>
      <c r="G68" s="466">
        <v>14724.501960000001</v>
      </c>
      <c r="H68" s="466">
        <v>17763.233640000002</v>
      </c>
      <c r="I68" s="466">
        <v>17606.712</v>
      </c>
      <c r="J68" s="466">
        <v>8593.5121899999995</v>
      </c>
      <c r="K68" s="466">
        <v>14940.48934</v>
      </c>
      <c r="L68" s="466">
        <v>8166.3106299999999</v>
      </c>
      <c r="M68" s="438"/>
      <c r="N68" s="438"/>
      <c r="O68" s="438"/>
      <c r="P68" s="438"/>
      <c r="Q68" s="438"/>
      <c r="R68" s="438"/>
      <c r="S68" s="438"/>
      <c r="T68" s="438"/>
      <c r="U68" s="438"/>
      <c r="V68" s="438"/>
      <c r="W68" s="438"/>
    </row>
    <row r="69" spans="1:23" ht="15" customHeight="1">
      <c r="A69" s="428" t="s">
        <v>845</v>
      </c>
      <c r="B69" s="466">
        <v>111.30597</v>
      </c>
      <c r="C69" s="466">
        <v>284.96609000000001</v>
      </c>
      <c r="D69" s="466">
        <v>2.4739999999999998E-2</v>
      </c>
      <c r="E69" s="466">
        <v>2.4719999999999999E-2</v>
      </c>
      <c r="F69" s="466">
        <v>1.8539999999999997E-2</v>
      </c>
      <c r="G69" s="466">
        <v>1.2199999999999999E-2</v>
      </c>
      <c r="H69" s="466">
        <v>6.4099999999999999E-3</v>
      </c>
      <c r="I69" s="466">
        <v>1.5900000000000001E-2</v>
      </c>
      <c r="J69" s="466">
        <v>1.831E-2</v>
      </c>
      <c r="K69" s="466">
        <v>0.03</v>
      </c>
      <c r="L69" s="466">
        <v>45.144410000000001</v>
      </c>
      <c r="M69" s="438"/>
      <c r="N69" s="438"/>
      <c r="O69" s="438"/>
      <c r="P69" s="438"/>
      <c r="Q69" s="438"/>
      <c r="R69" s="438"/>
      <c r="S69" s="438"/>
      <c r="T69" s="438"/>
      <c r="U69" s="438"/>
      <c r="V69" s="438"/>
      <c r="W69" s="438"/>
    </row>
    <row r="70" spans="1:23" ht="15" customHeight="1">
      <c r="A70" s="430" t="s">
        <v>844</v>
      </c>
      <c r="B70" s="466">
        <v>0</v>
      </c>
      <c r="C70" s="466">
        <v>0</v>
      </c>
      <c r="D70" s="466">
        <v>0</v>
      </c>
      <c r="E70" s="466">
        <v>7.5000000000000002E-4</v>
      </c>
      <c r="F70" s="466">
        <v>1E-3</v>
      </c>
      <c r="G70" s="466">
        <v>1.1999999999999999E-4</v>
      </c>
      <c r="H70" s="466">
        <v>2.0000000000000001E-4</v>
      </c>
      <c r="I70" s="466">
        <v>0</v>
      </c>
      <c r="J70" s="466">
        <v>0</v>
      </c>
      <c r="K70" s="466">
        <v>0</v>
      </c>
      <c r="L70" s="466">
        <v>0</v>
      </c>
      <c r="M70" s="438"/>
      <c r="N70" s="438"/>
      <c r="O70" s="438"/>
      <c r="P70" s="438"/>
      <c r="Q70" s="438"/>
      <c r="R70" s="438"/>
      <c r="S70" s="438"/>
      <c r="T70" s="438"/>
      <c r="U70" s="438"/>
      <c r="V70" s="438"/>
      <c r="W70" s="438"/>
    </row>
    <row r="71" spans="1:23" ht="15" customHeight="1">
      <c r="A71" s="430" t="s">
        <v>843</v>
      </c>
      <c r="B71" s="466">
        <v>111.30597</v>
      </c>
      <c r="C71" s="466">
        <v>284.96609000000001</v>
      </c>
      <c r="D71" s="466">
        <v>2.4739999999999998E-2</v>
      </c>
      <c r="E71" s="466">
        <v>2.3969999999999998E-2</v>
      </c>
      <c r="F71" s="466">
        <v>1.754E-2</v>
      </c>
      <c r="G71" s="466">
        <v>1.208E-2</v>
      </c>
      <c r="H71" s="466">
        <v>6.2100000000000002E-3</v>
      </c>
      <c r="I71" s="466">
        <v>1.5900000000000001E-2</v>
      </c>
      <c r="J71" s="466">
        <v>1.831E-2</v>
      </c>
      <c r="K71" s="466">
        <v>0.03</v>
      </c>
      <c r="L71" s="466">
        <v>45.144410000000001</v>
      </c>
      <c r="M71" s="438"/>
      <c r="N71" s="438"/>
      <c r="O71" s="438"/>
      <c r="P71" s="438"/>
      <c r="Q71" s="438"/>
      <c r="R71" s="438"/>
      <c r="S71" s="438"/>
      <c r="T71" s="438"/>
      <c r="U71" s="438"/>
      <c r="V71" s="438"/>
      <c r="W71" s="438"/>
    </row>
    <row r="72" spans="1:23" ht="15" customHeight="1">
      <c r="A72" s="427" t="s">
        <v>842</v>
      </c>
      <c r="B72" s="466">
        <v>0</v>
      </c>
      <c r="C72" s="466">
        <v>0</v>
      </c>
      <c r="D72" s="466">
        <v>0</v>
      </c>
      <c r="E72" s="466">
        <v>0</v>
      </c>
      <c r="F72" s="466">
        <v>0</v>
      </c>
      <c r="G72" s="466">
        <v>0</v>
      </c>
      <c r="H72" s="466">
        <v>0</v>
      </c>
      <c r="I72" s="466">
        <v>0</v>
      </c>
      <c r="J72" s="466">
        <v>0</v>
      </c>
      <c r="K72" s="466">
        <v>0</v>
      </c>
      <c r="L72" s="466">
        <v>0</v>
      </c>
      <c r="M72" s="438"/>
      <c r="N72" s="438"/>
      <c r="O72" s="438"/>
      <c r="P72" s="438"/>
      <c r="Q72" s="438"/>
      <c r="R72" s="438"/>
      <c r="S72" s="438"/>
      <c r="T72" s="438"/>
      <c r="U72" s="438"/>
      <c r="V72" s="438"/>
      <c r="W72" s="438"/>
    </row>
    <row r="73" spans="1:23" ht="15" customHeight="1">
      <c r="A73" s="427" t="s">
        <v>841</v>
      </c>
      <c r="B73" s="466">
        <v>0</v>
      </c>
      <c r="C73" s="466">
        <v>0</v>
      </c>
      <c r="D73" s="466">
        <v>0</v>
      </c>
      <c r="E73" s="466">
        <v>0</v>
      </c>
      <c r="F73" s="466">
        <v>0</v>
      </c>
      <c r="G73" s="466">
        <v>0</v>
      </c>
      <c r="H73" s="466">
        <v>0</v>
      </c>
      <c r="I73" s="466">
        <v>0</v>
      </c>
      <c r="J73" s="466">
        <v>0</v>
      </c>
      <c r="K73" s="466">
        <v>0</v>
      </c>
      <c r="L73" s="466">
        <v>0</v>
      </c>
      <c r="M73" s="438"/>
      <c r="N73" s="438"/>
      <c r="O73" s="438"/>
      <c r="P73" s="438"/>
      <c r="Q73" s="438"/>
      <c r="R73" s="438"/>
      <c r="S73" s="438"/>
      <c r="T73" s="438"/>
      <c r="U73" s="438"/>
      <c r="V73" s="438"/>
      <c r="W73" s="438"/>
    </row>
    <row r="74" spans="1:23" ht="15" customHeight="1">
      <c r="A74" s="421" t="s">
        <v>840</v>
      </c>
      <c r="B74" s="466">
        <v>0</v>
      </c>
      <c r="C74" s="466">
        <v>0</v>
      </c>
      <c r="D74" s="466">
        <v>0</v>
      </c>
      <c r="E74" s="466">
        <v>0</v>
      </c>
      <c r="F74" s="466">
        <v>0</v>
      </c>
      <c r="G74" s="466">
        <v>0</v>
      </c>
      <c r="H74" s="466">
        <v>0</v>
      </c>
      <c r="I74" s="466">
        <v>0</v>
      </c>
      <c r="J74" s="466">
        <v>0</v>
      </c>
      <c r="K74" s="466">
        <v>0</v>
      </c>
      <c r="L74" s="466">
        <v>0</v>
      </c>
      <c r="M74" s="438"/>
      <c r="N74" s="438"/>
      <c r="O74" s="438"/>
      <c r="P74" s="438"/>
      <c r="Q74" s="438"/>
      <c r="R74" s="438"/>
      <c r="S74" s="438"/>
      <c r="T74" s="438"/>
      <c r="U74" s="438"/>
      <c r="V74" s="438"/>
      <c r="W74" s="438"/>
    </row>
    <row r="75" spans="1:23" ht="15" customHeight="1">
      <c r="A75" s="427" t="s">
        <v>839</v>
      </c>
      <c r="B75" s="466">
        <v>30292.119890000002</v>
      </c>
      <c r="C75" s="466">
        <v>23175.754120000001</v>
      </c>
      <c r="D75" s="466">
        <v>26846.46415</v>
      </c>
      <c r="E75" s="466">
        <v>22283.826880000001</v>
      </c>
      <c r="F75" s="466">
        <v>32013.322459999999</v>
      </c>
      <c r="G75" s="466">
        <v>14724.514160000001</v>
      </c>
      <c r="H75" s="466">
        <v>17763.24005</v>
      </c>
      <c r="I75" s="466">
        <v>17606.727899999998</v>
      </c>
      <c r="J75" s="466">
        <v>8593.5305000000008</v>
      </c>
      <c r="K75" s="466">
        <v>14940.519340000001</v>
      </c>
      <c r="L75" s="466">
        <v>8211.4550400000007</v>
      </c>
      <c r="M75" s="438"/>
      <c r="N75" s="438"/>
      <c r="O75" s="438"/>
      <c r="P75" s="438"/>
      <c r="Q75" s="438"/>
      <c r="R75" s="438"/>
      <c r="S75" s="438"/>
      <c r="T75" s="438"/>
      <c r="U75" s="438"/>
      <c r="V75" s="438"/>
      <c r="W75" s="438"/>
    </row>
    <row r="76" spans="1:23" ht="15" customHeight="1">
      <c r="A76" s="429" t="s">
        <v>838</v>
      </c>
      <c r="B76" s="466">
        <v>289.46652</v>
      </c>
      <c r="C76" s="466">
        <v>327.86859999999996</v>
      </c>
      <c r="D76" s="466">
        <v>681.94938999999999</v>
      </c>
      <c r="E76" s="466">
        <v>826.76631999999995</v>
      </c>
      <c r="F76" s="466">
        <v>623.02379000000008</v>
      </c>
      <c r="G76" s="466">
        <v>396.34631999999999</v>
      </c>
      <c r="H76" s="466">
        <v>1741.98504</v>
      </c>
      <c r="I76" s="466">
        <v>2990.4499100000003</v>
      </c>
      <c r="J76" s="466">
        <v>1255.74324</v>
      </c>
      <c r="K76" s="466">
        <v>2472.0664999999999</v>
      </c>
      <c r="L76" s="466">
        <v>196.11888000000002</v>
      </c>
      <c r="M76" s="438"/>
      <c r="N76" s="438"/>
      <c r="O76" s="438"/>
      <c r="P76" s="438"/>
      <c r="Q76" s="438"/>
      <c r="R76" s="438"/>
      <c r="S76" s="438"/>
      <c r="T76" s="438"/>
      <c r="U76" s="438"/>
      <c r="V76" s="438"/>
      <c r="W76" s="438"/>
    </row>
    <row r="77" spans="1:23" ht="15" customHeight="1">
      <c r="A77" s="428" t="s">
        <v>837</v>
      </c>
      <c r="B77" s="466">
        <v>30581.58641</v>
      </c>
      <c r="C77" s="466">
        <v>23503.622719999999</v>
      </c>
      <c r="D77" s="466">
        <v>27528.413539999998</v>
      </c>
      <c r="E77" s="466">
        <v>23110.593199999999</v>
      </c>
      <c r="F77" s="466">
        <v>32636.346249999999</v>
      </c>
      <c r="G77" s="466">
        <v>15120.860480000001</v>
      </c>
      <c r="H77" s="466">
        <v>19505.22509</v>
      </c>
      <c r="I77" s="466">
        <v>20597.177809999997</v>
      </c>
      <c r="J77" s="466">
        <v>9849.2737400000005</v>
      </c>
      <c r="K77" s="466">
        <v>17412.58584</v>
      </c>
      <c r="L77" s="466">
        <v>8407.5739200000007</v>
      </c>
      <c r="M77" s="438"/>
      <c r="N77" s="438"/>
      <c r="O77" s="438"/>
      <c r="P77" s="438"/>
      <c r="Q77" s="438"/>
      <c r="R77" s="438"/>
      <c r="S77" s="438"/>
      <c r="T77" s="438"/>
      <c r="U77" s="438"/>
      <c r="V77" s="438"/>
      <c r="W77" s="438"/>
    </row>
    <row r="78" spans="1:23" ht="15" customHeight="1">
      <c r="A78" s="426" t="s">
        <v>836</v>
      </c>
      <c r="B78" s="466">
        <v>172.45919000000001</v>
      </c>
      <c r="C78" s="466">
        <v>679.82193000000007</v>
      </c>
      <c r="D78" s="466">
        <v>2040.9060400000001</v>
      </c>
      <c r="E78" s="466">
        <v>-157.55798000000001</v>
      </c>
      <c r="F78" s="466">
        <v>-840.23032999999998</v>
      </c>
      <c r="G78" s="466">
        <v>909.67858999999999</v>
      </c>
      <c r="H78" s="466">
        <v>1054.96847</v>
      </c>
      <c r="I78" s="466">
        <v>2388.6705999999999</v>
      </c>
      <c r="J78" s="466">
        <v>4131.7018399999997</v>
      </c>
      <c r="K78" s="466">
        <v>4390.4024800000007</v>
      </c>
      <c r="L78" s="466">
        <v>2007.9022399999999</v>
      </c>
      <c r="M78" s="438"/>
      <c r="N78" s="438"/>
      <c r="O78" s="438"/>
      <c r="P78" s="438"/>
      <c r="Q78" s="438"/>
      <c r="R78" s="438"/>
      <c r="S78" s="438"/>
      <c r="T78" s="438"/>
      <c r="U78" s="438"/>
      <c r="V78" s="438"/>
      <c r="W78" s="438"/>
    </row>
    <row r="79" spans="1:23" ht="15" customHeight="1">
      <c r="A79" s="427" t="s">
        <v>835</v>
      </c>
      <c r="B79" s="466">
        <v>30754.045600000001</v>
      </c>
      <c r="C79" s="466">
        <v>24183.444649999998</v>
      </c>
      <c r="D79" s="466">
        <v>29569.319579999999</v>
      </c>
      <c r="E79" s="466">
        <v>22953.035219999998</v>
      </c>
      <c r="F79" s="466">
        <v>31796.11592</v>
      </c>
      <c r="G79" s="466">
        <v>16030.539070000001</v>
      </c>
      <c r="H79" s="466">
        <v>20560.19356</v>
      </c>
      <c r="I79" s="466">
        <v>22985.848409999999</v>
      </c>
      <c r="J79" s="466">
        <v>13980.97558</v>
      </c>
      <c r="K79" s="466">
        <v>21802.98832</v>
      </c>
      <c r="L79" s="466">
        <v>10415.47616</v>
      </c>
      <c r="M79" s="438"/>
      <c r="N79" s="438"/>
      <c r="O79" s="438"/>
      <c r="P79" s="438"/>
      <c r="Q79" s="438"/>
      <c r="R79" s="438"/>
      <c r="S79" s="438"/>
      <c r="T79" s="438"/>
      <c r="U79" s="438"/>
      <c r="V79" s="438"/>
      <c r="W79" s="438"/>
    </row>
    <row r="80" spans="1:23" ht="15" customHeight="1">
      <c r="A80" s="426" t="s">
        <v>834</v>
      </c>
      <c r="B80" s="466">
        <v>0</v>
      </c>
      <c r="C80" s="466">
        <v>0</v>
      </c>
      <c r="D80" s="466">
        <v>0</v>
      </c>
      <c r="E80" s="466">
        <v>0</v>
      </c>
      <c r="F80" s="466">
        <v>0</v>
      </c>
      <c r="G80" s="466">
        <v>0</v>
      </c>
      <c r="H80" s="466">
        <v>0</v>
      </c>
      <c r="I80" s="466">
        <v>0</v>
      </c>
      <c r="J80" s="466">
        <v>0</v>
      </c>
      <c r="K80" s="466">
        <v>0</v>
      </c>
      <c r="L80" s="466">
        <v>0</v>
      </c>
      <c r="M80" s="438"/>
      <c r="N80" s="438"/>
      <c r="O80" s="438"/>
      <c r="P80" s="438"/>
      <c r="Q80" s="438"/>
      <c r="R80" s="438"/>
      <c r="S80" s="438"/>
      <c r="T80" s="438"/>
      <c r="U80" s="438"/>
      <c r="V80" s="438"/>
      <c r="W80" s="438"/>
    </row>
    <row r="81" spans="1:23" ht="15" customHeight="1">
      <c r="A81" s="427" t="s">
        <v>833</v>
      </c>
      <c r="B81" s="466">
        <v>30754.045600000001</v>
      </c>
      <c r="C81" s="466">
        <v>24183.444649999998</v>
      </c>
      <c r="D81" s="466">
        <v>29569.319579999999</v>
      </c>
      <c r="E81" s="466">
        <v>22953.035219999998</v>
      </c>
      <c r="F81" s="466">
        <v>31796.11592</v>
      </c>
      <c r="G81" s="466">
        <v>16030.539070000001</v>
      </c>
      <c r="H81" s="466">
        <v>20560.19356</v>
      </c>
      <c r="I81" s="466">
        <v>22985.848409999999</v>
      </c>
      <c r="J81" s="466">
        <v>13980.97558</v>
      </c>
      <c r="K81" s="466">
        <v>21802.98832</v>
      </c>
      <c r="L81" s="466">
        <v>10415.47616</v>
      </c>
      <c r="M81" s="438"/>
      <c r="N81" s="438"/>
      <c r="O81" s="438"/>
      <c r="P81" s="438"/>
      <c r="Q81" s="438"/>
      <c r="R81" s="438"/>
      <c r="S81" s="438"/>
      <c r="T81" s="438"/>
      <c r="U81" s="438"/>
      <c r="V81" s="438"/>
      <c r="W81" s="438"/>
    </row>
    <row r="82" spans="1:23" ht="15" customHeight="1" thickBot="1">
      <c r="A82" s="426" t="s">
        <v>832</v>
      </c>
      <c r="B82" s="466">
        <v>0</v>
      </c>
      <c r="C82" s="466">
        <v>0</v>
      </c>
      <c r="D82" s="466">
        <v>0</v>
      </c>
      <c r="E82" s="466">
        <v>-1106.23</v>
      </c>
      <c r="F82" s="466">
        <v>-3848.71</v>
      </c>
      <c r="G82" s="466">
        <v>-2899.94</v>
      </c>
      <c r="H82" s="466">
        <v>-2859.64527</v>
      </c>
      <c r="I82" s="466">
        <v>-3098.76</v>
      </c>
      <c r="J82" s="466">
        <v>0</v>
      </c>
      <c r="K82" s="466">
        <v>-1537.7638999999999</v>
      </c>
      <c r="L82" s="466">
        <v>0</v>
      </c>
      <c r="M82" s="438"/>
      <c r="N82" s="438"/>
      <c r="O82" s="438"/>
      <c r="P82" s="438"/>
      <c r="Q82" s="438"/>
      <c r="R82" s="438"/>
      <c r="S82" s="438"/>
      <c r="T82" s="438"/>
      <c r="U82" s="438"/>
      <c r="V82" s="438"/>
      <c r="W82" s="438"/>
    </row>
    <row r="83" spans="1:23" ht="19.5" thickTop="1" thickBot="1">
      <c r="A83" s="425" t="s">
        <v>831</v>
      </c>
      <c r="B83" s="465">
        <v>30754.045600000001</v>
      </c>
      <c r="C83" s="465">
        <v>24183.444649999998</v>
      </c>
      <c r="D83" s="465">
        <v>29569.319579999999</v>
      </c>
      <c r="E83" s="465">
        <v>21846.805219999998</v>
      </c>
      <c r="F83" s="465">
        <v>27947.405920000001</v>
      </c>
      <c r="G83" s="465">
        <v>13130.59907</v>
      </c>
      <c r="H83" s="465">
        <v>17700.548289999999</v>
      </c>
      <c r="I83" s="465">
        <v>19887.08841</v>
      </c>
      <c r="J83" s="465">
        <v>13980.97558</v>
      </c>
      <c r="K83" s="465">
        <v>20265.224420000002</v>
      </c>
      <c r="L83" s="465">
        <v>10415.47616</v>
      </c>
      <c r="M83" s="438"/>
      <c r="N83" s="438"/>
      <c r="O83" s="438"/>
      <c r="P83" s="438"/>
      <c r="Q83" s="438"/>
      <c r="R83" s="438"/>
      <c r="S83" s="438"/>
      <c r="T83" s="438"/>
      <c r="U83" s="438"/>
      <c r="V83" s="438"/>
      <c r="W83" s="438"/>
    </row>
    <row r="84" spans="1:23" ht="19.5" thickTop="1" thickBot="1">
      <c r="A84" s="423"/>
      <c r="B84" s="464"/>
      <c r="C84" s="464"/>
      <c r="D84" s="464"/>
      <c r="E84" s="464"/>
      <c r="F84" s="464"/>
      <c r="G84" s="464"/>
      <c r="H84" s="464"/>
      <c r="I84" s="464"/>
      <c r="J84" s="464"/>
      <c r="K84" s="464"/>
      <c r="L84" s="464"/>
      <c r="M84" s="438"/>
      <c r="N84" s="438"/>
      <c r="O84" s="438"/>
      <c r="P84" s="438"/>
      <c r="Q84" s="438"/>
      <c r="R84" s="438"/>
      <c r="S84" s="438"/>
      <c r="T84" s="438"/>
      <c r="U84" s="438"/>
      <c r="V84" s="438"/>
      <c r="W84" s="438"/>
    </row>
    <row r="85" spans="1:23" ht="18.75" thickTop="1">
      <c r="A85" s="422"/>
      <c r="B85" s="420"/>
      <c r="C85" s="420"/>
      <c r="D85" s="420"/>
      <c r="E85" s="420"/>
      <c r="F85" s="420"/>
      <c r="G85" s="420"/>
      <c r="H85" s="420"/>
      <c r="I85" s="420"/>
      <c r="J85" s="420"/>
      <c r="K85" s="420"/>
      <c r="L85" s="420"/>
      <c r="M85" s="438"/>
      <c r="N85" s="438"/>
      <c r="O85" s="438"/>
      <c r="P85" s="438"/>
      <c r="Q85" s="438"/>
      <c r="R85" s="438"/>
      <c r="S85" s="438"/>
      <c r="T85" s="438"/>
      <c r="U85" s="438"/>
      <c r="V85" s="438"/>
      <c r="W85" s="438"/>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9"/>
  <sheetViews>
    <sheetView topLeftCell="C1" zoomScale="85" zoomScaleNormal="85" workbookViewId="0">
      <selection activeCell="D8" sqref="D8"/>
    </sheetView>
  </sheetViews>
  <sheetFormatPr baseColWidth="10" defaultColWidth="9.140625" defaultRowHeight="12.75"/>
  <cols>
    <col min="1" max="1" width="3" style="187" hidden="1" customWidth="1"/>
    <col min="2" max="2" width="6" style="187" hidden="1" customWidth="1"/>
    <col min="3" max="3" width="81.5703125" style="187" customWidth="1"/>
    <col min="4" max="9" width="8.28515625" style="187" bestFit="1" customWidth="1"/>
    <col min="10" max="10" width="8.28515625" style="187" customWidth="1"/>
    <col min="11" max="11" width="8.28515625" style="187" bestFit="1" customWidth="1"/>
    <col min="12" max="13" width="8.28515625" style="187" customWidth="1"/>
    <col min="14" max="14" width="8.28515625" style="187" bestFit="1" customWidth="1"/>
    <col min="15" max="16384" width="9.140625" style="187"/>
  </cols>
  <sheetData>
    <row r="1" spans="1:20" s="210" customFormat="1" ht="18">
      <c r="A1" s="1050"/>
      <c r="B1" s="1050"/>
      <c r="C1" s="1078"/>
      <c r="D1" s="1078"/>
      <c r="E1" s="1078"/>
      <c r="F1" s="1078"/>
      <c r="G1" s="1078"/>
      <c r="H1" s="1078"/>
      <c r="I1" s="1078"/>
      <c r="J1" s="1078"/>
      <c r="K1" s="1078"/>
      <c r="L1" s="1078"/>
      <c r="M1" s="1078"/>
      <c r="N1" s="1078"/>
    </row>
    <row r="2" spans="1:20" s="210" customFormat="1" ht="18">
      <c r="A2" s="1080" t="s">
        <v>404</v>
      </c>
      <c r="B2" s="1080"/>
      <c r="C2" s="1080"/>
      <c r="D2" s="1080"/>
      <c r="E2" s="1080"/>
      <c r="F2" s="1080"/>
      <c r="G2" s="1080"/>
      <c r="H2" s="1080"/>
      <c r="I2" s="1080"/>
      <c r="J2" s="1080"/>
      <c r="K2" s="1080"/>
      <c r="L2" s="1080"/>
      <c r="M2" s="1080"/>
      <c r="N2" s="1080"/>
    </row>
    <row r="3" spans="1:20" s="210" customFormat="1" ht="18">
      <c r="A3" s="1050"/>
      <c r="B3" s="1050"/>
      <c r="C3" s="1080" t="s">
        <v>989</v>
      </c>
      <c r="D3" s="1080"/>
      <c r="E3" s="1080"/>
      <c r="F3" s="1080"/>
      <c r="G3" s="1080"/>
      <c r="H3" s="1080"/>
      <c r="I3" s="1080"/>
      <c r="J3" s="1080"/>
      <c r="K3" s="1080"/>
      <c r="L3" s="1080"/>
      <c r="M3" s="1080"/>
      <c r="N3" s="1080"/>
    </row>
    <row r="4" spans="1:20" s="210" customFormat="1" ht="18">
      <c r="A4" s="1079"/>
      <c r="B4" s="1080"/>
      <c r="C4" s="1080"/>
      <c r="D4" s="1080"/>
      <c r="E4" s="1080"/>
      <c r="F4" s="1080"/>
      <c r="G4" s="1080"/>
      <c r="H4" s="1080"/>
      <c r="I4" s="1080"/>
      <c r="J4" s="1080"/>
      <c r="K4" s="1080"/>
      <c r="L4" s="1080"/>
      <c r="M4" s="1080"/>
      <c r="N4" s="1080"/>
    </row>
    <row r="5" spans="1:20" s="207" customFormat="1" ht="13.5" thickBot="1">
      <c r="A5" s="209"/>
      <c r="B5" s="208"/>
      <c r="C5" s="208"/>
      <c r="D5" s="208"/>
      <c r="E5" s="208"/>
      <c r="F5" s="208"/>
      <c r="G5" s="208"/>
      <c r="H5" s="208"/>
      <c r="I5" s="208"/>
      <c r="J5" s="208"/>
      <c r="K5" s="208"/>
      <c r="L5" s="208"/>
      <c r="M5" s="208"/>
      <c r="N5" s="208"/>
      <c r="P5" s="210"/>
      <c r="Q5" s="210"/>
      <c r="R5" s="210"/>
      <c r="S5" s="210"/>
      <c r="T5" s="210"/>
    </row>
    <row r="6" spans="1:20" s="194" customFormat="1" ht="14.25" thickTop="1" thickBot="1">
      <c r="A6" s="162"/>
      <c r="B6" s="162"/>
      <c r="C6" s="206"/>
      <c r="D6" s="882" t="s">
        <v>904</v>
      </c>
      <c r="E6" s="882" t="s">
        <v>903</v>
      </c>
      <c r="F6" s="882" t="s">
        <v>902</v>
      </c>
      <c r="G6" s="882" t="s">
        <v>901</v>
      </c>
      <c r="H6" s="882" t="s">
        <v>900</v>
      </c>
      <c r="I6" s="882" t="s">
        <v>899</v>
      </c>
      <c r="J6" s="882" t="s">
        <v>898</v>
      </c>
      <c r="K6" s="882" t="s">
        <v>897</v>
      </c>
      <c r="L6" s="882" t="s">
        <v>896</v>
      </c>
      <c r="M6" s="881" t="s">
        <v>895</v>
      </c>
      <c r="N6" s="881" t="s">
        <v>894</v>
      </c>
      <c r="P6" s="210"/>
      <c r="Q6" s="210"/>
      <c r="R6" s="210"/>
      <c r="S6" s="210"/>
      <c r="T6" s="210"/>
    </row>
    <row r="7" spans="1:20" ht="14.25" thickTop="1" thickBot="1">
      <c r="A7" s="162"/>
      <c r="B7" s="162"/>
      <c r="C7" s="163"/>
      <c r="D7" s="880"/>
      <c r="E7" s="880"/>
      <c r="F7" s="880"/>
      <c r="G7" s="880"/>
      <c r="H7" s="880"/>
      <c r="I7" s="880"/>
      <c r="J7" s="880"/>
      <c r="K7" s="880"/>
      <c r="L7" s="880"/>
      <c r="M7" s="880"/>
      <c r="N7" s="880"/>
      <c r="P7" s="210"/>
      <c r="Q7" s="210"/>
      <c r="R7" s="210"/>
      <c r="S7" s="210"/>
      <c r="T7" s="210"/>
    </row>
    <row r="8" spans="1:20" s="195" customFormat="1" ht="16.5" thickTop="1" thickBot="1">
      <c r="A8" s="162"/>
      <c r="B8" s="449"/>
      <c r="C8" s="198" t="s">
        <v>829</v>
      </c>
      <c r="D8" s="877"/>
      <c r="E8" s="877"/>
      <c r="F8" s="877"/>
      <c r="G8" s="877"/>
      <c r="H8" s="877"/>
      <c r="I8" s="877"/>
      <c r="J8" s="877"/>
      <c r="K8" s="877"/>
      <c r="L8" s="877"/>
      <c r="M8" s="876"/>
      <c r="N8" s="876"/>
      <c r="P8" s="210"/>
      <c r="Q8" s="210"/>
      <c r="R8" s="210"/>
      <c r="S8" s="210"/>
      <c r="T8" s="210"/>
    </row>
    <row r="9" spans="1:20" ht="13.5" thickTop="1">
      <c r="A9" s="162" t="s">
        <v>914</v>
      </c>
      <c r="B9" s="193" t="s">
        <v>988</v>
      </c>
      <c r="C9" s="188" t="s">
        <v>987</v>
      </c>
      <c r="D9" s="879">
        <v>3.3000000000000002E-2</v>
      </c>
      <c r="E9" s="879">
        <v>1.23E-2</v>
      </c>
      <c r="F9" s="879">
        <v>2.9600000000000001E-2</v>
      </c>
      <c r="G9" s="879">
        <v>7.7000000000000002E-3</v>
      </c>
      <c r="H9" s="879">
        <v>7.1999999999999998E-3</v>
      </c>
      <c r="I9" s="879">
        <v>1.3899999999999999E-2</v>
      </c>
      <c r="J9" s="879">
        <v>6.0400000000000002E-2</v>
      </c>
      <c r="K9" s="879">
        <v>2.6200000000000001E-2</v>
      </c>
      <c r="L9" s="879">
        <v>3.15E-2</v>
      </c>
      <c r="M9" s="879">
        <v>2.41E-2</v>
      </c>
      <c r="N9" s="879">
        <v>3.7100000000000001E-2</v>
      </c>
      <c r="P9" s="210"/>
      <c r="Q9" s="210"/>
      <c r="R9" s="210"/>
      <c r="S9" s="210"/>
      <c r="T9" s="210"/>
    </row>
    <row r="10" spans="1:20" ht="13.5" thickBot="1">
      <c r="A10" s="162" t="s">
        <v>914</v>
      </c>
      <c r="B10" s="193" t="s">
        <v>986</v>
      </c>
      <c r="C10" s="188" t="s">
        <v>985</v>
      </c>
      <c r="D10" s="879">
        <v>0.64890000000000003</v>
      </c>
      <c r="E10" s="879">
        <v>0.6512</v>
      </c>
      <c r="F10" s="879">
        <v>0.7</v>
      </c>
      <c r="G10" s="879">
        <v>0.73729999999999996</v>
      </c>
      <c r="H10" s="879">
        <v>0.69169999999999998</v>
      </c>
      <c r="I10" s="879">
        <v>0.65429999999999999</v>
      </c>
      <c r="J10" s="879">
        <v>0.60840000000000005</v>
      </c>
      <c r="K10" s="879">
        <v>0.65910000000000002</v>
      </c>
      <c r="L10" s="879">
        <v>0.66220000000000001</v>
      </c>
      <c r="M10" s="879">
        <v>0.66559999999999997</v>
      </c>
      <c r="N10" s="879">
        <v>0.67530000000000001</v>
      </c>
      <c r="P10" s="210"/>
      <c r="Q10" s="210"/>
      <c r="R10" s="210"/>
      <c r="S10" s="210"/>
      <c r="T10" s="210"/>
    </row>
    <row r="11" spans="1:20" s="200" customFormat="1" ht="16.5" thickTop="1" thickBot="1">
      <c r="A11" s="162"/>
      <c r="B11" s="449"/>
      <c r="C11" s="198" t="s">
        <v>826</v>
      </c>
      <c r="D11" s="877"/>
      <c r="E11" s="877"/>
      <c r="F11" s="877"/>
      <c r="G11" s="877"/>
      <c r="H11" s="877"/>
      <c r="I11" s="877"/>
      <c r="J11" s="877"/>
      <c r="K11" s="877"/>
      <c r="L11" s="877"/>
      <c r="M11" s="876"/>
      <c r="N11" s="876"/>
      <c r="P11" s="210"/>
      <c r="Q11" s="210"/>
      <c r="R11" s="210"/>
      <c r="S11" s="210"/>
      <c r="T11" s="210"/>
    </row>
    <row r="12" spans="1:20" s="194" customFormat="1" ht="13.5" thickTop="1">
      <c r="A12" s="162" t="s">
        <v>914</v>
      </c>
      <c r="B12" s="193" t="s">
        <v>984</v>
      </c>
      <c r="C12" s="188" t="s">
        <v>983</v>
      </c>
      <c r="D12" s="192">
        <v>9.7299999999999998E-2</v>
      </c>
      <c r="E12" s="192">
        <v>0.33179999999999998</v>
      </c>
      <c r="F12" s="192">
        <v>0.52070000000000005</v>
      </c>
      <c r="G12" s="192">
        <v>0.55959999999999999</v>
      </c>
      <c r="H12" s="192">
        <v>0.58919999999999995</v>
      </c>
      <c r="I12" s="192">
        <v>0.58440000000000003</v>
      </c>
      <c r="J12" s="192">
        <v>0.54159999999999997</v>
      </c>
      <c r="K12" s="192">
        <v>0.5544</v>
      </c>
      <c r="L12" s="192">
        <v>0.1595</v>
      </c>
      <c r="M12" s="192">
        <v>0.1426</v>
      </c>
      <c r="N12" s="192">
        <v>0.12</v>
      </c>
      <c r="P12" s="210"/>
      <c r="Q12" s="210"/>
      <c r="R12" s="210"/>
      <c r="S12" s="210"/>
      <c r="T12" s="210"/>
    </row>
    <row r="13" spans="1:20" s="190" customFormat="1">
      <c r="A13" s="162" t="s">
        <v>914</v>
      </c>
      <c r="B13" s="193" t="s">
        <v>982</v>
      </c>
      <c r="C13" s="188" t="s">
        <v>981</v>
      </c>
      <c r="D13" s="875">
        <v>9.7299999999999998E-2</v>
      </c>
      <c r="E13" s="875">
        <v>0.33179999999999998</v>
      </c>
      <c r="F13" s="875">
        <v>0.52070000000000005</v>
      </c>
      <c r="G13" s="875">
        <v>0.55959999999999999</v>
      </c>
      <c r="H13" s="875">
        <v>0.58919999999999995</v>
      </c>
      <c r="I13" s="875">
        <v>0.5897</v>
      </c>
      <c r="J13" s="875">
        <v>0.54159999999999997</v>
      </c>
      <c r="K13" s="875">
        <v>0.55559999999999998</v>
      </c>
      <c r="L13" s="875">
        <v>0.54259999999999997</v>
      </c>
      <c r="M13" s="875">
        <v>0.50880000000000003</v>
      </c>
      <c r="N13" s="875">
        <v>0.47720000000000001</v>
      </c>
      <c r="P13" s="210"/>
      <c r="Q13" s="210"/>
      <c r="R13" s="210"/>
      <c r="S13" s="210"/>
      <c r="T13" s="210"/>
    </row>
    <row r="14" spans="1:20" s="190" customFormat="1">
      <c r="A14" s="162"/>
      <c r="B14" s="193"/>
      <c r="C14" s="188" t="s">
        <v>980</v>
      </c>
      <c r="D14" s="875">
        <v>0.4017</v>
      </c>
      <c r="E14" s="875">
        <v>0.31269999999999998</v>
      </c>
      <c r="F14" s="875">
        <v>0.2412</v>
      </c>
      <c r="G14" s="875">
        <v>0.27889999999999998</v>
      </c>
      <c r="H14" s="875">
        <v>0.2908</v>
      </c>
      <c r="I14" s="875">
        <v>0.31390000000000001</v>
      </c>
      <c r="J14" s="875">
        <v>0.34539999999999998</v>
      </c>
      <c r="K14" s="875">
        <v>0.32879999999999998</v>
      </c>
      <c r="L14" s="875">
        <v>0.34839999999999999</v>
      </c>
      <c r="M14" s="875">
        <v>0.3765</v>
      </c>
      <c r="N14" s="875">
        <v>0.40889999999999999</v>
      </c>
      <c r="P14" s="210"/>
      <c r="Q14" s="210"/>
      <c r="R14" s="210"/>
      <c r="S14" s="210"/>
      <c r="T14" s="210"/>
    </row>
    <row r="15" spans="1:20" s="190" customFormat="1" ht="13.5" thickBot="1">
      <c r="A15" s="162" t="s">
        <v>914</v>
      </c>
      <c r="B15" s="193" t="s">
        <v>979</v>
      </c>
      <c r="C15" s="188" t="s">
        <v>978</v>
      </c>
      <c r="D15" s="875">
        <v>0</v>
      </c>
      <c r="E15" s="875">
        <v>0</v>
      </c>
      <c r="F15" s="875">
        <v>0</v>
      </c>
      <c r="G15" s="875">
        <v>0</v>
      </c>
      <c r="H15" s="875">
        <v>0</v>
      </c>
      <c r="I15" s="875">
        <v>0</v>
      </c>
      <c r="J15" s="875">
        <v>0</v>
      </c>
      <c r="K15" s="875">
        <v>0</v>
      </c>
      <c r="L15" s="875">
        <v>0</v>
      </c>
      <c r="M15" s="875">
        <v>0</v>
      </c>
      <c r="N15" s="875">
        <v>0</v>
      </c>
      <c r="P15" s="210"/>
      <c r="Q15" s="210"/>
      <c r="R15" s="210"/>
      <c r="S15" s="210"/>
      <c r="T15" s="210"/>
    </row>
    <row r="16" spans="1:20" s="200" customFormat="1" ht="16.5" thickTop="1" thickBot="1">
      <c r="A16" s="162"/>
      <c r="B16" s="449"/>
      <c r="C16" s="198" t="s">
        <v>977</v>
      </c>
      <c r="D16" s="877"/>
      <c r="E16" s="877"/>
      <c r="F16" s="877"/>
      <c r="G16" s="877"/>
      <c r="H16" s="877"/>
      <c r="I16" s="877"/>
      <c r="J16" s="877"/>
      <c r="K16" s="877"/>
      <c r="L16" s="877"/>
      <c r="M16" s="876"/>
      <c r="N16" s="876"/>
      <c r="P16" s="210"/>
      <c r="Q16" s="210"/>
      <c r="R16" s="210"/>
      <c r="S16" s="210"/>
      <c r="T16" s="210"/>
    </row>
    <row r="17" spans="1:20" s="194" customFormat="1" ht="13.5" thickTop="1">
      <c r="A17" s="162" t="s">
        <v>914</v>
      </c>
      <c r="B17" s="193" t="s">
        <v>976</v>
      </c>
      <c r="C17" s="188" t="s">
        <v>975</v>
      </c>
      <c r="D17" s="192">
        <v>0</v>
      </c>
      <c r="E17" s="192">
        <v>1</v>
      </c>
      <c r="F17" s="192">
        <v>1</v>
      </c>
      <c r="G17" s="192">
        <v>1</v>
      </c>
      <c r="H17" s="192">
        <v>0.99980000000000002</v>
      </c>
      <c r="I17" s="192">
        <v>1</v>
      </c>
      <c r="J17" s="192">
        <v>1</v>
      </c>
      <c r="K17" s="192">
        <v>1</v>
      </c>
      <c r="L17" s="192">
        <v>1</v>
      </c>
      <c r="M17" s="192">
        <v>1</v>
      </c>
      <c r="N17" s="192">
        <v>1</v>
      </c>
      <c r="P17" s="210"/>
      <c r="Q17" s="210"/>
      <c r="R17" s="210"/>
      <c r="S17" s="210"/>
      <c r="T17" s="210"/>
    </row>
    <row r="18" spans="1:20" s="190" customFormat="1">
      <c r="A18" s="162" t="s">
        <v>914</v>
      </c>
      <c r="B18" s="193" t="s">
        <v>974</v>
      </c>
      <c r="C18" s="188" t="s">
        <v>973</v>
      </c>
      <c r="D18" s="875">
        <v>0</v>
      </c>
      <c r="E18" s="875">
        <v>0</v>
      </c>
      <c r="F18" s="875">
        <v>0</v>
      </c>
      <c r="G18" s="875">
        <v>0</v>
      </c>
      <c r="H18" s="875">
        <v>2.0000000000000001E-4</v>
      </c>
      <c r="I18" s="875">
        <v>0</v>
      </c>
      <c r="J18" s="875">
        <v>0</v>
      </c>
      <c r="K18" s="875">
        <v>0</v>
      </c>
      <c r="L18" s="875">
        <v>0</v>
      </c>
      <c r="M18" s="875">
        <v>0</v>
      </c>
      <c r="N18" s="875">
        <v>0</v>
      </c>
      <c r="P18" s="210"/>
      <c r="Q18" s="210"/>
      <c r="R18" s="210"/>
      <c r="S18" s="210"/>
      <c r="T18" s="210"/>
    </row>
    <row r="19" spans="1:20" s="190" customFormat="1" ht="13.5" thickBot="1">
      <c r="A19" s="162" t="s">
        <v>914</v>
      </c>
      <c r="B19" s="193" t="s">
        <v>972</v>
      </c>
      <c r="C19" s="188" t="s">
        <v>971</v>
      </c>
      <c r="D19" s="878">
        <v>0</v>
      </c>
      <c r="E19" s="878">
        <v>0</v>
      </c>
      <c r="F19" s="878">
        <v>0</v>
      </c>
      <c r="G19" s="878">
        <v>900.68740000000003</v>
      </c>
      <c r="H19" s="878">
        <v>1015.0029</v>
      </c>
      <c r="I19" s="878">
        <v>1003.8942</v>
      </c>
      <c r="J19" s="878">
        <v>999.54600000000005</v>
      </c>
      <c r="K19" s="878">
        <v>963.92880000000002</v>
      </c>
      <c r="L19" s="878">
        <v>701.81370000000004</v>
      </c>
      <c r="M19" s="878">
        <v>697.3297</v>
      </c>
      <c r="N19" s="878">
        <v>715.77930000000003</v>
      </c>
      <c r="P19" s="210"/>
      <c r="Q19" s="210"/>
      <c r="R19" s="210"/>
      <c r="S19" s="210"/>
      <c r="T19" s="210"/>
    </row>
    <row r="20" spans="1:20" s="200" customFormat="1" ht="16.5" thickTop="1" thickBot="1">
      <c r="A20" s="162"/>
      <c r="B20" s="449"/>
      <c r="C20" s="198" t="s">
        <v>970</v>
      </c>
      <c r="D20" s="877"/>
      <c r="E20" s="877"/>
      <c r="F20" s="877"/>
      <c r="G20" s="877"/>
      <c r="H20" s="877"/>
      <c r="I20" s="877"/>
      <c r="J20" s="877"/>
      <c r="K20" s="877"/>
      <c r="L20" s="877"/>
      <c r="M20" s="876"/>
      <c r="N20" s="876"/>
      <c r="P20" s="210"/>
      <c r="Q20" s="210"/>
      <c r="R20" s="210"/>
      <c r="S20" s="210"/>
      <c r="T20" s="210"/>
    </row>
    <row r="21" spans="1:20" s="194" customFormat="1" ht="13.5" thickTop="1">
      <c r="A21" s="162" t="s">
        <v>914</v>
      </c>
      <c r="B21" s="193" t="s">
        <v>969</v>
      </c>
      <c r="C21" s="188" t="s">
        <v>968</v>
      </c>
      <c r="D21" s="192">
        <v>1</v>
      </c>
      <c r="E21" s="192">
        <v>0.99990000000000001</v>
      </c>
      <c r="F21" s="192">
        <v>0.99739999999999995</v>
      </c>
      <c r="G21" s="192">
        <v>0.99490000000000001</v>
      </c>
      <c r="H21" s="192">
        <v>0.99470000000000003</v>
      </c>
      <c r="I21" s="192">
        <v>0.99480000000000002</v>
      </c>
      <c r="J21" s="192">
        <v>0.98929999999999996</v>
      </c>
      <c r="K21" s="192">
        <v>0.98680000000000001</v>
      </c>
      <c r="L21" s="192">
        <v>0.97929999999999995</v>
      </c>
      <c r="M21" s="192">
        <v>0.98060000000000003</v>
      </c>
      <c r="N21" s="192">
        <v>0.97819999999999996</v>
      </c>
      <c r="P21" s="210"/>
      <c r="Q21" s="210"/>
      <c r="R21" s="210"/>
      <c r="S21" s="210"/>
      <c r="T21" s="210"/>
    </row>
    <row r="22" spans="1:20" s="190" customFormat="1">
      <c r="A22" s="162" t="s">
        <v>914</v>
      </c>
      <c r="B22" s="193" t="s">
        <v>967</v>
      </c>
      <c r="C22" s="188" t="s">
        <v>966</v>
      </c>
      <c r="D22" s="875">
        <v>0</v>
      </c>
      <c r="E22" s="875">
        <v>1E-4</v>
      </c>
      <c r="F22" s="875">
        <v>2.0000000000000001E-4</v>
      </c>
      <c r="G22" s="875">
        <v>1.6000000000000001E-3</v>
      </c>
      <c r="H22" s="875">
        <v>1.9E-3</v>
      </c>
      <c r="I22" s="875">
        <v>1.6000000000000001E-3</v>
      </c>
      <c r="J22" s="875">
        <v>8.2299999999999998E-2</v>
      </c>
      <c r="K22" s="875">
        <v>0.1154</v>
      </c>
      <c r="L22" s="875">
        <v>0.1101</v>
      </c>
      <c r="M22" s="875">
        <v>0.1056</v>
      </c>
      <c r="N22" s="875">
        <v>0.1071</v>
      </c>
      <c r="P22" s="210"/>
      <c r="Q22" s="210"/>
      <c r="R22" s="210"/>
      <c r="S22" s="210"/>
      <c r="T22" s="210"/>
    </row>
    <row r="23" spans="1:20" s="190" customFormat="1">
      <c r="A23" s="162" t="s">
        <v>914</v>
      </c>
      <c r="B23" s="193" t="s">
        <v>965</v>
      </c>
      <c r="C23" s="188" t="s">
        <v>964</v>
      </c>
      <c r="D23" s="875">
        <v>0</v>
      </c>
      <c r="E23" s="875">
        <v>1E-4</v>
      </c>
      <c r="F23" s="875">
        <v>2.5999999999999999E-3</v>
      </c>
      <c r="G23" s="875">
        <v>5.1000000000000004E-3</v>
      </c>
      <c r="H23" s="875">
        <v>5.3E-3</v>
      </c>
      <c r="I23" s="875">
        <v>5.1999999999999998E-3</v>
      </c>
      <c r="J23" s="875">
        <v>1.0699999999999999E-2</v>
      </c>
      <c r="K23" s="875">
        <v>1.32E-2</v>
      </c>
      <c r="L23" s="875">
        <v>2.07E-2</v>
      </c>
      <c r="M23" s="875">
        <v>1.9400000000000001E-2</v>
      </c>
      <c r="N23" s="875">
        <v>2.18E-2</v>
      </c>
      <c r="P23" s="210"/>
      <c r="Q23" s="210"/>
      <c r="R23" s="210"/>
      <c r="S23" s="210"/>
      <c r="T23" s="210"/>
    </row>
    <row r="24" spans="1:20" s="190" customFormat="1">
      <c r="A24" s="162" t="s">
        <v>914</v>
      </c>
      <c r="B24" s="193" t="s">
        <v>963</v>
      </c>
      <c r="C24" s="188" t="s">
        <v>962</v>
      </c>
      <c r="D24" s="875">
        <v>0</v>
      </c>
      <c r="E24" s="875">
        <v>1E-4</v>
      </c>
      <c r="F24" s="875">
        <v>2.0000000000000001E-4</v>
      </c>
      <c r="G24" s="875">
        <v>1.5E-3</v>
      </c>
      <c r="H24" s="875">
        <v>1.8E-3</v>
      </c>
      <c r="I24" s="875">
        <v>1.5E-3</v>
      </c>
      <c r="J24" s="875">
        <v>8.3099999999999993E-2</v>
      </c>
      <c r="K24" s="875">
        <v>0.1149</v>
      </c>
      <c r="L24" s="875">
        <v>0.1081</v>
      </c>
      <c r="M24" s="875">
        <v>0.10340000000000001</v>
      </c>
      <c r="N24" s="875">
        <v>0.1012</v>
      </c>
      <c r="P24" s="210"/>
      <c r="Q24" s="210"/>
      <c r="R24" s="210"/>
      <c r="S24" s="210"/>
      <c r="T24" s="210"/>
    </row>
    <row r="25" spans="1:20" s="190" customFormat="1">
      <c r="A25" s="162" t="s">
        <v>914</v>
      </c>
      <c r="B25" s="193" t="s">
        <v>961</v>
      </c>
      <c r="C25" s="188" t="s">
        <v>1248</v>
      </c>
      <c r="D25" s="875">
        <v>0</v>
      </c>
      <c r="E25" s="875">
        <v>0</v>
      </c>
      <c r="F25" s="875">
        <v>8.2400000000000001E-2</v>
      </c>
      <c r="G25" s="875">
        <v>5.2299999999999999E-2</v>
      </c>
      <c r="H25" s="875">
        <v>4.8899999999999999E-2</v>
      </c>
      <c r="I25" s="875">
        <v>5.7700000000000001E-2</v>
      </c>
      <c r="J25" s="875">
        <v>6.9999999999999999E-4</v>
      </c>
      <c r="K25" s="875">
        <v>1.77E-2</v>
      </c>
      <c r="L25" s="875">
        <v>3.8399999999999997E-2</v>
      </c>
      <c r="M25" s="875">
        <v>3.9399999999999998E-2</v>
      </c>
      <c r="N25" s="875">
        <v>7.5700000000000003E-2</v>
      </c>
      <c r="P25" s="210"/>
      <c r="Q25" s="210"/>
      <c r="R25" s="210"/>
      <c r="S25" s="210"/>
      <c r="T25" s="210"/>
    </row>
    <row r="26" spans="1:20" s="190" customFormat="1">
      <c r="A26" s="162" t="s">
        <v>914</v>
      </c>
      <c r="B26" s="193" t="s">
        <v>959</v>
      </c>
      <c r="C26" s="188" t="s">
        <v>958</v>
      </c>
      <c r="D26" s="875">
        <v>6.6E-3</v>
      </c>
      <c r="E26" s="875">
        <v>8.0000000000000002E-3</v>
      </c>
      <c r="F26" s="875">
        <v>0.01</v>
      </c>
      <c r="G26" s="875">
        <v>1.11E-2</v>
      </c>
      <c r="H26" s="875">
        <v>1.3899999999999999E-2</v>
      </c>
      <c r="I26" s="875">
        <v>3.78E-2</v>
      </c>
      <c r="J26" s="875">
        <v>4.24E-2</v>
      </c>
      <c r="K26" s="875">
        <v>0.04</v>
      </c>
      <c r="L26" s="875">
        <v>3.6999999999999998E-2</v>
      </c>
      <c r="M26" s="875">
        <v>3.7100000000000001E-2</v>
      </c>
      <c r="N26" s="875">
        <v>3.6600000000000001E-2</v>
      </c>
      <c r="P26" s="210"/>
      <c r="Q26" s="210"/>
      <c r="R26" s="210"/>
      <c r="S26" s="210"/>
      <c r="T26" s="210"/>
    </row>
    <row r="27" spans="1:20" s="190" customFormat="1">
      <c r="A27" s="162" t="s">
        <v>914</v>
      </c>
      <c r="B27" s="193" t="s">
        <v>957</v>
      </c>
      <c r="C27" s="188" t="s">
        <v>956</v>
      </c>
      <c r="D27" s="875">
        <v>5.1799999999999999E-2</v>
      </c>
      <c r="E27" s="875">
        <v>4.2999999999999997E-2</v>
      </c>
      <c r="F27" s="875">
        <v>3.3599999999999998E-2</v>
      </c>
      <c r="G27" s="875">
        <v>2.4899999999999999E-2</v>
      </c>
      <c r="H27" s="875">
        <v>1.9300000000000001E-2</v>
      </c>
      <c r="I27" s="875">
        <v>1.66E-2</v>
      </c>
      <c r="J27" s="875">
        <v>1.9300000000000001E-2</v>
      </c>
      <c r="K27" s="875">
        <v>2.1299999999999999E-2</v>
      </c>
      <c r="L27" s="875">
        <v>2.0199999999999999E-2</v>
      </c>
      <c r="M27" s="875">
        <v>2.0799999999999999E-2</v>
      </c>
      <c r="N27" s="875">
        <v>2.1700000000000001E-2</v>
      </c>
      <c r="P27" s="210"/>
      <c r="Q27" s="210"/>
      <c r="R27" s="210"/>
      <c r="S27" s="210"/>
      <c r="T27" s="210"/>
    </row>
    <row r="28" spans="1:20" s="190" customFormat="1">
      <c r="A28" s="162" t="s">
        <v>914</v>
      </c>
      <c r="B28" s="193" t="s">
        <v>955</v>
      </c>
      <c r="C28" s="188" t="s">
        <v>954</v>
      </c>
      <c r="D28" s="875">
        <v>0</v>
      </c>
      <c r="E28" s="875">
        <v>0.99919999999999998</v>
      </c>
      <c r="F28" s="875">
        <v>0.997</v>
      </c>
      <c r="G28" s="875">
        <v>0.99370000000000003</v>
      </c>
      <c r="H28" s="875">
        <v>0.99429999999999996</v>
      </c>
      <c r="I28" s="875">
        <v>0.99399999999999999</v>
      </c>
      <c r="J28" s="875">
        <v>0.97130000000000005</v>
      </c>
      <c r="K28" s="875">
        <v>0.97340000000000004</v>
      </c>
      <c r="L28" s="875">
        <v>0.97419999999999995</v>
      </c>
      <c r="M28" s="875">
        <v>0.97789999999999999</v>
      </c>
      <c r="N28" s="875">
        <v>0.96060000000000001</v>
      </c>
      <c r="P28" s="210"/>
      <c r="Q28" s="210"/>
      <c r="R28" s="210"/>
      <c r="S28" s="210"/>
      <c r="T28" s="210"/>
    </row>
    <row r="29" spans="1:20" s="190" customFormat="1">
      <c r="A29" s="162" t="s">
        <v>914</v>
      </c>
      <c r="B29" s="193" t="s">
        <v>953</v>
      </c>
      <c r="C29" s="188" t="s">
        <v>952</v>
      </c>
      <c r="D29" s="875">
        <v>0</v>
      </c>
      <c r="E29" s="875">
        <v>2.9999999999999997E-4</v>
      </c>
      <c r="F29" s="875">
        <v>2.9999999999999997E-4</v>
      </c>
      <c r="G29" s="875">
        <v>1.1999999999999999E-3</v>
      </c>
      <c r="H29" s="875">
        <v>4.0000000000000002E-4</v>
      </c>
      <c r="I29" s="875">
        <v>8.0000000000000004E-4</v>
      </c>
      <c r="J29" s="875">
        <v>1.7600000000000001E-2</v>
      </c>
      <c r="K29" s="875">
        <v>1.29E-2</v>
      </c>
      <c r="L29" s="875">
        <v>4.4999999999999997E-3</v>
      </c>
      <c r="M29" s="875">
        <v>2.2000000000000001E-3</v>
      </c>
      <c r="N29" s="875">
        <v>1.24E-2</v>
      </c>
      <c r="P29" s="210"/>
      <c r="Q29" s="210"/>
      <c r="R29" s="210"/>
      <c r="S29" s="210"/>
      <c r="T29" s="210"/>
    </row>
    <row r="30" spans="1:20" s="190" customFormat="1">
      <c r="A30" s="162" t="s">
        <v>914</v>
      </c>
      <c r="B30" s="193" t="s">
        <v>951</v>
      </c>
      <c r="C30" s="188" t="s">
        <v>950</v>
      </c>
      <c r="D30" s="875">
        <v>0</v>
      </c>
      <c r="E30" s="875">
        <v>1E-4</v>
      </c>
      <c r="F30" s="875">
        <v>2.0000000000000001E-4</v>
      </c>
      <c r="G30" s="875">
        <v>4.0000000000000002E-4</v>
      </c>
      <c r="H30" s="875">
        <v>0</v>
      </c>
      <c r="I30" s="875">
        <v>0</v>
      </c>
      <c r="J30" s="875">
        <v>2.2000000000000001E-3</v>
      </c>
      <c r="K30" s="875">
        <v>6.9999999999999999E-4</v>
      </c>
      <c r="L30" s="875">
        <v>1.6000000000000001E-3</v>
      </c>
      <c r="M30" s="875">
        <v>2.9999999999999997E-4</v>
      </c>
      <c r="N30" s="875">
        <v>5.3E-3</v>
      </c>
      <c r="P30" s="210"/>
      <c r="Q30" s="210"/>
      <c r="R30" s="210"/>
      <c r="S30" s="210"/>
      <c r="T30" s="210"/>
    </row>
    <row r="31" spans="1:20" s="190" customFormat="1">
      <c r="A31" s="162" t="s">
        <v>914</v>
      </c>
      <c r="B31" s="193" t="s">
        <v>949</v>
      </c>
      <c r="C31" s="188" t="s">
        <v>948</v>
      </c>
      <c r="D31" s="875">
        <v>0</v>
      </c>
      <c r="E31" s="875">
        <v>0</v>
      </c>
      <c r="F31" s="875">
        <v>0</v>
      </c>
      <c r="G31" s="875">
        <v>1E-4</v>
      </c>
      <c r="H31" s="875">
        <v>0</v>
      </c>
      <c r="I31" s="875">
        <v>0</v>
      </c>
      <c r="J31" s="875">
        <v>2.0000000000000001E-4</v>
      </c>
      <c r="K31" s="875">
        <v>2.0000000000000001E-4</v>
      </c>
      <c r="L31" s="875">
        <v>2.0000000000000001E-4</v>
      </c>
      <c r="M31" s="875">
        <v>0</v>
      </c>
      <c r="N31" s="875">
        <v>2.9999999999999997E-4</v>
      </c>
      <c r="P31" s="210"/>
      <c r="Q31" s="210"/>
      <c r="R31" s="210"/>
      <c r="S31" s="210"/>
      <c r="T31" s="210"/>
    </row>
    <row r="32" spans="1:20" s="190" customFormat="1">
      <c r="A32" s="162" t="s">
        <v>914</v>
      </c>
      <c r="B32" s="193" t="s">
        <v>947</v>
      </c>
      <c r="C32" s="188" t="s">
        <v>946</v>
      </c>
      <c r="D32" s="875">
        <v>0</v>
      </c>
      <c r="E32" s="875">
        <v>1E-4</v>
      </c>
      <c r="F32" s="875">
        <v>2.0000000000000001E-4</v>
      </c>
      <c r="G32" s="875">
        <v>5.0000000000000001E-4</v>
      </c>
      <c r="H32" s="875">
        <v>5.0000000000000001E-4</v>
      </c>
      <c r="I32" s="875">
        <v>0</v>
      </c>
      <c r="J32" s="875">
        <v>3.5999999999999999E-3</v>
      </c>
      <c r="K32" s="875">
        <v>4.3E-3</v>
      </c>
      <c r="L32" s="875">
        <v>9.4000000000000004E-3</v>
      </c>
      <c r="M32" s="875">
        <v>7.7999999999999996E-3</v>
      </c>
      <c r="N32" s="875">
        <v>8.6E-3</v>
      </c>
      <c r="P32" s="210"/>
      <c r="Q32" s="210"/>
      <c r="R32" s="210"/>
      <c r="S32" s="210"/>
      <c r="T32" s="210"/>
    </row>
    <row r="33" spans="1:20" s="190" customFormat="1" ht="13.5" thickBot="1">
      <c r="A33" s="162" t="s">
        <v>914</v>
      </c>
      <c r="B33" s="188" t="s">
        <v>945</v>
      </c>
      <c r="C33" s="188" t="s">
        <v>944</v>
      </c>
      <c r="D33" s="875">
        <v>0</v>
      </c>
      <c r="E33" s="875">
        <v>2.0000000000000001E-4</v>
      </c>
      <c r="F33" s="875">
        <v>2.3E-3</v>
      </c>
      <c r="G33" s="875">
        <v>4.1000000000000003E-3</v>
      </c>
      <c r="H33" s="875">
        <v>4.7999999999999996E-3</v>
      </c>
      <c r="I33" s="875">
        <v>5.1999999999999998E-3</v>
      </c>
      <c r="J33" s="875">
        <v>5.0000000000000001E-3</v>
      </c>
      <c r="K33" s="875">
        <v>8.5000000000000006E-3</v>
      </c>
      <c r="L33" s="875">
        <v>1.01E-2</v>
      </c>
      <c r="M33" s="875">
        <v>1.17E-2</v>
      </c>
      <c r="N33" s="875">
        <v>1.29E-2</v>
      </c>
      <c r="P33" s="210"/>
      <c r="Q33" s="210"/>
      <c r="R33" s="210"/>
      <c r="S33" s="210"/>
      <c r="T33" s="210"/>
    </row>
    <row r="34" spans="1:20" s="200" customFormat="1" ht="16.5" thickTop="1" thickBot="1">
      <c r="A34" s="162"/>
      <c r="B34" s="449"/>
      <c r="C34" s="198" t="s">
        <v>803</v>
      </c>
      <c r="D34" s="877"/>
      <c r="E34" s="877"/>
      <c r="F34" s="877"/>
      <c r="G34" s="877"/>
      <c r="H34" s="877"/>
      <c r="I34" s="877"/>
      <c r="J34" s="877"/>
      <c r="K34" s="877"/>
      <c r="L34" s="877"/>
      <c r="M34" s="876"/>
      <c r="N34" s="876"/>
      <c r="P34" s="210"/>
      <c r="Q34" s="210"/>
      <c r="R34" s="210"/>
      <c r="S34" s="210"/>
      <c r="T34" s="210"/>
    </row>
    <row r="35" spans="1:20" s="194" customFormat="1" ht="13.5" thickTop="1">
      <c r="A35" s="162" t="s">
        <v>914</v>
      </c>
      <c r="B35" s="193" t="s">
        <v>943</v>
      </c>
      <c r="C35" s="188" t="s">
        <v>942</v>
      </c>
      <c r="D35" s="192">
        <v>0</v>
      </c>
      <c r="E35" s="192">
        <v>0</v>
      </c>
      <c r="F35" s="192">
        <v>0</v>
      </c>
      <c r="G35" s="192">
        <v>0</v>
      </c>
      <c r="H35" s="192">
        <v>0</v>
      </c>
      <c r="I35" s="192">
        <v>0</v>
      </c>
      <c r="J35" s="192">
        <v>0</v>
      </c>
      <c r="K35" s="192">
        <v>0</v>
      </c>
      <c r="L35" s="192">
        <v>0</v>
      </c>
      <c r="M35" s="192">
        <v>0</v>
      </c>
      <c r="N35" s="192">
        <v>0</v>
      </c>
      <c r="P35" s="210"/>
      <c r="Q35" s="210"/>
      <c r="R35" s="210"/>
      <c r="S35" s="210"/>
      <c r="T35" s="210"/>
    </row>
    <row r="36" spans="1:20" s="190" customFormat="1">
      <c r="A36" s="162" t="s">
        <v>914</v>
      </c>
      <c r="B36" s="193" t="s">
        <v>941</v>
      </c>
      <c r="C36" s="188" t="s">
        <v>940</v>
      </c>
      <c r="D36" s="875">
        <v>0</v>
      </c>
      <c r="E36" s="875">
        <v>0</v>
      </c>
      <c r="F36" s="875">
        <v>0</v>
      </c>
      <c r="G36" s="875">
        <v>0</v>
      </c>
      <c r="H36" s="875">
        <v>0</v>
      </c>
      <c r="I36" s="875">
        <v>0</v>
      </c>
      <c r="J36" s="875">
        <v>0</v>
      </c>
      <c r="K36" s="875">
        <v>0</v>
      </c>
      <c r="L36" s="875">
        <v>0</v>
      </c>
      <c r="M36" s="875">
        <v>0</v>
      </c>
      <c r="N36" s="875">
        <v>0</v>
      </c>
      <c r="P36" s="210"/>
      <c r="Q36" s="210"/>
      <c r="R36" s="210"/>
      <c r="S36" s="210"/>
      <c r="T36" s="210"/>
    </row>
    <row r="37" spans="1:20" s="190" customFormat="1">
      <c r="A37" s="162" t="s">
        <v>914</v>
      </c>
      <c r="B37" s="193" t="s">
        <v>939</v>
      </c>
      <c r="C37" s="188" t="s">
        <v>938</v>
      </c>
      <c r="D37" s="875">
        <v>0.13769999999999999</v>
      </c>
      <c r="E37" s="875">
        <v>0.1075</v>
      </c>
      <c r="F37" s="875">
        <v>5.2900000000000003E-2</v>
      </c>
      <c r="G37" s="875">
        <v>2.93E-2</v>
      </c>
      <c r="H37" s="875">
        <v>3.1E-2</v>
      </c>
      <c r="I37" s="875">
        <v>0.1177</v>
      </c>
      <c r="J37" s="875">
        <v>0.17480000000000001</v>
      </c>
      <c r="K37" s="875">
        <v>0.1356</v>
      </c>
      <c r="L37" s="875">
        <v>0.13689999999999999</v>
      </c>
      <c r="M37" s="875">
        <v>0.1439</v>
      </c>
      <c r="N37" s="875">
        <v>0.1487</v>
      </c>
      <c r="P37" s="210"/>
      <c r="Q37" s="210"/>
      <c r="R37" s="210"/>
      <c r="S37" s="210"/>
      <c r="T37" s="210"/>
    </row>
    <row r="38" spans="1:20" s="190" customFormat="1">
      <c r="A38" s="162" t="s">
        <v>914</v>
      </c>
      <c r="B38" s="193" t="s">
        <v>937</v>
      </c>
      <c r="C38" s="188" t="s">
        <v>936</v>
      </c>
      <c r="D38" s="875">
        <v>0.107</v>
      </c>
      <c r="E38" s="875">
        <v>8.6999999999999994E-2</v>
      </c>
      <c r="F38" s="875">
        <v>4.4499999999999998E-2</v>
      </c>
      <c r="G38" s="875">
        <v>2.5399999999999999E-2</v>
      </c>
      <c r="H38" s="875">
        <v>2.75E-2</v>
      </c>
      <c r="I38" s="875">
        <v>0.10730000000000001</v>
      </c>
      <c r="J38" s="875">
        <v>0.1565</v>
      </c>
      <c r="K38" s="875">
        <v>0.1212</v>
      </c>
      <c r="L38" s="875">
        <v>0.1232</v>
      </c>
      <c r="M38" s="875">
        <v>0.13020000000000001</v>
      </c>
      <c r="N38" s="875">
        <v>0.1348</v>
      </c>
      <c r="P38" s="210"/>
      <c r="Q38" s="210"/>
      <c r="R38" s="210"/>
      <c r="S38" s="210"/>
      <c r="T38" s="210"/>
    </row>
    <row r="39" spans="1:20" s="190" customFormat="1" ht="13.5" thickBot="1">
      <c r="A39" s="162" t="s">
        <v>914</v>
      </c>
      <c r="B39" s="193" t="s">
        <v>935</v>
      </c>
      <c r="C39" s="132" t="s">
        <v>934</v>
      </c>
      <c r="D39" s="875">
        <v>3.0446274741249999</v>
      </c>
      <c r="E39" s="875">
        <v>0</v>
      </c>
      <c r="F39" s="875">
        <v>0</v>
      </c>
      <c r="G39" s="875">
        <v>0.19256849961854564</v>
      </c>
      <c r="H39" s="875">
        <v>0.17649999999999999</v>
      </c>
      <c r="I39" s="875">
        <v>0.21809999999999999</v>
      </c>
      <c r="J39" s="875">
        <v>0.46189999999999998</v>
      </c>
      <c r="K39" s="875">
        <v>0.2782</v>
      </c>
      <c r="L39" s="875">
        <v>0.30669999999999997</v>
      </c>
      <c r="M39" s="875">
        <v>0.3856</v>
      </c>
      <c r="N39" s="875">
        <v>0.53520000000000001</v>
      </c>
      <c r="P39" s="210"/>
      <c r="Q39" s="210"/>
      <c r="R39" s="210"/>
      <c r="S39" s="210"/>
      <c r="T39" s="210"/>
    </row>
    <row r="40" spans="1:20" s="200" customFormat="1" ht="16.5" thickTop="1" thickBot="1">
      <c r="A40" s="162"/>
      <c r="B40" s="449"/>
      <c r="C40" s="198" t="s">
        <v>797</v>
      </c>
      <c r="D40" s="877"/>
      <c r="E40" s="877"/>
      <c r="F40" s="877"/>
      <c r="G40" s="877"/>
      <c r="H40" s="877"/>
      <c r="I40" s="877"/>
      <c r="J40" s="877"/>
      <c r="K40" s="877"/>
      <c r="L40" s="877"/>
      <c r="M40" s="876"/>
      <c r="N40" s="876"/>
      <c r="P40" s="210"/>
      <c r="Q40" s="210"/>
      <c r="R40" s="210"/>
      <c r="S40" s="210"/>
      <c r="T40" s="210"/>
    </row>
    <row r="41" spans="1:20" s="194" customFormat="1" ht="13.5" thickTop="1">
      <c r="A41" s="162" t="s">
        <v>914</v>
      </c>
      <c r="B41" s="193" t="s">
        <v>933</v>
      </c>
      <c r="C41" s="188" t="s">
        <v>932</v>
      </c>
      <c r="D41" s="192">
        <v>0.22309999999999999</v>
      </c>
      <c r="E41" s="192">
        <v>0.191</v>
      </c>
      <c r="F41" s="192">
        <v>0.15909999999999999</v>
      </c>
      <c r="G41" s="192">
        <v>0.1341</v>
      </c>
      <c r="H41" s="192">
        <v>0.11070000000000001</v>
      </c>
      <c r="I41" s="192">
        <v>8.8099999999999998E-2</v>
      </c>
      <c r="J41" s="192">
        <v>0.105</v>
      </c>
      <c r="K41" s="192">
        <v>0.1062</v>
      </c>
      <c r="L41" s="192">
        <v>9.9500000000000005E-2</v>
      </c>
      <c r="M41" s="192">
        <v>9.5100000000000004E-2</v>
      </c>
      <c r="N41" s="192">
        <v>9.3100000000000002E-2</v>
      </c>
      <c r="P41" s="210"/>
      <c r="Q41" s="210"/>
      <c r="R41" s="210"/>
      <c r="S41" s="210"/>
      <c r="T41" s="210"/>
    </row>
    <row r="42" spans="1:20" s="190" customFormat="1">
      <c r="A42" s="162" t="s">
        <v>914</v>
      </c>
      <c r="B42" s="193" t="s">
        <v>931</v>
      </c>
      <c r="C42" s="188" t="s">
        <v>930</v>
      </c>
      <c r="D42" s="875">
        <v>0.22309999999999999</v>
      </c>
      <c r="E42" s="875">
        <v>0.191</v>
      </c>
      <c r="F42" s="875">
        <v>0.15909999999999999</v>
      </c>
      <c r="G42" s="875">
        <v>0.1341</v>
      </c>
      <c r="H42" s="875">
        <v>0.11070000000000001</v>
      </c>
      <c r="I42" s="875">
        <v>8.8099999999999998E-2</v>
      </c>
      <c r="J42" s="875">
        <v>0.105</v>
      </c>
      <c r="K42" s="875">
        <v>0.1062</v>
      </c>
      <c r="L42" s="875">
        <v>9.9500000000000005E-2</v>
      </c>
      <c r="M42" s="875">
        <v>9.5100000000000004E-2</v>
      </c>
      <c r="N42" s="875">
        <v>9.3100000000000002E-2</v>
      </c>
      <c r="P42" s="210"/>
      <c r="Q42" s="210"/>
      <c r="R42" s="210"/>
      <c r="S42" s="210"/>
      <c r="T42" s="210"/>
    </row>
    <row r="43" spans="1:20" s="190" customFormat="1">
      <c r="A43" s="162" t="s">
        <v>914</v>
      </c>
      <c r="B43" s="193" t="s">
        <v>929</v>
      </c>
      <c r="C43" s="188" t="s">
        <v>928</v>
      </c>
      <c r="D43" s="875">
        <v>0</v>
      </c>
      <c r="E43" s="875">
        <v>4.0000000000000002E-4</v>
      </c>
      <c r="F43" s="875">
        <v>1.18E-2</v>
      </c>
      <c r="G43" s="875">
        <v>2.8400000000000002E-2</v>
      </c>
      <c r="H43" s="875">
        <v>3.32E-2</v>
      </c>
      <c r="I43" s="875">
        <v>3.7499999999999999E-2</v>
      </c>
      <c r="J43" s="875">
        <v>6.0400000000000002E-2</v>
      </c>
      <c r="K43" s="875">
        <v>8.0199999999999994E-2</v>
      </c>
      <c r="L43" s="875">
        <v>0.1356</v>
      </c>
      <c r="M43" s="875">
        <v>0.1336</v>
      </c>
      <c r="N43" s="875">
        <v>0.156</v>
      </c>
      <c r="P43" s="210"/>
      <c r="Q43" s="210"/>
      <c r="R43" s="210"/>
      <c r="S43" s="210"/>
      <c r="T43" s="210"/>
    </row>
    <row r="44" spans="1:20" s="190" customFormat="1">
      <c r="A44" s="162" t="s">
        <v>914</v>
      </c>
      <c r="B44" s="193" t="s">
        <v>927</v>
      </c>
      <c r="C44" s="188" t="s">
        <v>926</v>
      </c>
      <c r="D44" s="875">
        <v>0</v>
      </c>
      <c r="E44" s="875">
        <v>0</v>
      </c>
      <c r="F44" s="875">
        <v>1E-4</v>
      </c>
      <c r="G44" s="875">
        <v>5.0000000000000001E-4</v>
      </c>
      <c r="H44" s="875">
        <v>5.9999999999999995E-4</v>
      </c>
      <c r="I44" s="875">
        <v>6.9999999999999999E-4</v>
      </c>
      <c r="J44" s="875">
        <v>2.9999999999999997E-4</v>
      </c>
      <c r="K44" s="875">
        <v>1.24E-2</v>
      </c>
      <c r="L44" s="875">
        <v>2.76E-2</v>
      </c>
      <c r="M44" s="875">
        <v>2.86E-2</v>
      </c>
      <c r="N44" s="875">
        <v>5.79E-2</v>
      </c>
      <c r="P44" s="210"/>
      <c r="Q44" s="210"/>
      <c r="R44" s="210"/>
      <c r="S44" s="210"/>
      <c r="T44" s="210"/>
    </row>
    <row r="45" spans="1:20" s="190" customFormat="1">
      <c r="A45" s="162" t="s">
        <v>914</v>
      </c>
      <c r="B45" s="193" t="s">
        <v>925</v>
      </c>
      <c r="C45" s="188" t="s">
        <v>924</v>
      </c>
      <c r="D45" s="875">
        <v>0</v>
      </c>
      <c r="E45" s="875">
        <v>2.0000000000000001E-4</v>
      </c>
      <c r="F45" s="875">
        <v>3.0000000000000001E-3</v>
      </c>
      <c r="G45" s="875">
        <v>5.3E-3</v>
      </c>
      <c r="H45" s="875">
        <v>3.2000000000000002E-3</v>
      </c>
      <c r="I45" s="875">
        <v>2.5000000000000001E-3</v>
      </c>
      <c r="J45" s="875">
        <v>2.3199999999999998E-2</v>
      </c>
      <c r="K45" s="875">
        <v>3.1899999999999998E-2</v>
      </c>
      <c r="L45" s="875">
        <v>7.2599999999999998E-2</v>
      </c>
      <c r="M45" s="875">
        <v>6.6000000000000003E-2</v>
      </c>
      <c r="N45" s="875">
        <v>7.6700000000000004E-2</v>
      </c>
      <c r="P45" s="210"/>
      <c r="Q45" s="210"/>
      <c r="R45" s="210"/>
      <c r="S45" s="210"/>
      <c r="T45" s="210"/>
    </row>
    <row r="46" spans="1:20" s="190" customFormat="1" ht="13.5" thickBot="1">
      <c r="A46" s="162" t="s">
        <v>914</v>
      </c>
      <c r="B46" s="193" t="s">
        <v>923</v>
      </c>
      <c r="C46" s="188" t="s">
        <v>922</v>
      </c>
      <c r="D46" s="875">
        <v>0.40100000000000002</v>
      </c>
      <c r="E46" s="875">
        <v>0.30230000000000001</v>
      </c>
      <c r="F46" s="875">
        <v>0.3347</v>
      </c>
      <c r="G46" s="875">
        <v>0.2344</v>
      </c>
      <c r="H46" s="875">
        <v>0.14710000000000001</v>
      </c>
      <c r="I46" s="875">
        <v>0.14169999999999999</v>
      </c>
      <c r="J46" s="875">
        <v>0.13619999999999999</v>
      </c>
      <c r="K46" s="875">
        <v>0.1638</v>
      </c>
      <c r="L46" s="875">
        <v>0.15590000000000001</v>
      </c>
      <c r="M46" s="875">
        <v>0.1469</v>
      </c>
      <c r="N46" s="875">
        <v>0.1409</v>
      </c>
      <c r="P46" s="210"/>
      <c r="Q46" s="210"/>
      <c r="R46" s="210"/>
      <c r="S46" s="210"/>
      <c r="T46" s="210"/>
    </row>
    <row r="47" spans="1:20" s="195" customFormat="1" ht="16.5" thickTop="1" thickBot="1">
      <c r="A47" s="162"/>
      <c r="B47" s="449"/>
      <c r="C47" s="198" t="s">
        <v>921</v>
      </c>
      <c r="D47" s="877"/>
      <c r="E47" s="877"/>
      <c r="F47" s="877"/>
      <c r="G47" s="877"/>
      <c r="H47" s="877"/>
      <c r="I47" s="877"/>
      <c r="J47" s="877"/>
      <c r="K47" s="877"/>
      <c r="L47" s="877"/>
      <c r="M47" s="876"/>
      <c r="N47" s="876"/>
      <c r="P47" s="210"/>
      <c r="Q47" s="210"/>
      <c r="R47" s="210"/>
      <c r="S47" s="210"/>
      <c r="T47" s="210"/>
    </row>
    <row r="48" spans="1:20" s="194" customFormat="1" ht="13.5" thickTop="1">
      <c r="A48" s="162" t="s">
        <v>914</v>
      </c>
      <c r="B48" s="193" t="s">
        <v>920</v>
      </c>
      <c r="C48" s="188" t="s">
        <v>919</v>
      </c>
      <c r="D48" s="192">
        <v>0.82630000000000003</v>
      </c>
      <c r="E48" s="192">
        <v>0.85009999999999997</v>
      </c>
      <c r="F48" s="192">
        <v>0.83960000000000001</v>
      </c>
      <c r="G48" s="192">
        <v>0.85270000000000001</v>
      </c>
      <c r="H48" s="192">
        <v>0.84760000000000002</v>
      </c>
      <c r="I48" s="192">
        <v>0.85060000000000002</v>
      </c>
      <c r="J48" s="192">
        <v>0.81159999999999999</v>
      </c>
      <c r="K48" s="192">
        <v>0.84989999999999999</v>
      </c>
      <c r="L48" s="192">
        <v>0.84150000000000003</v>
      </c>
      <c r="M48" s="192">
        <v>0.85370000000000001</v>
      </c>
      <c r="N48" s="192">
        <v>0.85060000000000002</v>
      </c>
      <c r="P48" s="210"/>
      <c r="Q48" s="210"/>
      <c r="R48" s="210"/>
      <c r="S48" s="210"/>
      <c r="T48" s="210"/>
    </row>
    <row r="49" spans="1:20" s="190" customFormat="1">
      <c r="A49" s="162" t="s">
        <v>914</v>
      </c>
      <c r="B49" s="193" t="s">
        <v>918</v>
      </c>
      <c r="C49" s="188" t="s">
        <v>917</v>
      </c>
      <c r="D49" s="875">
        <v>0.98939999999999995</v>
      </c>
      <c r="E49" s="875">
        <v>0.98350000000000004</v>
      </c>
      <c r="F49" s="875">
        <v>0.97589999999999999</v>
      </c>
      <c r="G49" s="875">
        <v>0.96479999999999999</v>
      </c>
      <c r="H49" s="875">
        <v>0.96279999999999999</v>
      </c>
      <c r="I49" s="875">
        <v>0.96189999999999998</v>
      </c>
      <c r="J49" s="875">
        <v>0.95879999999999999</v>
      </c>
      <c r="K49" s="875">
        <v>0.95509999999999995</v>
      </c>
      <c r="L49" s="875">
        <v>0.95030000000000003</v>
      </c>
      <c r="M49" s="875">
        <v>0.9536</v>
      </c>
      <c r="N49" s="875">
        <v>0.9506</v>
      </c>
      <c r="P49" s="210"/>
      <c r="Q49" s="210"/>
      <c r="R49" s="210"/>
      <c r="S49" s="210"/>
      <c r="T49" s="210"/>
    </row>
    <row r="50" spans="1:20" s="190" customFormat="1">
      <c r="A50" s="162" t="s">
        <v>914</v>
      </c>
      <c r="B50" s="193" t="s">
        <v>916</v>
      </c>
      <c r="C50" s="188" t="s">
        <v>915</v>
      </c>
      <c r="D50" s="875">
        <v>7.4999999999999997E-2</v>
      </c>
      <c r="E50" s="875">
        <v>6.8400000000000002E-2</v>
      </c>
      <c r="F50" s="875">
        <v>2.3E-2</v>
      </c>
      <c r="G50" s="875">
        <v>2.07E-2</v>
      </c>
      <c r="H50" s="875">
        <v>-1.01E-2</v>
      </c>
      <c r="I50" s="875">
        <v>-3.0200000000000001E-2</v>
      </c>
      <c r="J50" s="875">
        <v>-5.4199999999999998E-2</v>
      </c>
      <c r="K50" s="875">
        <v>-4.4000000000000003E-3</v>
      </c>
      <c r="L50" s="875">
        <v>-1.67E-2</v>
      </c>
      <c r="M50" s="875">
        <v>-1.0699999999999999E-2</v>
      </c>
      <c r="N50" s="875">
        <v>-1.34E-2</v>
      </c>
      <c r="P50" s="210"/>
      <c r="Q50" s="210"/>
      <c r="R50" s="210"/>
      <c r="S50" s="210"/>
      <c r="T50" s="210"/>
    </row>
    <row r="51" spans="1:20" s="190" customFormat="1">
      <c r="A51" s="162" t="s">
        <v>914</v>
      </c>
      <c r="B51" s="193" t="s">
        <v>913</v>
      </c>
      <c r="C51" s="188" t="s">
        <v>912</v>
      </c>
      <c r="D51" s="875">
        <v>0.77839999999999998</v>
      </c>
      <c r="E51" s="875">
        <v>0.78480000000000005</v>
      </c>
      <c r="F51" s="875">
        <v>1.0085</v>
      </c>
      <c r="G51" s="875">
        <v>1.0984</v>
      </c>
      <c r="H51" s="875">
        <v>1.3766</v>
      </c>
      <c r="I51" s="875">
        <v>1.6957</v>
      </c>
      <c r="J51" s="875">
        <v>1.7947</v>
      </c>
      <c r="K51" s="875">
        <v>1.4132</v>
      </c>
      <c r="L51" s="875">
        <v>1.5936999999999999</v>
      </c>
      <c r="M51" s="875">
        <v>1.5386</v>
      </c>
      <c r="N51" s="875">
        <v>1.6052999999999999</v>
      </c>
      <c r="P51" s="210"/>
      <c r="Q51" s="210"/>
      <c r="R51" s="210"/>
      <c r="S51" s="210"/>
      <c r="T51" s="210"/>
    </row>
    <row r="52" spans="1:20" ht="13.5" thickBot="1">
      <c r="A52" s="162"/>
      <c r="B52" s="162"/>
      <c r="C52" s="167"/>
      <c r="D52" s="167"/>
      <c r="E52" s="167"/>
      <c r="F52" s="167"/>
      <c r="G52" s="167"/>
      <c r="H52" s="167"/>
      <c r="I52" s="167"/>
      <c r="J52" s="167"/>
      <c r="K52" s="167"/>
      <c r="L52" s="167"/>
      <c r="M52" s="167"/>
      <c r="N52" s="167"/>
      <c r="P52" s="210"/>
      <c r="Q52" s="210"/>
      <c r="R52" s="210"/>
      <c r="S52" s="210"/>
      <c r="T52" s="210"/>
    </row>
    <row r="53" spans="1:20" ht="13.5" thickTop="1">
      <c r="A53" s="189" t="s">
        <v>911</v>
      </c>
      <c r="B53" s="188" t="s">
        <v>911</v>
      </c>
      <c r="C53" s="1082" t="s">
        <v>785</v>
      </c>
      <c r="D53" s="1082"/>
      <c r="E53" s="1082"/>
      <c r="F53" s="1082"/>
      <c r="G53" s="1082"/>
      <c r="H53" s="1082"/>
      <c r="I53" s="1082"/>
      <c r="J53" s="1082"/>
      <c r="K53" s="1082"/>
      <c r="L53" s="1082"/>
      <c r="M53" s="1082"/>
      <c r="N53" s="1082"/>
    </row>
    <row r="54" spans="1:20">
      <c r="A54" s="162"/>
      <c r="B54" s="162"/>
      <c r="C54" s="1081" t="s">
        <v>910</v>
      </c>
      <c r="D54" s="1081"/>
      <c r="E54" s="1081"/>
      <c r="F54" s="1081"/>
      <c r="G54" s="1081"/>
      <c r="H54" s="1081"/>
      <c r="I54" s="1081"/>
      <c r="J54" s="1081"/>
      <c r="K54" s="1081"/>
      <c r="L54" s="1081"/>
      <c r="M54" s="1081"/>
      <c r="N54" s="1081"/>
    </row>
    <row r="55" spans="1:20">
      <c r="A55" s="162"/>
      <c r="B55" s="162"/>
      <c r="C55" s="1081" t="s">
        <v>909</v>
      </c>
      <c r="D55" s="1081"/>
      <c r="E55" s="1081"/>
      <c r="F55" s="1081"/>
      <c r="G55" s="1081"/>
      <c r="H55" s="1081"/>
      <c r="I55" s="1081"/>
      <c r="J55" s="1081"/>
      <c r="K55" s="1081"/>
      <c r="L55" s="1081"/>
      <c r="M55" s="1081"/>
      <c r="N55" s="1081"/>
    </row>
    <row r="56" spans="1:20">
      <c r="A56" s="162"/>
      <c r="B56" s="162"/>
      <c r="C56" s="1077" t="s">
        <v>908</v>
      </c>
      <c r="D56" s="1077"/>
      <c r="E56" s="1077"/>
      <c r="F56" s="1077"/>
      <c r="G56" s="1077"/>
      <c r="H56" s="1077"/>
      <c r="I56" s="1077"/>
      <c r="J56" s="1077"/>
      <c r="K56" s="1077"/>
      <c r="L56" s="1077"/>
      <c r="M56" s="1077"/>
      <c r="N56" s="1077"/>
    </row>
    <row r="57" spans="1:20">
      <c r="A57" s="162"/>
      <c r="B57" s="162"/>
      <c r="C57" s="1077" t="s">
        <v>781</v>
      </c>
      <c r="D57" s="1077"/>
      <c r="E57" s="1077"/>
      <c r="F57" s="1077"/>
      <c r="G57" s="1077"/>
      <c r="H57" s="1077"/>
      <c r="I57" s="1077"/>
      <c r="J57" s="1077"/>
      <c r="K57" s="1077"/>
      <c r="L57" s="1077"/>
      <c r="M57" s="1077"/>
      <c r="N57" s="1077"/>
    </row>
    <row r="58" spans="1:20">
      <c r="A58" s="162"/>
      <c r="B58" s="162"/>
      <c r="C58" s="1129" t="s">
        <v>1307</v>
      </c>
      <c r="D58" s="1129"/>
      <c r="E58" s="1129"/>
      <c r="F58" s="1129"/>
      <c r="G58" s="1129"/>
      <c r="H58" s="1129"/>
      <c r="I58" s="1129"/>
      <c r="J58" s="1129"/>
      <c r="K58" s="1129"/>
      <c r="L58" s="1129"/>
      <c r="M58" s="1129"/>
      <c r="N58" s="1129"/>
      <c r="O58" s="874"/>
      <c r="P58" s="874"/>
      <c r="Q58" s="874"/>
    </row>
    <row r="59" spans="1:20">
      <c r="A59" s="162"/>
      <c r="B59" s="162"/>
      <c r="C59" s="162"/>
      <c r="D59" s="162"/>
      <c r="E59" s="162"/>
      <c r="F59" s="162"/>
      <c r="G59" s="162"/>
      <c r="H59" s="162"/>
      <c r="I59" s="162"/>
      <c r="J59" s="162"/>
      <c r="K59" s="162"/>
      <c r="L59" s="162"/>
      <c r="M59" s="162"/>
      <c r="N59" s="162"/>
    </row>
  </sheetData>
  <mergeCells count="10">
    <mergeCell ref="C58:N58"/>
    <mergeCell ref="C56:N56"/>
    <mergeCell ref="C57:N57"/>
    <mergeCell ref="C1:N1"/>
    <mergeCell ref="A4:N4"/>
    <mergeCell ref="A2:N2"/>
    <mergeCell ref="C54:N54"/>
    <mergeCell ref="C55:N55"/>
    <mergeCell ref="C3:N3"/>
    <mergeCell ref="C53:N53"/>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1" zoomScale="85" zoomScaleNormal="85" workbookViewId="0">
      <selection activeCell="C1" sqref="A1:M4"/>
    </sheetView>
  </sheetViews>
  <sheetFormatPr baseColWidth="10" defaultColWidth="9.140625" defaultRowHeight="12.75"/>
  <cols>
    <col min="1" max="2" width="9.140625" style="212" hidden="1" customWidth="1"/>
    <col min="3" max="3" width="63.5703125" style="211" customWidth="1"/>
    <col min="4" max="9" width="7.28515625" style="211" bestFit="1" customWidth="1"/>
    <col min="10" max="10" width="7.28515625" style="211" customWidth="1"/>
    <col min="11" max="12" width="7.28515625" style="211" bestFit="1" customWidth="1"/>
    <col min="13" max="13" width="7.28515625" style="211" customWidth="1"/>
    <col min="14" max="16384" width="9.140625" style="211"/>
  </cols>
  <sheetData>
    <row r="1" spans="1:15" ht="15" customHeight="1">
      <c r="A1" s="1048"/>
      <c r="B1" s="1048"/>
      <c r="C1" s="1084"/>
      <c r="D1" s="1084"/>
      <c r="E1" s="1084"/>
      <c r="F1" s="1084"/>
      <c r="G1" s="1084"/>
      <c r="H1" s="1084"/>
      <c r="I1" s="1084"/>
      <c r="J1" s="1084"/>
      <c r="K1" s="1084"/>
      <c r="L1" s="1084"/>
      <c r="M1" s="1051"/>
    </row>
    <row r="2" spans="1:15" ht="18">
      <c r="A2" s="1080" t="s">
        <v>404</v>
      </c>
      <c r="B2" s="1080"/>
      <c r="C2" s="1080"/>
      <c r="D2" s="1080"/>
      <c r="E2" s="1080"/>
      <c r="F2" s="1080"/>
      <c r="G2" s="1080"/>
      <c r="H2" s="1080"/>
      <c r="I2" s="1080"/>
      <c r="J2" s="1080"/>
      <c r="K2" s="1080"/>
      <c r="L2" s="1080"/>
      <c r="M2" s="1052"/>
    </row>
    <row r="3" spans="1:15" ht="15" customHeight="1">
      <c r="A3" s="1048"/>
      <c r="B3" s="1048"/>
      <c r="C3" s="1080" t="s">
        <v>989</v>
      </c>
      <c r="D3" s="1080"/>
      <c r="E3" s="1080"/>
      <c r="F3" s="1080"/>
      <c r="G3" s="1080"/>
      <c r="H3" s="1080"/>
      <c r="I3" s="1080"/>
      <c r="J3" s="1080"/>
      <c r="K3" s="1080"/>
      <c r="L3" s="1080"/>
      <c r="M3" s="1052"/>
    </row>
    <row r="4" spans="1:15" s="219" customFormat="1" ht="15" customHeight="1">
      <c r="A4" s="1079"/>
      <c r="B4" s="1080"/>
      <c r="C4" s="1080"/>
      <c r="D4" s="1080"/>
      <c r="E4" s="1080"/>
      <c r="F4" s="1080"/>
      <c r="G4" s="1080"/>
      <c r="H4" s="1080"/>
      <c r="I4" s="1080"/>
      <c r="J4" s="1080"/>
      <c r="K4" s="1080"/>
      <c r="L4" s="1080"/>
      <c r="M4" s="1052"/>
    </row>
    <row r="5" spans="1:15" s="229" customFormat="1" ht="15" customHeight="1" thickBot="1">
      <c r="A5" s="231"/>
      <c r="B5" s="231"/>
      <c r="C5" s="230"/>
      <c r="D5" s="230"/>
      <c r="E5" s="230"/>
      <c r="F5" s="230"/>
      <c r="G5" s="230"/>
      <c r="H5" s="230"/>
      <c r="I5" s="230"/>
      <c r="J5" s="230"/>
      <c r="K5" s="230"/>
      <c r="L5" s="230"/>
      <c r="M5" s="230"/>
    </row>
    <row r="6" spans="1:15" ht="30" customHeight="1" thickTop="1" thickBot="1">
      <c r="A6" s="162"/>
      <c r="B6" s="228"/>
      <c r="C6" s="227"/>
      <c r="D6" s="185" t="s">
        <v>904</v>
      </c>
      <c r="E6" s="185" t="s">
        <v>903</v>
      </c>
      <c r="F6" s="185" t="s">
        <v>902</v>
      </c>
      <c r="G6" s="185" t="s">
        <v>901</v>
      </c>
      <c r="H6" s="205" t="s">
        <v>900</v>
      </c>
      <c r="I6" s="205" t="s">
        <v>899</v>
      </c>
      <c r="J6" s="205" t="s">
        <v>898</v>
      </c>
      <c r="K6" s="205" t="s">
        <v>896</v>
      </c>
      <c r="L6" s="205" t="s">
        <v>895</v>
      </c>
      <c r="M6" s="205" t="s">
        <v>894</v>
      </c>
    </row>
    <row r="7" spans="1:15" ht="15" customHeight="1" thickTop="1" thickBot="1">
      <c r="A7" s="162"/>
      <c r="B7" s="162"/>
      <c r="C7" s="163"/>
      <c r="D7" s="226"/>
      <c r="E7" s="226"/>
      <c r="F7" s="226"/>
      <c r="G7" s="226"/>
      <c r="H7" s="226"/>
      <c r="I7" s="226"/>
      <c r="J7" s="226"/>
      <c r="K7" s="226"/>
      <c r="L7" s="226"/>
      <c r="M7" s="226"/>
    </row>
    <row r="8" spans="1:15" s="162" customFormat="1" ht="15" customHeight="1" thickTop="1" thickBot="1">
      <c r="B8" s="449"/>
      <c r="C8" s="218" t="s">
        <v>779</v>
      </c>
      <c r="D8" s="447"/>
      <c r="E8" s="447"/>
      <c r="F8" s="447"/>
      <c r="G8" s="447"/>
      <c r="H8" s="196"/>
      <c r="I8" s="196"/>
      <c r="J8" s="196"/>
      <c r="K8" s="196"/>
      <c r="L8" s="196"/>
      <c r="M8" s="196"/>
    </row>
    <row r="9" spans="1:15" s="162" customFormat="1" ht="15" customHeight="1" thickTop="1">
      <c r="A9" s="162" t="s">
        <v>914</v>
      </c>
      <c r="B9" s="193" t="s">
        <v>1039</v>
      </c>
      <c r="C9" s="188" t="s">
        <v>778</v>
      </c>
      <c r="D9" s="192">
        <v>1.8100000000000002E-2</v>
      </c>
      <c r="E9" s="192">
        <v>1.8499999999999999E-2</v>
      </c>
      <c r="F9" s="192">
        <v>2.1100000000000001E-2</v>
      </c>
      <c r="G9" s="192">
        <v>2.3699999999999999E-2</v>
      </c>
      <c r="H9" s="192">
        <v>2.5000000000000001E-2</v>
      </c>
      <c r="I9" s="192">
        <v>1.7600000000000001E-2</v>
      </c>
      <c r="J9" s="192">
        <v>1.9E-2</v>
      </c>
      <c r="K9" s="192">
        <v>2.5399999999999999E-2</v>
      </c>
      <c r="L9" s="192">
        <v>2.4400000000000002E-2</v>
      </c>
      <c r="M9" s="192">
        <v>2.4799999999999999E-2</v>
      </c>
      <c r="O9" s="883"/>
    </row>
    <row r="10" spans="1:15" s="219" customFormat="1" ht="15" customHeight="1">
      <c r="A10" s="162" t="s">
        <v>914</v>
      </c>
      <c r="B10" s="193" t="s">
        <v>1038</v>
      </c>
      <c r="C10" s="188" t="s">
        <v>777</v>
      </c>
      <c r="D10" s="192">
        <v>3.2199999999999999E-2</v>
      </c>
      <c r="E10" s="192">
        <v>3.0300000000000001E-2</v>
      </c>
      <c r="F10" s="192">
        <v>3.44E-2</v>
      </c>
      <c r="G10" s="192">
        <v>3.2099999999999997E-2</v>
      </c>
      <c r="H10" s="192">
        <v>3.3000000000000002E-2</v>
      </c>
      <c r="I10" s="192">
        <v>2.4500000000000001E-2</v>
      </c>
      <c r="J10" s="192">
        <v>2.5899999999999999E-2</v>
      </c>
      <c r="K10" s="192">
        <v>3.0099999999999998E-2</v>
      </c>
      <c r="L10" s="192">
        <v>2.9499999999999998E-2</v>
      </c>
      <c r="M10" s="192">
        <v>2.8899999999999999E-2</v>
      </c>
      <c r="O10" s="883"/>
    </row>
    <row r="11" spans="1:15" s="219" customFormat="1" ht="15" customHeight="1">
      <c r="A11" s="162" t="s">
        <v>914</v>
      </c>
      <c r="B11" s="193" t="s">
        <v>1037</v>
      </c>
      <c r="C11" s="188" t="s">
        <v>776</v>
      </c>
      <c r="D11" s="192">
        <v>3.2099999999999997E-2</v>
      </c>
      <c r="E11" s="192">
        <v>2.9000000000000001E-2</v>
      </c>
      <c r="F11" s="192">
        <v>3.1699999999999999E-2</v>
      </c>
      <c r="G11" s="192">
        <v>3.1399999999999997E-2</v>
      </c>
      <c r="H11" s="192">
        <v>0.03</v>
      </c>
      <c r="I11" s="192">
        <v>2.3199999999999998E-2</v>
      </c>
      <c r="J11" s="192">
        <v>2.1100000000000001E-2</v>
      </c>
      <c r="K11" s="192">
        <v>2.3900000000000001E-2</v>
      </c>
      <c r="L11" s="192">
        <v>2.2700000000000001E-2</v>
      </c>
      <c r="M11" s="192">
        <v>2.2599999999999999E-2</v>
      </c>
      <c r="O11" s="883"/>
    </row>
    <row r="12" spans="1:15" s="219" customFormat="1" ht="15" customHeight="1">
      <c r="A12" s="162" t="s">
        <v>914</v>
      </c>
      <c r="B12" s="193" t="s">
        <v>1036</v>
      </c>
      <c r="C12" s="188" t="s">
        <v>775</v>
      </c>
      <c r="D12" s="192">
        <v>1.37E-2</v>
      </c>
      <c r="E12" s="192">
        <v>8.9999999999999993E-3</v>
      </c>
      <c r="F12" s="192">
        <v>8.5000000000000006E-3</v>
      </c>
      <c r="G12" s="192">
        <v>5.5999999999999999E-3</v>
      </c>
      <c r="H12" s="192">
        <v>6.4999999999999997E-3</v>
      </c>
      <c r="I12" s="192">
        <v>2.3E-3</v>
      </c>
      <c r="J12" s="192">
        <v>2.3999999999999998E-3</v>
      </c>
      <c r="K12" s="192">
        <v>1.6999999999999999E-3</v>
      </c>
      <c r="L12" s="192">
        <v>1.6999999999999999E-3</v>
      </c>
      <c r="M12" s="192">
        <v>1.5E-3</v>
      </c>
      <c r="O12" s="883"/>
    </row>
    <row r="13" spans="1:15" s="219" customFormat="1" ht="15" customHeight="1">
      <c r="A13" s="162" t="s">
        <v>914</v>
      </c>
      <c r="B13" s="193" t="s">
        <v>1035</v>
      </c>
      <c r="C13" s="188" t="s">
        <v>774</v>
      </c>
      <c r="D13" s="192">
        <v>1.3899999999999999E-2</v>
      </c>
      <c r="E13" s="192">
        <v>9.4999999999999998E-3</v>
      </c>
      <c r="F13" s="192">
        <v>9.2999999999999992E-3</v>
      </c>
      <c r="G13" s="192">
        <v>5.7999999999999996E-3</v>
      </c>
      <c r="H13" s="192">
        <v>6.4000000000000003E-3</v>
      </c>
      <c r="I13" s="192">
        <v>2.5000000000000001E-3</v>
      </c>
      <c r="J13" s="192">
        <v>2.8E-3</v>
      </c>
      <c r="K13" s="192">
        <v>2.8E-3</v>
      </c>
      <c r="L13" s="192">
        <v>2.5000000000000001E-3</v>
      </c>
      <c r="M13" s="192">
        <v>1.9E-3</v>
      </c>
      <c r="O13" s="883"/>
    </row>
    <row r="14" spans="1:15" s="219" customFormat="1" ht="15" customHeight="1">
      <c r="A14" s="162" t="s">
        <v>914</v>
      </c>
      <c r="B14" s="193" t="s">
        <v>1034</v>
      </c>
      <c r="C14" s="188" t="s">
        <v>773</v>
      </c>
      <c r="D14" s="192">
        <v>1.3899999999999999E-2</v>
      </c>
      <c r="E14" s="192">
        <v>9.4999999999999998E-3</v>
      </c>
      <c r="F14" s="192">
        <v>9.2999999999999992E-3</v>
      </c>
      <c r="G14" s="192">
        <v>5.4999999999999997E-3</v>
      </c>
      <c r="H14" s="192">
        <v>5.5999999999999999E-3</v>
      </c>
      <c r="I14" s="192">
        <v>2.0999999999999999E-3</v>
      </c>
      <c r="J14" s="192">
        <v>2.3999999999999998E-3</v>
      </c>
      <c r="K14" s="192">
        <v>2.8E-3</v>
      </c>
      <c r="L14" s="192">
        <v>2.3E-3</v>
      </c>
      <c r="M14" s="192">
        <v>1.9E-3</v>
      </c>
      <c r="O14" s="883"/>
    </row>
    <row r="15" spans="1:15" s="219" customFormat="1" ht="15" customHeight="1" thickBot="1">
      <c r="A15" s="162" t="s">
        <v>914</v>
      </c>
      <c r="B15" s="193" t="s">
        <v>1033</v>
      </c>
      <c r="C15" s="188" t="s">
        <v>772</v>
      </c>
      <c r="D15" s="192">
        <v>6.2E-2</v>
      </c>
      <c r="E15" s="192">
        <v>4.6199999999999998E-2</v>
      </c>
      <c r="F15" s="192">
        <v>5.3800000000000001E-2</v>
      </c>
      <c r="G15" s="192">
        <v>3.7900000000000003E-2</v>
      </c>
      <c r="H15" s="192">
        <v>4.65E-2</v>
      </c>
      <c r="I15" s="192">
        <v>2.1100000000000001E-2</v>
      </c>
      <c r="J15" s="192">
        <v>2.46E-2</v>
      </c>
      <c r="K15" s="192">
        <v>2.7300000000000001E-2</v>
      </c>
      <c r="L15" s="192">
        <v>2.3E-2</v>
      </c>
      <c r="M15" s="192">
        <v>1.9900000000000001E-2</v>
      </c>
      <c r="O15" s="883"/>
    </row>
    <row r="16" spans="1:15" s="220" customFormat="1" ht="15" customHeight="1" thickTop="1" thickBot="1">
      <c r="A16" s="162"/>
      <c r="B16" s="449"/>
      <c r="C16" s="218" t="s">
        <v>771</v>
      </c>
      <c r="D16" s="447"/>
      <c r="E16" s="447"/>
      <c r="F16" s="447"/>
      <c r="G16" s="447"/>
      <c r="H16" s="196"/>
      <c r="I16" s="196"/>
      <c r="J16" s="196"/>
      <c r="K16" s="196"/>
      <c r="L16" s="196"/>
      <c r="M16" s="196"/>
      <c r="O16" s="883"/>
    </row>
    <row r="17" spans="1:15" s="162" customFormat="1" ht="15" customHeight="1" thickTop="1">
      <c r="A17" s="162" t="s">
        <v>914</v>
      </c>
      <c r="B17" s="193" t="s">
        <v>1032</v>
      </c>
      <c r="C17" s="188" t="s">
        <v>770</v>
      </c>
      <c r="D17" s="192">
        <v>3.4000000000000002E-2</v>
      </c>
      <c r="E17" s="192">
        <v>3.6600000000000001E-2</v>
      </c>
      <c r="F17" s="192">
        <v>3.9399999999999998E-2</v>
      </c>
      <c r="G17" s="192">
        <v>5.04E-2</v>
      </c>
      <c r="H17" s="192">
        <v>5.2499999999999998E-2</v>
      </c>
      <c r="I17" s="192">
        <v>5.0500000000000003E-2</v>
      </c>
      <c r="J17" s="192">
        <v>5.2499999999999998E-2</v>
      </c>
      <c r="K17" s="192">
        <v>5.8299999999999998E-2</v>
      </c>
      <c r="L17" s="192">
        <v>5.79E-2</v>
      </c>
      <c r="M17" s="192">
        <v>5.7700000000000001E-2</v>
      </c>
      <c r="O17" s="883"/>
    </row>
    <row r="18" spans="1:15" s="219" customFormat="1" ht="15" customHeight="1">
      <c r="A18" s="162" t="s">
        <v>914</v>
      </c>
      <c r="B18" s="193" t="s">
        <v>1031</v>
      </c>
      <c r="C18" s="188" t="s">
        <v>769</v>
      </c>
      <c r="D18" s="192">
        <v>-1.5900000000000001E-2</v>
      </c>
      <c r="E18" s="192">
        <v>-1.8100000000000002E-2</v>
      </c>
      <c r="F18" s="192">
        <v>-1.83E-2</v>
      </c>
      <c r="G18" s="192">
        <v>-2.6700000000000002E-2</v>
      </c>
      <c r="H18" s="192">
        <v>-2.75E-2</v>
      </c>
      <c r="I18" s="192">
        <v>-3.2899999999999999E-2</v>
      </c>
      <c r="J18" s="192">
        <v>-3.3599999999999998E-2</v>
      </c>
      <c r="K18" s="192">
        <v>-3.2899999999999999E-2</v>
      </c>
      <c r="L18" s="192">
        <v>-3.3500000000000002E-2</v>
      </c>
      <c r="M18" s="192">
        <v>-3.2899999999999999E-2</v>
      </c>
      <c r="O18" s="883"/>
    </row>
    <row r="19" spans="1:15" s="219" customFormat="1" ht="15" customHeight="1">
      <c r="A19" s="162" t="s">
        <v>914</v>
      </c>
      <c r="B19" s="193" t="s">
        <v>1030</v>
      </c>
      <c r="C19" s="188" t="s">
        <v>768</v>
      </c>
      <c r="D19" s="192">
        <v>2.07E-2</v>
      </c>
      <c r="E19" s="192">
        <v>2.3099999999999999E-2</v>
      </c>
      <c r="F19" s="192">
        <v>2.2499999999999999E-2</v>
      </c>
      <c r="G19" s="192">
        <v>3.2199999999999999E-2</v>
      </c>
      <c r="H19" s="192">
        <v>3.2500000000000001E-2</v>
      </c>
      <c r="I19" s="192">
        <v>3.7900000000000003E-2</v>
      </c>
      <c r="J19" s="192">
        <v>3.8699999999999998E-2</v>
      </c>
      <c r="K19" s="192">
        <v>3.85E-2</v>
      </c>
      <c r="L19" s="192">
        <v>3.9E-2</v>
      </c>
      <c r="M19" s="192">
        <v>3.8199999999999998E-2</v>
      </c>
      <c r="O19" s="883"/>
    </row>
    <row r="20" spans="1:15" s="219" customFormat="1" ht="15" customHeight="1">
      <c r="A20" s="162" t="s">
        <v>914</v>
      </c>
      <c r="B20" s="193" t="s">
        <v>1029</v>
      </c>
      <c r="C20" s="188" t="s">
        <v>767</v>
      </c>
      <c r="D20" s="192">
        <v>1E-4</v>
      </c>
      <c r="E20" s="192">
        <v>1E-4</v>
      </c>
      <c r="F20" s="192">
        <v>0</v>
      </c>
      <c r="G20" s="192">
        <v>0</v>
      </c>
      <c r="H20" s="192">
        <v>0</v>
      </c>
      <c r="I20" s="192">
        <v>0</v>
      </c>
      <c r="J20" s="192">
        <v>0</v>
      </c>
      <c r="K20" s="192">
        <v>0</v>
      </c>
      <c r="L20" s="192">
        <v>0</v>
      </c>
      <c r="M20" s="192">
        <v>0</v>
      </c>
      <c r="O20" s="883"/>
    </row>
    <row r="21" spans="1:15" s="219" customFormat="1" ht="15" customHeight="1">
      <c r="A21" s="162" t="s">
        <v>914</v>
      </c>
      <c r="B21" s="193" t="s">
        <v>1028</v>
      </c>
      <c r="C21" s="188" t="s">
        <v>766</v>
      </c>
      <c r="D21" s="192">
        <v>-2.0000000000000001E-4</v>
      </c>
      <c r="E21" s="192">
        <v>-1.2999999999999999E-3</v>
      </c>
      <c r="F21" s="192">
        <v>-2.7000000000000001E-3</v>
      </c>
      <c r="G21" s="192">
        <v>-8.0000000000000004E-4</v>
      </c>
      <c r="H21" s="192">
        <v>-3.0000000000000001E-3</v>
      </c>
      <c r="I21" s="192">
        <v>-1.4E-3</v>
      </c>
      <c r="J21" s="192">
        <v>-4.7999999999999996E-3</v>
      </c>
      <c r="K21" s="192">
        <v>-6.1000000000000004E-3</v>
      </c>
      <c r="L21" s="192">
        <v>-6.7000000000000002E-3</v>
      </c>
      <c r="M21" s="192">
        <v>-6.3E-3</v>
      </c>
      <c r="O21" s="883"/>
    </row>
    <row r="22" spans="1:15" s="219" customFormat="1" ht="15" customHeight="1">
      <c r="A22" s="162" t="s">
        <v>914</v>
      </c>
      <c r="B22" s="193" t="s">
        <v>1027</v>
      </c>
      <c r="C22" s="188" t="s">
        <v>765</v>
      </c>
      <c r="D22" s="192">
        <v>1.41E-2</v>
      </c>
      <c r="E22" s="192">
        <v>1.18E-2</v>
      </c>
      <c r="F22" s="192">
        <v>1.3299999999999999E-2</v>
      </c>
      <c r="G22" s="192">
        <v>8.3999999999999995E-3</v>
      </c>
      <c r="H22" s="192">
        <v>8.0000000000000002E-3</v>
      </c>
      <c r="I22" s="192">
        <v>7.0000000000000001E-3</v>
      </c>
      <c r="J22" s="192">
        <v>6.8999999999999999E-3</v>
      </c>
      <c r="K22" s="192">
        <v>4.7000000000000002E-3</v>
      </c>
      <c r="L22" s="192">
        <v>5.0000000000000001E-3</v>
      </c>
      <c r="M22" s="192">
        <v>4.1999999999999997E-3</v>
      </c>
      <c r="O22" s="883"/>
    </row>
    <row r="23" spans="1:15" s="219" customFormat="1" ht="15" customHeight="1">
      <c r="A23" s="162" t="s">
        <v>914</v>
      </c>
      <c r="B23" s="193" t="s">
        <v>1026</v>
      </c>
      <c r="C23" s="188" t="s">
        <v>764</v>
      </c>
      <c r="D23" s="192">
        <v>-1.84E-2</v>
      </c>
      <c r="E23" s="192">
        <v>-0.02</v>
      </c>
      <c r="F23" s="192">
        <v>-2.3300000000000001E-2</v>
      </c>
      <c r="G23" s="192">
        <v>-2.58E-2</v>
      </c>
      <c r="H23" s="192">
        <v>-2.3599999999999999E-2</v>
      </c>
      <c r="I23" s="192">
        <v>-2.0899999999999998E-2</v>
      </c>
      <c r="J23" s="192">
        <v>-1.8700000000000001E-2</v>
      </c>
      <c r="K23" s="192">
        <v>-2.2200000000000001E-2</v>
      </c>
      <c r="L23" s="192">
        <v>-2.1000000000000001E-2</v>
      </c>
      <c r="M23" s="192">
        <v>-2.1100000000000001E-2</v>
      </c>
      <c r="O23" s="883"/>
    </row>
    <row r="24" spans="1:15" s="219" customFormat="1" ht="15" customHeight="1">
      <c r="A24" s="162" t="s">
        <v>914</v>
      </c>
      <c r="B24" s="193" t="s">
        <v>1025</v>
      </c>
      <c r="C24" s="188" t="s">
        <v>763</v>
      </c>
      <c r="D24" s="192">
        <v>2.0000000000000001E-4</v>
      </c>
      <c r="E24" s="192">
        <v>4.0000000000000002E-4</v>
      </c>
      <c r="F24" s="192">
        <v>8.9999999999999998E-4</v>
      </c>
      <c r="G24" s="192">
        <v>2.0000000000000001E-4</v>
      </c>
      <c r="H24" s="192">
        <v>0</v>
      </c>
      <c r="I24" s="192">
        <v>2.0000000000000001E-4</v>
      </c>
      <c r="J24" s="192">
        <v>4.0000000000000002E-4</v>
      </c>
      <c r="K24" s="192">
        <v>1.1000000000000001E-3</v>
      </c>
      <c r="L24" s="192">
        <v>8.0000000000000004E-4</v>
      </c>
      <c r="M24" s="192">
        <v>4.0000000000000002E-4</v>
      </c>
      <c r="O24" s="883"/>
    </row>
    <row r="25" spans="1:15" s="219" customFormat="1" ht="15" customHeight="1" thickBot="1">
      <c r="A25" s="162" t="s">
        <v>914</v>
      </c>
      <c r="B25" s="193" t="s">
        <v>1024</v>
      </c>
      <c r="C25" s="188" t="s">
        <v>762</v>
      </c>
      <c r="D25" s="192">
        <v>0.17169999999999999</v>
      </c>
      <c r="E25" s="192">
        <v>0.20169999999999999</v>
      </c>
      <c r="F25" s="192">
        <v>0.20549999999999999</v>
      </c>
      <c r="G25" s="192">
        <v>0.20530000000000001</v>
      </c>
      <c r="H25" s="192">
        <v>0.22650000000000001</v>
      </c>
      <c r="I25" s="192">
        <v>0.23569999999999999</v>
      </c>
      <c r="J25" s="192">
        <v>0.25530000000000003</v>
      </c>
      <c r="K25" s="192">
        <v>0.19189999999999999</v>
      </c>
      <c r="L25" s="192">
        <v>0.18179999999999999</v>
      </c>
      <c r="M25" s="192">
        <v>0.13880000000000001</v>
      </c>
      <c r="O25" s="883"/>
    </row>
    <row r="26" spans="1:15" s="220" customFormat="1" ht="15" customHeight="1" thickTop="1" thickBot="1">
      <c r="A26" s="162"/>
      <c r="B26" s="637"/>
      <c r="C26" s="218" t="s">
        <v>761</v>
      </c>
      <c r="D26" s="447"/>
      <c r="E26" s="447"/>
      <c r="F26" s="447"/>
      <c r="G26" s="447"/>
      <c r="H26" s="196"/>
      <c r="I26" s="196"/>
      <c r="J26" s="196"/>
      <c r="K26" s="196"/>
      <c r="L26" s="196"/>
      <c r="M26" s="196"/>
      <c r="O26" s="883"/>
    </row>
    <row r="27" spans="1:15" s="162" customFormat="1" ht="15" customHeight="1" thickTop="1">
      <c r="A27" s="162" t="s">
        <v>914</v>
      </c>
      <c r="B27" s="193" t="s">
        <v>1023</v>
      </c>
      <c r="C27" s="188" t="s">
        <v>760</v>
      </c>
      <c r="D27" s="192">
        <v>4.24E-2</v>
      </c>
      <c r="E27" s="192">
        <v>4.5900000000000003E-2</v>
      </c>
      <c r="F27" s="192">
        <v>5.1900000000000002E-2</v>
      </c>
      <c r="G27" s="192">
        <v>5.7500000000000002E-2</v>
      </c>
      <c r="H27" s="192">
        <v>6.0499999999999998E-2</v>
      </c>
      <c r="I27" s="192">
        <v>6.6500000000000004E-2</v>
      </c>
      <c r="J27" s="192">
        <v>7.6300000000000007E-2</v>
      </c>
      <c r="K27" s="192">
        <v>8.9499999999999996E-2</v>
      </c>
      <c r="L27" s="192">
        <v>8.8900000000000007E-2</v>
      </c>
      <c r="M27" s="192">
        <v>8.8599999999999998E-2</v>
      </c>
      <c r="O27" s="883"/>
    </row>
    <row r="28" spans="1:15" s="219" customFormat="1" ht="15" customHeight="1">
      <c r="A28" s="162" t="s">
        <v>914</v>
      </c>
      <c r="B28" s="193" t="s">
        <v>1022</v>
      </c>
      <c r="C28" s="188" t="s">
        <v>759</v>
      </c>
      <c r="D28" s="192">
        <v>0</v>
      </c>
      <c r="E28" s="192">
        <v>5.0000000000000001E-4</v>
      </c>
      <c r="F28" s="192">
        <v>0</v>
      </c>
      <c r="G28" s="192">
        <v>5.4000000000000003E-3</v>
      </c>
      <c r="H28" s="192">
        <v>0</v>
      </c>
      <c r="I28" s="192">
        <v>0</v>
      </c>
      <c r="J28" s="192">
        <v>0</v>
      </c>
      <c r="K28" s="192">
        <v>0</v>
      </c>
      <c r="L28" s="192">
        <v>0</v>
      </c>
      <c r="M28" s="192">
        <v>0</v>
      </c>
      <c r="O28" s="883"/>
    </row>
    <row r="29" spans="1:15" s="219" customFormat="1" ht="15" customHeight="1">
      <c r="A29" s="162" t="s">
        <v>914</v>
      </c>
      <c r="B29" s="193" t="s">
        <v>1021</v>
      </c>
      <c r="C29" s="188" t="s">
        <v>758</v>
      </c>
      <c r="D29" s="192">
        <v>0</v>
      </c>
      <c r="E29" s="192">
        <v>1.5E-3</v>
      </c>
      <c r="F29" s="192">
        <v>4.07E-2</v>
      </c>
      <c r="G29" s="192">
        <v>0.1171</v>
      </c>
      <c r="H29" s="192">
        <v>0.1133</v>
      </c>
      <c r="I29" s="192">
        <v>3.9899999999999998E-2</v>
      </c>
      <c r="J29" s="192">
        <v>8.6699999999999999E-2</v>
      </c>
      <c r="K29" s="192">
        <v>6.8500000000000005E-2</v>
      </c>
      <c r="L29" s="192">
        <v>6.3600000000000004E-2</v>
      </c>
      <c r="M29" s="192">
        <v>3.8100000000000002E-2</v>
      </c>
      <c r="O29" s="883"/>
    </row>
    <row r="30" spans="1:15" s="219" customFormat="1" ht="15" customHeight="1">
      <c r="A30" s="162" t="s">
        <v>914</v>
      </c>
      <c r="B30" s="193" t="s">
        <v>1020</v>
      </c>
      <c r="C30" s="188" t="s">
        <v>757</v>
      </c>
      <c r="D30" s="192">
        <v>0</v>
      </c>
      <c r="E30" s="192">
        <v>0</v>
      </c>
      <c r="F30" s="192">
        <v>0</v>
      </c>
      <c r="G30" s="192">
        <v>0</v>
      </c>
      <c r="H30" s="192">
        <v>0</v>
      </c>
      <c r="I30" s="192">
        <v>0</v>
      </c>
      <c r="J30" s="192">
        <v>0</v>
      </c>
      <c r="K30" s="192">
        <v>0</v>
      </c>
      <c r="L30" s="192">
        <v>0</v>
      </c>
      <c r="M30" s="192">
        <v>0</v>
      </c>
      <c r="O30" s="883"/>
    </row>
    <row r="31" spans="1:15" s="219" customFormat="1" ht="15" customHeight="1">
      <c r="A31" s="162" t="s">
        <v>914</v>
      </c>
      <c r="B31" s="193" t="s">
        <v>1019</v>
      </c>
      <c r="C31" s="188" t="s">
        <v>756</v>
      </c>
      <c r="D31" s="192">
        <v>0</v>
      </c>
      <c r="E31" s="192">
        <v>0</v>
      </c>
      <c r="F31" s="192">
        <v>0</v>
      </c>
      <c r="G31" s="192">
        <v>0</v>
      </c>
      <c r="H31" s="192">
        <v>0</v>
      </c>
      <c r="I31" s="192">
        <v>0</v>
      </c>
      <c r="J31" s="192">
        <v>0</v>
      </c>
      <c r="K31" s="192">
        <v>0</v>
      </c>
      <c r="L31" s="192">
        <v>0</v>
      </c>
      <c r="M31" s="192">
        <v>0</v>
      </c>
      <c r="O31" s="883"/>
    </row>
    <row r="32" spans="1:15" s="219" customFormat="1" ht="15" customHeight="1">
      <c r="A32" s="162" t="s">
        <v>914</v>
      </c>
      <c r="B32" s="193" t="s">
        <v>1018</v>
      </c>
      <c r="C32" s="188" t="s">
        <v>755</v>
      </c>
      <c r="D32" s="192">
        <v>0</v>
      </c>
      <c r="E32" s="192">
        <v>0</v>
      </c>
      <c r="F32" s="192">
        <v>0</v>
      </c>
      <c r="G32" s="192">
        <v>0</v>
      </c>
      <c r="H32" s="192">
        <v>0</v>
      </c>
      <c r="I32" s="192">
        <v>0</v>
      </c>
      <c r="J32" s="192">
        <v>0</v>
      </c>
      <c r="K32" s="192">
        <v>0</v>
      </c>
      <c r="L32" s="192">
        <v>0</v>
      </c>
      <c r="M32" s="192">
        <v>0</v>
      </c>
      <c r="O32" s="883"/>
    </row>
    <row r="33" spans="1:15" s="219" customFormat="1" ht="15" customHeight="1">
      <c r="A33" s="162" t="s">
        <v>914</v>
      </c>
      <c r="B33" s="193" t="s">
        <v>1017</v>
      </c>
      <c r="C33" s="188" t="s">
        <v>754</v>
      </c>
      <c r="D33" s="192">
        <v>0</v>
      </c>
      <c r="E33" s="192">
        <v>0</v>
      </c>
      <c r="F33" s="192">
        <v>0</v>
      </c>
      <c r="G33" s="192">
        <v>0</v>
      </c>
      <c r="H33" s="192">
        <v>0</v>
      </c>
      <c r="I33" s="192">
        <v>0</v>
      </c>
      <c r="J33" s="192">
        <v>0</v>
      </c>
      <c r="K33" s="192">
        <v>0</v>
      </c>
      <c r="L33" s="192">
        <v>0</v>
      </c>
      <c r="M33" s="192">
        <v>0</v>
      </c>
      <c r="O33" s="883"/>
    </row>
    <row r="34" spans="1:15" s="219" customFormat="1" ht="15" customHeight="1">
      <c r="A34" s="162" t="s">
        <v>914</v>
      </c>
      <c r="B34" s="193" t="s">
        <v>1016</v>
      </c>
      <c r="C34" s="188" t="s">
        <v>753</v>
      </c>
      <c r="D34" s="192">
        <v>0</v>
      </c>
      <c r="E34" s="192">
        <v>0</v>
      </c>
      <c r="F34" s="192">
        <v>0</v>
      </c>
      <c r="G34" s="192">
        <v>0</v>
      </c>
      <c r="H34" s="192">
        <v>0</v>
      </c>
      <c r="I34" s="192">
        <v>0</v>
      </c>
      <c r="J34" s="192">
        <v>0</v>
      </c>
      <c r="K34" s="192">
        <v>0</v>
      </c>
      <c r="L34" s="192">
        <v>0</v>
      </c>
      <c r="M34" s="192">
        <v>0</v>
      </c>
      <c r="O34" s="883"/>
    </row>
    <row r="35" spans="1:15" s="219" customFormat="1" ht="15" customHeight="1">
      <c r="A35" s="162" t="s">
        <v>914</v>
      </c>
      <c r="B35" s="193" t="s">
        <v>1015</v>
      </c>
      <c r="C35" s="188" t="s">
        <v>752</v>
      </c>
      <c r="D35" s="192">
        <v>0</v>
      </c>
      <c r="E35" s="192">
        <v>0</v>
      </c>
      <c r="F35" s="192">
        <v>0</v>
      </c>
      <c r="G35" s="192">
        <v>0</v>
      </c>
      <c r="H35" s="192">
        <v>0</v>
      </c>
      <c r="I35" s="192">
        <v>0</v>
      </c>
      <c r="J35" s="192">
        <v>0</v>
      </c>
      <c r="K35" s="192">
        <v>0</v>
      </c>
      <c r="L35" s="192">
        <v>0</v>
      </c>
      <c r="M35" s="192">
        <v>0</v>
      </c>
      <c r="O35" s="883"/>
    </row>
    <row r="36" spans="1:15" s="219" customFormat="1" ht="15" customHeight="1">
      <c r="A36" s="162" t="s">
        <v>914</v>
      </c>
      <c r="B36" s="193" t="s">
        <v>1014</v>
      </c>
      <c r="C36" s="188" t="s">
        <v>751</v>
      </c>
      <c r="D36" s="192">
        <v>2.9999999999999997E-4</v>
      </c>
      <c r="E36" s="192">
        <v>2.8199999999999999E-2</v>
      </c>
      <c r="F36" s="192">
        <v>2.1499999999999998E-2</v>
      </c>
      <c r="G36" s="192">
        <v>4.07E-2</v>
      </c>
      <c r="H36" s="192">
        <v>4.3099999999999999E-2</v>
      </c>
      <c r="I36" s="192">
        <v>5.0999999999999997E-2</v>
      </c>
      <c r="J36" s="192">
        <v>5.2699999999999997E-2</v>
      </c>
      <c r="K36" s="192">
        <v>4.8399999999999999E-2</v>
      </c>
      <c r="L36" s="192">
        <v>3.6499999999999998E-2</v>
      </c>
      <c r="M36" s="192">
        <v>4.0300000000000002E-2</v>
      </c>
      <c r="O36" s="883"/>
    </row>
    <row r="37" spans="1:15" s="219" customFormat="1" ht="15" customHeight="1">
      <c r="A37" s="162"/>
      <c r="B37" s="193"/>
      <c r="C37" s="188" t="s">
        <v>750</v>
      </c>
      <c r="D37" s="192">
        <v>0</v>
      </c>
      <c r="E37" s="192">
        <v>0</v>
      </c>
      <c r="F37" s="192">
        <v>0</v>
      </c>
      <c r="G37" s="192">
        <v>0</v>
      </c>
      <c r="H37" s="192">
        <v>0</v>
      </c>
      <c r="I37" s="192">
        <v>0</v>
      </c>
      <c r="J37" s="192">
        <v>0</v>
      </c>
      <c r="K37" s="192">
        <v>3.32E-2</v>
      </c>
      <c r="L37" s="192">
        <v>5.8200000000000002E-2</v>
      </c>
      <c r="M37" s="192">
        <v>9.2999999999999999E-2</v>
      </c>
      <c r="O37" s="883"/>
    </row>
    <row r="38" spans="1:15" s="219" customFormat="1" ht="15" customHeight="1" thickBot="1">
      <c r="A38" s="162" t="s">
        <v>914</v>
      </c>
      <c r="B38" s="193" t="s">
        <v>1013</v>
      </c>
      <c r="C38" s="188" t="s">
        <v>749</v>
      </c>
      <c r="D38" s="192">
        <v>0</v>
      </c>
      <c r="E38" s="192">
        <v>0</v>
      </c>
      <c r="F38" s="192">
        <v>0</v>
      </c>
      <c r="G38" s="192">
        <v>0</v>
      </c>
      <c r="H38" s="192">
        <v>0</v>
      </c>
      <c r="I38" s="192">
        <v>3.8999999999999998E-3</v>
      </c>
      <c r="J38" s="192">
        <v>1.7000000000000001E-2</v>
      </c>
      <c r="K38" s="192">
        <v>2.3699999999999999E-2</v>
      </c>
      <c r="L38" s="192">
        <v>2.1700000000000001E-2</v>
      </c>
      <c r="M38" s="192">
        <v>1.6899999999999998E-2</v>
      </c>
      <c r="O38" s="883"/>
    </row>
    <row r="39" spans="1:15" s="220" customFormat="1" ht="15" customHeight="1" thickTop="1" thickBot="1">
      <c r="A39" s="162"/>
      <c r="B39" s="635"/>
      <c r="C39" s="218" t="s">
        <v>748</v>
      </c>
      <c r="D39" s="447"/>
      <c r="E39" s="447"/>
      <c r="F39" s="447"/>
      <c r="G39" s="447"/>
      <c r="H39" s="196"/>
      <c r="I39" s="196"/>
      <c r="J39" s="196"/>
      <c r="K39" s="196"/>
      <c r="L39" s="196"/>
      <c r="M39" s="196"/>
      <c r="O39" s="883"/>
    </row>
    <row r="40" spans="1:15" s="220" customFormat="1" ht="15" customHeight="1" thickTop="1" thickBot="1">
      <c r="A40" s="162"/>
      <c r="B40" s="637"/>
      <c r="C40" s="218" t="s">
        <v>747</v>
      </c>
      <c r="D40" s="447"/>
      <c r="E40" s="447"/>
      <c r="F40" s="447"/>
      <c r="G40" s="447"/>
      <c r="H40" s="196"/>
      <c r="I40" s="196"/>
      <c r="J40" s="196"/>
      <c r="K40" s="196"/>
      <c r="L40" s="196"/>
      <c r="M40" s="196"/>
      <c r="O40" s="883"/>
    </row>
    <row r="41" spans="1:15" s="162" customFormat="1" ht="15" customHeight="1" thickTop="1">
      <c r="A41" s="162" t="s">
        <v>914</v>
      </c>
      <c r="B41" s="193" t="s">
        <v>1012</v>
      </c>
      <c r="C41" s="188" t="s">
        <v>746</v>
      </c>
      <c r="D41" s="192">
        <v>1.84E-2</v>
      </c>
      <c r="E41" s="192">
        <v>0.02</v>
      </c>
      <c r="F41" s="192">
        <v>2.3300000000000001E-2</v>
      </c>
      <c r="G41" s="192">
        <v>2.58E-2</v>
      </c>
      <c r="H41" s="192">
        <v>2.3599999999999999E-2</v>
      </c>
      <c r="I41" s="192">
        <v>2.0899999999999998E-2</v>
      </c>
      <c r="J41" s="192">
        <v>1.8700000000000001E-2</v>
      </c>
      <c r="K41" s="192">
        <v>2.2200000000000001E-2</v>
      </c>
      <c r="L41" s="192">
        <v>2.1000000000000001E-2</v>
      </c>
      <c r="M41" s="192">
        <v>2.1100000000000001E-2</v>
      </c>
      <c r="O41" s="883"/>
    </row>
    <row r="42" spans="1:15" s="219" customFormat="1" ht="15" customHeight="1">
      <c r="A42" s="162" t="s">
        <v>914</v>
      </c>
      <c r="B42" s="193" t="s">
        <v>1011</v>
      </c>
      <c r="C42" s="188" t="s">
        <v>745</v>
      </c>
      <c r="D42" s="192">
        <v>2.1700000000000001E-2</v>
      </c>
      <c r="E42" s="192">
        <v>2.3800000000000002E-2</v>
      </c>
      <c r="F42" s="192">
        <v>2.76E-2</v>
      </c>
      <c r="G42" s="192">
        <v>3.04E-2</v>
      </c>
      <c r="H42" s="192">
        <v>2.7799999999999998E-2</v>
      </c>
      <c r="I42" s="192">
        <v>2.46E-2</v>
      </c>
      <c r="J42" s="192">
        <v>2.2499999999999999E-2</v>
      </c>
      <c r="K42" s="192">
        <v>2.63E-2</v>
      </c>
      <c r="L42" s="192">
        <v>2.47E-2</v>
      </c>
      <c r="M42" s="192">
        <v>2.4799999999999999E-2</v>
      </c>
      <c r="O42" s="883"/>
    </row>
    <row r="43" spans="1:15" s="219" customFormat="1" ht="15" customHeight="1">
      <c r="A43" s="162" t="s">
        <v>914</v>
      </c>
      <c r="B43" s="193" t="s">
        <v>1010</v>
      </c>
      <c r="C43" s="188" t="s">
        <v>744</v>
      </c>
      <c r="D43" s="192">
        <v>2.5399999999999999E-2</v>
      </c>
      <c r="E43" s="192">
        <v>2.9600000000000001E-2</v>
      </c>
      <c r="F43" s="192">
        <v>3.3399999999999999E-2</v>
      </c>
      <c r="G43" s="192">
        <v>3.5200000000000002E-2</v>
      </c>
      <c r="H43" s="192">
        <v>3.2899999999999999E-2</v>
      </c>
      <c r="I43" s="192">
        <v>3.1399999999999997E-2</v>
      </c>
      <c r="J43" s="192">
        <v>3.0300000000000001E-2</v>
      </c>
      <c r="K43" s="192">
        <v>3.4299999999999997E-2</v>
      </c>
      <c r="L43" s="192">
        <v>3.2300000000000002E-2</v>
      </c>
      <c r="M43" s="192">
        <v>3.2000000000000001E-2</v>
      </c>
      <c r="O43" s="883"/>
    </row>
    <row r="44" spans="1:15" s="219" customFormat="1" ht="15" customHeight="1" thickBot="1">
      <c r="A44" s="162" t="s">
        <v>914</v>
      </c>
      <c r="B44" s="193" t="s">
        <v>1009</v>
      </c>
      <c r="C44" s="188" t="s">
        <v>743</v>
      </c>
      <c r="D44" s="192">
        <v>0.36320000000000002</v>
      </c>
      <c r="E44" s="192">
        <v>8.9599999999999999E-2</v>
      </c>
      <c r="F44" s="192">
        <v>5.4399999999999997E-2</v>
      </c>
      <c r="G44" s="192">
        <v>4.9099999999999998E-2</v>
      </c>
      <c r="H44" s="192">
        <v>4.2599999999999999E-2</v>
      </c>
      <c r="I44" s="192">
        <v>3.7199999999999997E-2</v>
      </c>
      <c r="J44" s="192">
        <v>3.4700000000000002E-2</v>
      </c>
      <c r="K44" s="192">
        <v>6.6400000000000001E-2</v>
      </c>
      <c r="L44" s="192">
        <v>6.5600000000000006E-2</v>
      </c>
      <c r="M44" s="192">
        <v>0.1676</v>
      </c>
      <c r="O44" s="883"/>
    </row>
    <row r="45" spans="1:15" s="220" customFormat="1" ht="15" customHeight="1" thickTop="1" thickBot="1">
      <c r="A45" s="162"/>
      <c r="B45" s="637"/>
      <c r="C45" s="218" t="s">
        <v>742</v>
      </c>
      <c r="D45" s="447"/>
      <c r="E45" s="447"/>
      <c r="F45" s="447"/>
      <c r="G45" s="447"/>
      <c r="H45" s="196"/>
      <c r="I45" s="196"/>
      <c r="J45" s="196"/>
      <c r="K45" s="196"/>
      <c r="L45" s="196"/>
      <c r="M45" s="196"/>
      <c r="O45" s="883"/>
    </row>
    <row r="46" spans="1:15" s="223" customFormat="1" ht="15" customHeight="1" thickTop="1">
      <c r="A46" s="223" t="s">
        <v>914</v>
      </c>
      <c r="B46" s="193" t="s">
        <v>1008</v>
      </c>
      <c r="C46" s="188" t="s">
        <v>741</v>
      </c>
      <c r="D46" s="192">
        <v>0.60770000000000002</v>
      </c>
      <c r="E46" s="192">
        <v>0.52339999999999998</v>
      </c>
      <c r="F46" s="192">
        <v>0.52690000000000003</v>
      </c>
      <c r="G46" s="192">
        <v>0.50549999999999995</v>
      </c>
      <c r="H46" s="192">
        <v>0.52400000000000002</v>
      </c>
      <c r="I46" s="192">
        <v>0.51819999999999999</v>
      </c>
      <c r="J46" s="192">
        <v>0.4904</v>
      </c>
      <c r="K46" s="192">
        <v>0.5161</v>
      </c>
      <c r="L46" s="192">
        <v>0.51239999999999997</v>
      </c>
      <c r="M46" s="192">
        <v>0.54749999999999999</v>
      </c>
      <c r="O46" s="883"/>
    </row>
    <row r="47" spans="1:15" ht="15" customHeight="1">
      <c r="A47" s="162" t="s">
        <v>914</v>
      </c>
      <c r="B47" s="193" t="s">
        <v>1007</v>
      </c>
      <c r="C47" s="188" t="s">
        <v>740</v>
      </c>
      <c r="D47" s="192">
        <v>6.6900000000000001E-2</v>
      </c>
      <c r="E47" s="192">
        <v>8.43E-2</v>
      </c>
      <c r="F47" s="192">
        <v>5.8099999999999999E-2</v>
      </c>
      <c r="G47" s="192">
        <v>5.2299999999999999E-2</v>
      </c>
      <c r="H47" s="192">
        <v>6.25E-2</v>
      </c>
      <c r="I47" s="192">
        <v>5.0500000000000003E-2</v>
      </c>
      <c r="J47" s="192">
        <v>4.2599999999999999E-2</v>
      </c>
      <c r="K47" s="192">
        <v>3.9199999999999999E-2</v>
      </c>
      <c r="L47" s="192">
        <v>4.3499999999999997E-2</v>
      </c>
      <c r="M47" s="192">
        <v>4.6100000000000002E-2</v>
      </c>
      <c r="O47" s="883"/>
    </row>
    <row r="48" spans="1:15" ht="15" customHeight="1">
      <c r="A48" s="162" t="s">
        <v>914</v>
      </c>
      <c r="B48" s="193" t="s">
        <v>1006</v>
      </c>
      <c r="C48" s="188" t="s">
        <v>739</v>
      </c>
      <c r="D48" s="192">
        <v>0.32550000000000001</v>
      </c>
      <c r="E48" s="192">
        <v>0.39229999999999998</v>
      </c>
      <c r="F48" s="192">
        <v>0.41499999999999998</v>
      </c>
      <c r="G48" s="192">
        <v>0.44219999999999998</v>
      </c>
      <c r="H48" s="192">
        <v>0.41349999999999998</v>
      </c>
      <c r="I48" s="192">
        <v>0.43130000000000002</v>
      </c>
      <c r="J48" s="192">
        <v>0.46689999999999998</v>
      </c>
      <c r="K48" s="192">
        <v>0.44469999999999998</v>
      </c>
      <c r="L48" s="192">
        <v>0.44409999999999999</v>
      </c>
      <c r="M48" s="192">
        <v>0.40639999999999998</v>
      </c>
      <c r="O48" s="883"/>
    </row>
    <row r="49" spans="1:15" ht="15" customHeight="1" thickBot="1">
      <c r="A49" s="162" t="s">
        <v>914</v>
      </c>
      <c r="B49" s="193" t="s">
        <v>1005</v>
      </c>
      <c r="C49" s="188" t="s">
        <v>738</v>
      </c>
      <c r="D49" s="192">
        <v>0.5171</v>
      </c>
      <c r="E49" s="192">
        <v>0.4793</v>
      </c>
      <c r="F49" s="192">
        <v>0.4118</v>
      </c>
      <c r="G49" s="192">
        <v>0.39629999999999999</v>
      </c>
      <c r="H49" s="192">
        <v>0.33329999999999999</v>
      </c>
      <c r="I49" s="192">
        <v>0.31619999999999998</v>
      </c>
      <c r="J49" s="192">
        <v>0.2104</v>
      </c>
      <c r="K49" s="192">
        <v>0.25359999999999999</v>
      </c>
      <c r="L49" s="192">
        <v>0.25019999999999998</v>
      </c>
      <c r="M49" s="192">
        <v>0.25829999999999997</v>
      </c>
      <c r="O49" s="883"/>
    </row>
    <row r="50" spans="1:15" s="162" customFormat="1" ht="15" customHeight="1" thickTop="1" thickBot="1">
      <c r="B50" s="635"/>
      <c r="C50" s="218" t="s">
        <v>737</v>
      </c>
      <c r="D50" s="447"/>
      <c r="E50" s="447"/>
      <c r="F50" s="447"/>
      <c r="G50" s="447"/>
      <c r="H50" s="196"/>
      <c r="I50" s="196"/>
      <c r="J50" s="196"/>
      <c r="K50" s="196"/>
      <c r="L50" s="196"/>
      <c r="M50" s="196"/>
      <c r="O50" s="883"/>
    </row>
    <row r="51" spans="1:15" s="162" customFormat="1" ht="15" customHeight="1" thickTop="1">
      <c r="A51" s="162" t="s">
        <v>914</v>
      </c>
      <c r="B51" s="193" t="s">
        <v>998</v>
      </c>
      <c r="C51" s="188" t="s">
        <v>729</v>
      </c>
      <c r="D51" s="192">
        <v>3.2199999999999999E-2</v>
      </c>
      <c r="E51" s="192">
        <v>3.0300000000000001E-2</v>
      </c>
      <c r="F51" s="192">
        <v>3.4200000000000001E-2</v>
      </c>
      <c r="G51" s="192">
        <v>3.1699999999999999E-2</v>
      </c>
      <c r="H51" s="192">
        <v>3.2500000000000001E-2</v>
      </c>
      <c r="I51" s="192">
        <v>2.4299999999999999E-2</v>
      </c>
      <c r="J51" s="192">
        <v>2.4899999999999999E-2</v>
      </c>
      <c r="K51" s="192">
        <v>2.75E-2</v>
      </c>
      <c r="L51" s="192">
        <v>2.7400000000000001E-2</v>
      </c>
      <c r="M51" s="192">
        <v>2.7199999999999998E-2</v>
      </c>
      <c r="O51" s="883"/>
    </row>
    <row r="52" spans="1:15" s="162" customFormat="1" ht="15" customHeight="1">
      <c r="A52" s="162" t="s">
        <v>914</v>
      </c>
      <c r="B52" s="193" t="s">
        <v>1004</v>
      </c>
      <c r="C52" s="188" t="s">
        <v>736</v>
      </c>
      <c r="D52" s="192">
        <v>1.8100000000000002E-2</v>
      </c>
      <c r="E52" s="192">
        <v>1.8499999999999999E-2</v>
      </c>
      <c r="F52" s="192">
        <v>2.1000000000000001E-2</v>
      </c>
      <c r="G52" s="192">
        <v>2.3300000000000001E-2</v>
      </c>
      <c r="H52" s="192">
        <v>2.4500000000000001E-2</v>
      </c>
      <c r="I52" s="192">
        <v>1.7399999999999999E-2</v>
      </c>
      <c r="J52" s="192">
        <v>1.7899999999999999E-2</v>
      </c>
      <c r="K52" s="192">
        <v>2.2800000000000001E-2</v>
      </c>
      <c r="L52" s="192">
        <v>2.23E-2</v>
      </c>
      <c r="M52" s="192">
        <v>2.3E-2</v>
      </c>
      <c r="O52" s="883"/>
    </row>
    <row r="53" spans="1:15" s="162" customFormat="1" ht="15" customHeight="1">
      <c r="A53" s="162" t="s">
        <v>914</v>
      </c>
      <c r="B53" s="193" t="s">
        <v>1003</v>
      </c>
      <c r="C53" s="188" t="s">
        <v>735</v>
      </c>
      <c r="D53" s="192">
        <v>2.4299999999999999E-2</v>
      </c>
      <c r="E53" s="192">
        <v>2.5499999999999998E-2</v>
      </c>
      <c r="F53" s="192">
        <v>2.81E-2</v>
      </c>
      <c r="G53" s="192">
        <v>3.1699999999999999E-2</v>
      </c>
      <c r="H53" s="192">
        <v>3.32E-2</v>
      </c>
      <c r="I53" s="192">
        <v>2.6100000000000002E-2</v>
      </c>
      <c r="J53" s="192">
        <v>2.7900000000000001E-2</v>
      </c>
      <c r="K53" s="192">
        <v>3.2300000000000002E-2</v>
      </c>
      <c r="L53" s="192">
        <v>3.1399999999999997E-2</v>
      </c>
      <c r="M53" s="192">
        <v>3.2300000000000002E-2</v>
      </c>
      <c r="O53" s="883"/>
    </row>
    <row r="54" spans="1:15" s="162" customFormat="1" ht="15" customHeight="1">
      <c r="A54" s="162" t="s">
        <v>914</v>
      </c>
      <c r="B54" s="193" t="s">
        <v>1002</v>
      </c>
      <c r="C54" s="188" t="s">
        <v>734</v>
      </c>
      <c r="D54" s="192">
        <v>4.0300000000000002E-2</v>
      </c>
      <c r="E54" s="192">
        <v>4.36E-2</v>
      </c>
      <c r="F54" s="192">
        <v>4.6399999999999997E-2</v>
      </c>
      <c r="G54" s="192">
        <v>5.8400000000000001E-2</v>
      </c>
      <c r="H54" s="192">
        <v>6.0600000000000001E-2</v>
      </c>
      <c r="I54" s="192">
        <v>5.91E-2</v>
      </c>
      <c r="J54" s="192">
        <v>6.1499999999999999E-2</v>
      </c>
      <c r="K54" s="192">
        <v>6.5199999999999994E-2</v>
      </c>
      <c r="L54" s="192">
        <v>6.4799999999999996E-2</v>
      </c>
      <c r="M54" s="192">
        <v>6.5199999999999994E-2</v>
      </c>
      <c r="O54" s="883"/>
    </row>
    <row r="55" spans="1:15" s="162" customFormat="1" ht="15" customHeight="1">
      <c r="A55" s="162" t="s">
        <v>914</v>
      </c>
      <c r="B55" s="193" t="s">
        <v>1001</v>
      </c>
      <c r="C55" s="188" t="s">
        <v>733</v>
      </c>
      <c r="D55" s="192">
        <v>-1.5900000000000001E-2</v>
      </c>
      <c r="E55" s="192">
        <v>-1.8100000000000002E-2</v>
      </c>
      <c r="F55" s="192">
        <v>-1.83E-2</v>
      </c>
      <c r="G55" s="192">
        <v>-2.6700000000000002E-2</v>
      </c>
      <c r="H55" s="192">
        <v>-2.75E-2</v>
      </c>
      <c r="I55" s="192">
        <v>-3.2899999999999999E-2</v>
      </c>
      <c r="J55" s="192">
        <v>-3.3599999999999998E-2</v>
      </c>
      <c r="K55" s="192">
        <v>-3.2899999999999999E-2</v>
      </c>
      <c r="L55" s="192">
        <v>-3.3500000000000002E-2</v>
      </c>
      <c r="M55" s="192">
        <v>-3.2899999999999999E-2</v>
      </c>
      <c r="O55" s="883"/>
    </row>
    <row r="56" spans="1:15" s="162" customFormat="1" ht="15" customHeight="1">
      <c r="A56" s="162" t="s">
        <v>914</v>
      </c>
      <c r="B56" s="193" t="s">
        <v>1000</v>
      </c>
      <c r="C56" s="188" t="s">
        <v>732</v>
      </c>
      <c r="D56" s="192">
        <v>-6.1999999999999998E-3</v>
      </c>
      <c r="E56" s="192">
        <v>-7.0000000000000001E-3</v>
      </c>
      <c r="F56" s="192">
        <v>-7.1999999999999998E-3</v>
      </c>
      <c r="G56" s="192">
        <v>-8.3999999999999995E-3</v>
      </c>
      <c r="H56" s="192">
        <v>-8.6999999999999994E-3</v>
      </c>
      <c r="I56" s="192">
        <v>-8.8000000000000005E-3</v>
      </c>
      <c r="J56" s="192">
        <v>-0.01</v>
      </c>
      <c r="K56" s="192">
        <v>-9.4000000000000004E-3</v>
      </c>
      <c r="L56" s="192">
        <v>-8.9999999999999993E-3</v>
      </c>
      <c r="M56" s="192">
        <v>-9.2999999999999992E-3</v>
      </c>
      <c r="O56" s="883"/>
    </row>
    <row r="57" spans="1:15" s="162" customFormat="1" ht="15" customHeight="1" thickBot="1">
      <c r="A57" s="162" t="s">
        <v>914</v>
      </c>
      <c r="B57" s="193" t="s">
        <v>999</v>
      </c>
      <c r="C57" s="188" t="s">
        <v>731</v>
      </c>
      <c r="D57" s="192">
        <v>1.41E-2</v>
      </c>
      <c r="E57" s="192">
        <v>1.18E-2</v>
      </c>
      <c r="F57" s="192">
        <v>1.3299999999999999E-2</v>
      </c>
      <c r="G57" s="192">
        <v>8.3999999999999995E-3</v>
      </c>
      <c r="H57" s="192">
        <v>8.0000000000000002E-3</v>
      </c>
      <c r="I57" s="192">
        <v>7.0000000000000001E-3</v>
      </c>
      <c r="J57" s="192">
        <v>6.8999999999999999E-3</v>
      </c>
      <c r="K57" s="192">
        <v>4.7000000000000002E-3</v>
      </c>
      <c r="L57" s="192">
        <v>5.0000000000000001E-3</v>
      </c>
      <c r="M57" s="192">
        <v>4.1999999999999997E-3</v>
      </c>
      <c r="O57" s="883"/>
    </row>
    <row r="58" spans="1:15" s="220" customFormat="1" ht="15" customHeight="1" thickTop="1" thickBot="1">
      <c r="A58" s="162"/>
      <c r="B58" s="162"/>
      <c r="C58" s="218" t="s">
        <v>730</v>
      </c>
      <c r="D58" s="221"/>
      <c r="E58" s="221"/>
      <c r="F58" s="221"/>
      <c r="G58" s="221"/>
      <c r="H58" s="221"/>
      <c r="I58" s="221"/>
      <c r="J58" s="221"/>
      <c r="K58" s="221"/>
      <c r="L58" s="221"/>
      <c r="M58" s="221"/>
      <c r="O58" s="883"/>
    </row>
    <row r="59" spans="1:15" s="162" customFormat="1" ht="15" customHeight="1" thickTop="1">
      <c r="A59" s="162" t="s">
        <v>914</v>
      </c>
      <c r="B59" s="193" t="s">
        <v>998</v>
      </c>
      <c r="C59" s="188" t="s">
        <v>729</v>
      </c>
      <c r="D59" s="192">
        <v>3.2199999999999999E-2</v>
      </c>
      <c r="E59" s="192">
        <v>3.0300000000000001E-2</v>
      </c>
      <c r="F59" s="192">
        <v>3.4200000000000001E-2</v>
      </c>
      <c r="G59" s="192">
        <v>3.1699999999999999E-2</v>
      </c>
      <c r="H59" s="192">
        <v>3.2500000000000001E-2</v>
      </c>
      <c r="I59" s="192">
        <v>2.4299999999999999E-2</v>
      </c>
      <c r="J59" s="192">
        <v>2.4899999999999999E-2</v>
      </c>
      <c r="K59" s="192">
        <v>2.75E-2</v>
      </c>
      <c r="L59" s="192">
        <v>2.7400000000000001E-2</v>
      </c>
      <c r="M59" s="192">
        <v>2.7199999999999998E-2</v>
      </c>
      <c r="O59" s="883"/>
    </row>
    <row r="60" spans="1:15" s="162" customFormat="1" ht="15" customHeight="1">
      <c r="A60" s="162" t="s">
        <v>914</v>
      </c>
      <c r="B60" s="193" t="s">
        <v>997</v>
      </c>
      <c r="C60" s="188" t="s">
        <v>728</v>
      </c>
      <c r="D60" s="192">
        <v>-2.0000000000000001E-4</v>
      </c>
      <c r="E60" s="192">
        <v>-1.2999999999999999E-3</v>
      </c>
      <c r="F60" s="192">
        <v>-2.5000000000000001E-3</v>
      </c>
      <c r="G60" s="192">
        <v>-2.9999999999999997E-4</v>
      </c>
      <c r="H60" s="192">
        <v>-2.5000000000000001E-3</v>
      </c>
      <c r="I60" s="192">
        <v>-1.1999999999999999E-3</v>
      </c>
      <c r="J60" s="192">
        <v>-3.8E-3</v>
      </c>
      <c r="K60" s="192">
        <v>-3.5999999999999999E-3</v>
      </c>
      <c r="L60" s="192">
        <v>-4.5999999999999999E-3</v>
      </c>
      <c r="M60" s="192">
        <v>-4.5999999999999999E-3</v>
      </c>
      <c r="O60" s="883"/>
    </row>
    <row r="61" spans="1:15" s="219" customFormat="1" ht="15" customHeight="1">
      <c r="A61" s="162" t="s">
        <v>914</v>
      </c>
      <c r="B61" s="193" t="s">
        <v>996</v>
      </c>
      <c r="C61" s="188" t="s">
        <v>727</v>
      </c>
      <c r="D61" s="192">
        <v>-1.84E-2</v>
      </c>
      <c r="E61" s="192">
        <v>-0.02</v>
      </c>
      <c r="F61" s="192">
        <v>-2.3300000000000001E-2</v>
      </c>
      <c r="G61" s="192">
        <v>-2.58E-2</v>
      </c>
      <c r="H61" s="192">
        <v>-2.3599999999999999E-2</v>
      </c>
      <c r="I61" s="192">
        <v>-2.0899999999999998E-2</v>
      </c>
      <c r="J61" s="192">
        <v>-1.8700000000000001E-2</v>
      </c>
      <c r="K61" s="192">
        <v>-2.2200000000000001E-2</v>
      </c>
      <c r="L61" s="192">
        <v>-2.1000000000000001E-2</v>
      </c>
      <c r="M61" s="192">
        <v>-2.1100000000000001E-2</v>
      </c>
      <c r="O61" s="883"/>
    </row>
    <row r="62" spans="1:15" s="219" customFormat="1" ht="15" customHeight="1">
      <c r="A62" s="162" t="s">
        <v>914</v>
      </c>
      <c r="B62" s="193" t="s">
        <v>995</v>
      </c>
      <c r="C62" s="188" t="s">
        <v>726</v>
      </c>
      <c r="D62" s="192">
        <v>1E-4</v>
      </c>
      <c r="E62" s="192">
        <v>1E-4</v>
      </c>
      <c r="F62" s="192">
        <v>2.0000000000000001E-4</v>
      </c>
      <c r="G62" s="192">
        <v>2.0000000000000001E-4</v>
      </c>
      <c r="H62" s="192">
        <v>1E-4</v>
      </c>
      <c r="I62" s="192">
        <v>1E-4</v>
      </c>
      <c r="J62" s="192">
        <v>2.0000000000000001E-4</v>
      </c>
      <c r="K62" s="192">
        <v>2.9999999999999997E-4</v>
      </c>
      <c r="L62" s="192">
        <v>2.9999999999999997E-4</v>
      </c>
      <c r="M62" s="192">
        <v>0</v>
      </c>
      <c r="O62" s="883"/>
    </row>
    <row r="63" spans="1:15" s="219" customFormat="1" ht="15" customHeight="1">
      <c r="A63" s="162" t="s">
        <v>914</v>
      </c>
      <c r="B63" s="193" t="s">
        <v>994</v>
      </c>
      <c r="C63" s="188" t="s">
        <v>725</v>
      </c>
      <c r="D63" s="192">
        <v>1E-4</v>
      </c>
      <c r="E63" s="192">
        <v>2.9999999999999997E-4</v>
      </c>
      <c r="F63" s="192">
        <v>5.9999999999999995E-4</v>
      </c>
      <c r="G63" s="192">
        <v>0</v>
      </c>
      <c r="H63" s="192">
        <v>-2.0000000000000001E-4</v>
      </c>
      <c r="I63" s="192">
        <v>1E-4</v>
      </c>
      <c r="J63" s="192">
        <v>1E-4</v>
      </c>
      <c r="K63" s="192">
        <v>8.0000000000000004E-4</v>
      </c>
      <c r="L63" s="192">
        <v>5.0000000000000001E-4</v>
      </c>
      <c r="M63" s="192">
        <v>4.0000000000000002E-4</v>
      </c>
      <c r="O63" s="883"/>
    </row>
    <row r="64" spans="1:15" s="219" customFormat="1" ht="15" customHeight="1" thickBot="1">
      <c r="A64" s="162"/>
      <c r="B64" s="193"/>
      <c r="C64" s="188" t="s">
        <v>724</v>
      </c>
      <c r="D64" s="192">
        <v>1E-4</v>
      </c>
      <c r="E64" s="192">
        <v>1E-4</v>
      </c>
      <c r="F64" s="192">
        <v>0</v>
      </c>
      <c r="G64" s="192">
        <v>0</v>
      </c>
      <c r="H64" s="192">
        <v>0</v>
      </c>
      <c r="I64" s="192">
        <v>0</v>
      </c>
      <c r="J64" s="192">
        <v>0</v>
      </c>
      <c r="K64" s="192">
        <v>0</v>
      </c>
      <c r="L64" s="192">
        <v>0</v>
      </c>
      <c r="M64" s="192">
        <v>0</v>
      </c>
      <c r="O64" s="883"/>
    </row>
    <row r="65" spans="1:15" s="162" customFormat="1" ht="15" customHeight="1" thickTop="1" thickBot="1">
      <c r="A65" s="162" t="s">
        <v>914</v>
      </c>
      <c r="B65" s="193" t="s">
        <v>993</v>
      </c>
      <c r="C65" s="218" t="s">
        <v>992</v>
      </c>
      <c r="D65" s="447">
        <v>1.4E-2</v>
      </c>
      <c r="E65" s="447">
        <v>9.4999999999999998E-3</v>
      </c>
      <c r="F65" s="447">
        <v>9.2999999999999992E-3</v>
      </c>
      <c r="G65" s="447">
        <v>5.7999999999999996E-3</v>
      </c>
      <c r="H65" s="216">
        <v>6.4000000000000003E-3</v>
      </c>
      <c r="I65" s="216">
        <v>2.5000000000000001E-3</v>
      </c>
      <c r="J65" s="216">
        <v>2.8E-3</v>
      </c>
      <c r="K65" s="216">
        <v>2.8E-3</v>
      </c>
      <c r="L65" s="216">
        <v>2.5999999999999999E-3</v>
      </c>
      <c r="M65" s="216">
        <v>2E-3</v>
      </c>
      <c r="O65" s="883"/>
    </row>
    <row r="66" spans="1:15" ht="3.75" customHeight="1" thickTop="1" thickBot="1">
      <c r="A66" s="215"/>
      <c r="B66" s="215"/>
      <c r="C66" s="167"/>
      <c r="D66" s="167"/>
      <c r="E66" s="167"/>
      <c r="F66" s="167"/>
      <c r="G66" s="167"/>
      <c r="H66" s="167"/>
      <c r="I66" s="167"/>
      <c r="J66" s="167"/>
      <c r="K66" s="167"/>
      <c r="L66" s="167"/>
      <c r="M66" s="167"/>
    </row>
    <row r="67" spans="1:15" ht="15" customHeight="1">
      <c r="A67" s="162"/>
      <c r="B67" s="162"/>
      <c r="C67" s="214" t="s">
        <v>722</v>
      </c>
      <c r="D67" s="162"/>
      <c r="E67" s="162"/>
      <c r="F67" s="162"/>
      <c r="G67" s="162"/>
      <c r="H67" s="162"/>
      <c r="I67" s="162"/>
      <c r="J67" s="162"/>
      <c r="K67" s="162"/>
      <c r="L67" s="162"/>
      <c r="M67" s="162"/>
    </row>
    <row r="68" spans="1:15" ht="15" customHeight="1">
      <c r="A68" s="162"/>
      <c r="B68" s="162"/>
      <c r="C68" s="214" t="s">
        <v>991</v>
      </c>
      <c r="D68" s="162"/>
      <c r="E68" s="162"/>
      <c r="F68" s="162"/>
      <c r="G68" s="162"/>
      <c r="H68" s="162"/>
      <c r="I68" s="162"/>
      <c r="J68" s="162"/>
      <c r="K68" s="162"/>
      <c r="L68" s="162"/>
      <c r="M68" s="162"/>
    </row>
    <row r="69" spans="1:15" ht="15" customHeight="1">
      <c r="A69" s="162"/>
      <c r="B69" s="162"/>
      <c r="C69" s="214" t="s">
        <v>990</v>
      </c>
      <c r="D69" s="162"/>
      <c r="E69" s="162"/>
      <c r="F69" s="162"/>
      <c r="G69" s="162"/>
      <c r="H69" s="162"/>
      <c r="I69" s="162"/>
      <c r="J69" s="162"/>
      <c r="K69" s="162"/>
      <c r="L69" s="162"/>
      <c r="M69" s="162"/>
    </row>
    <row r="70" spans="1:15" ht="15" customHeight="1">
      <c r="A70" s="162"/>
      <c r="B70" s="162"/>
      <c r="C70" s="214" t="s">
        <v>719</v>
      </c>
      <c r="D70" s="162"/>
      <c r="E70" s="162"/>
      <c r="F70" s="162"/>
      <c r="G70" s="162"/>
      <c r="H70" s="162"/>
      <c r="I70" s="162"/>
      <c r="J70" s="162"/>
      <c r="K70" s="162"/>
      <c r="L70" s="162"/>
      <c r="M70" s="162"/>
    </row>
    <row r="71" spans="1:15" ht="15" customHeight="1">
      <c r="A71" s="162"/>
      <c r="B71" s="162"/>
      <c r="C71" s="214" t="s">
        <v>718</v>
      </c>
      <c r="D71" s="162"/>
      <c r="E71" s="162"/>
      <c r="F71" s="162"/>
      <c r="G71" s="162"/>
      <c r="H71" s="162"/>
      <c r="I71" s="162"/>
      <c r="J71" s="162"/>
      <c r="K71" s="162"/>
      <c r="L71" s="162"/>
      <c r="M71" s="162"/>
    </row>
    <row r="72" spans="1:15" ht="30" customHeight="1">
      <c r="A72" s="162"/>
      <c r="B72" s="162"/>
      <c r="C72" s="1083" t="s">
        <v>717</v>
      </c>
      <c r="D72" s="1083"/>
      <c r="E72" s="1083"/>
      <c r="F72" s="1083"/>
      <c r="G72" s="1083"/>
      <c r="H72" s="1083"/>
      <c r="I72" s="1083"/>
      <c r="J72" s="1083"/>
      <c r="K72" s="1083"/>
      <c r="L72" s="1083"/>
      <c r="M72" s="213"/>
    </row>
    <row r="73" spans="1:15" ht="15" customHeight="1">
      <c r="A73" s="162"/>
      <c r="B73" s="162"/>
      <c r="C73" s="214" t="s">
        <v>716</v>
      </c>
      <c r="D73" s="162"/>
      <c r="E73" s="162"/>
      <c r="F73" s="162"/>
      <c r="G73" s="162"/>
      <c r="H73" s="162"/>
      <c r="I73" s="162"/>
      <c r="J73" s="162"/>
      <c r="K73" s="162"/>
      <c r="L73" s="162"/>
      <c r="M73" s="162"/>
    </row>
    <row r="74" spans="1:15" ht="30" customHeight="1">
      <c r="A74" s="162"/>
      <c r="B74" s="162"/>
      <c r="C74" s="1083" t="s">
        <v>715</v>
      </c>
      <c r="D74" s="1083"/>
      <c r="E74" s="1083"/>
      <c r="F74" s="1083"/>
      <c r="G74" s="1083"/>
      <c r="H74" s="1083"/>
      <c r="I74" s="1083"/>
      <c r="J74" s="1083"/>
      <c r="K74" s="1083"/>
      <c r="L74" s="1083"/>
      <c r="M74" s="213"/>
    </row>
    <row r="75" spans="1:15" ht="15" customHeight="1">
      <c r="A75" s="162"/>
      <c r="B75" s="162"/>
      <c r="C75" s="214"/>
      <c r="D75" s="162"/>
      <c r="E75" s="162"/>
      <c r="F75" s="162"/>
      <c r="G75" s="162"/>
      <c r="H75" s="162"/>
      <c r="I75" s="162"/>
      <c r="J75" s="162"/>
      <c r="K75" s="162"/>
      <c r="L75" s="162"/>
      <c r="M75" s="162"/>
    </row>
  </sheetData>
  <mergeCells count="6">
    <mergeCell ref="C74:L74"/>
    <mergeCell ref="A4:L4"/>
    <mergeCell ref="A2:L2"/>
    <mergeCell ref="C3:L3"/>
    <mergeCell ref="C1:L1"/>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7"/>
  <sheetViews>
    <sheetView zoomScaleNormal="100" workbookViewId="0">
      <selection activeCell="A12" sqref="A12"/>
    </sheetView>
  </sheetViews>
  <sheetFormatPr baseColWidth="10" defaultColWidth="9.140625" defaultRowHeight="12.75"/>
  <cols>
    <col min="1" max="1" width="85.5703125" style="238" customWidth="1"/>
    <col min="2" max="3" width="15.7109375" style="237" customWidth="1"/>
    <col min="4" max="16384" width="9.140625" style="237"/>
  </cols>
  <sheetData>
    <row r="1" spans="1:3" ht="30" customHeight="1">
      <c r="A1" s="1073" t="s">
        <v>404</v>
      </c>
      <c r="B1" s="1085"/>
      <c r="C1" s="1085"/>
    </row>
    <row r="2" spans="1:3" ht="15" customHeight="1">
      <c r="A2" s="1074" t="s">
        <v>1083</v>
      </c>
      <c r="B2" s="1086"/>
      <c r="C2" s="1086"/>
    </row>
    <row r="3" spans="1:3" ht="15" customHeight="1">
      <c r="A3" s="1074" t="s">
        <v>712</v>
      </c>
      <c r="B3" s="1086"/>
      <c r="C3" s="1086"/>
    </row>
    <row r="4" spans="1:3" s="194" customFormat="1" ht="30" customHeight="1">
      <c r="A4" s="1075" t="s">
        <v>1082</v>
      </c>
      <c r="B4" s="1087"/>
      <c r="C4" s="1087"/>
    </row>
    <row r="5" spans="1:3" ht="3.75" customHeight="1" thickBot="1">
      <c r="A5" s="162"/>
      <c r="B5" s="162"/>
      <c r="C5" s="162"/>
    </row>
    <row r="6" spans="1:3" s="200" customFormat="1" ht="30" customHeight="1" thickTop="1" thickBot="1">
      <c r="A6" s="894"/>
      <c r="B6" s="893" t="s">
        <v>405</v>
      </c>
      <c r="C6" s="893" t="s">
        <v>713</v>
      </c>
    </row>
    <row r="7" spans="1:3" s="254" customFormat="1" ht="15" customHeight="1" thickTop="1" thickBot="1">
      <c r="A7" s="892" t="s">
        <v>1081</v>
      </c>
      <c r="B7" s="891">
        <v>0.1409</v>
      </c>
      <c r="C7" s="891">
        <v>0.1409</v>
      </c>
    </row>
    <row r="8" spans="1:3" s="194" customFormat="1" ht="15" customHeight="1" thickTop="1">
      <c r="A8" s="243" t="s">
        <v>1080</v>
      </c>
      <c r="B8" s="885">
        <v>8089347790.6000004</v>
      </c>
      <c r="C8" s="885">
        <v>8089347790.6000004</v>
      </c>
    </row>
    <row r="9" spans="1:3" s="194" customFormat="1" ht="15" customHeight="1">
      <c r="A9" s="243" t="s">
        <v>1079</v>
      </c>
      <c r="B9" s="885">
        <v>0</v>
      </c>
      <c r="C9" s="885">
        <v>0</v>
      </c>
    </row>
    <row r="10" spans="1:3" s="245" customFormat="1" ht="15" customHeight="1">
      <c r="A10" s="243" t="s">
        <v>1078</v>
      </c>
      <c r="B10" s="885">
        <v>5897075204.1800003</v>
      </c>
      <c r="C10" s="885">
        <v>5897075204.1800003</v>
      </c>
    </row>
    <row r="11" spans="1:3" s="245" customFormat="1" ht="15" customHeight="1">
      <c r="A11" s="243" t="s">
        <v>1077</v>
      </c>
      <c r="B11" s="885">
        <v>0</v>
      </c>
      <c r="C11" s="885">
        <v>0</v>
      </c>
    </row>
    <row r="12" spans="1:3" s="245" customFormat="1" ht="15" customHeight="1">
      <c r="A12" s="243" t="s">
        <v>1076</v>
      </c>
      <c r="B12" s="885">
        <v>1503729783.3699999</v>
      </c>
      <c r="C12" s="885">
        <v>1503729783.3699999</v>
      </c>
    </row>
    <row r="13" spans="1:3" s="245" customFormat="1" ht="15" customHeight="1" thickBot="1">
      <c r="A13" s="243" t="s">
        <v>1075</v>
      </c>
      <c r="B13" s="885">
        <v>3555350192.8299999</v>
      </c>
      <c r="C13" s="885">
        <v>3555350192.8299999</v>
      </c>
    </row>
    <row r="14" spans="1:3" s="245" customFormat="1" ht="15" customHeight="1" thickTop="1" thickBot="1">
      <c r="A14" s="887" t="s">
        <v>1074</v>
      </c>
      <c r="B14" s="886">
        <v>19045502970.98</v>
      </c>
      <c r="C14" s="886">
        <v>19045502970.98</v>
      </c>
    </row>
    <row r="15" spans="1:3" s="253" customFormat="1" ht="15" customHeight="1" thickTop="1">
      <c r="A15" s="243" t="s">
        <v>1073</v>
      </c>
      <c r="B15" s="890">
        <v>5862562571.1934996</v>
      </c>
      <c r="C15" s="890">
        <v>5862562571.1934996</v>
      </c>
    </row>
    <row r="16" spans="1:3" s="252" customFormat="1" ht="15" customHeight="1" thickBot="1">
      <c r="A16" s="248" t="s">
        <v>1072</v>
      </c>
      <c r="B16" s="889">
        <v>0.30780000000000002</v>
      </c>
      <c r="C16" s="889">
        <v>0.30780000000000002</v>
      </c>
    </row>
    <row r="17" spans="1:3" s="245" customFormat="1" ht="15" customHeight="1" thickTop="1" thickBot="1">
      <c r="A17" s="887" t="s">
        <v>1071</v>
      </c>
      <c r="B17" s="886">
        <v>586256257.11940002</v>
      </c>
      <c r="C17" s="886">
        <v>586256257.11940002</v>
      </c>
    </row>
    <row r="18" spans="1:3" s="245" customFormat="1" ht="15" customHeight="1" thickTop="1">
      <c r="A18" s="243" t="s">
        <v>1070</v>
      </c>
      <c r="B18" s="885">
        <v>891457464</v>
      </c>
      <c r="C18" s="885">
        <v>891457464</v>
      </c>
    </row>
    <row r="19" spans="1:3" s="245" customFormat="1" ht="15" customHeight="1">
      <c r="A19" s="243" t="s">
        <v>1069</v>
      </c>
      <c r="B19" s="885">
        <v>0</v>
      </c>
      <c r="C19" s="885">
        <v>0</v>
      </c>
    </row>
    <row r="20" spans="1:3" s="245" customFormat="1" ht="15" customHeight="1">
      <c r="A20" s="248" t="s">
        <v>1068</v>
      </c>
      <c r="B20" s="885">
        <v>0</v>
      </c>
      <c r="C20" s="885">
        <v>0</v>
      </c>
    </row>
    <row r="21" spans="1:3" s="245" customFormat="1" ht="15" customHeight="1" thickBot="1">
      <c r="A21" s="243" t="s">
        <v>1067</v>
      </c>
      <c r="B21" s="885">
        <v>4314281</v>
      </c>
      <c r="C21" s="885">
        <v>4314281</v>
      </c>
    </row>
    <row r="22" spans="1:3" s="245" customFormat="1" ht="15" customHeight="1" thickTop="1" thickBot="1">
      <c r="A22" s="887" t="s">
        <v>1066</v>
      </c>
      <c r="B22" s="886">
        <v>887143183</v>
      </c>
      <c r="C22" s="886">
        <v>887143183</v>
      </c>
    </row>
    <row r="23" spans="1:3" s="245" customFormat="1" ht="15" customHeight="1" thickTop="1">
      <c r="A23" s="243" t="s">
        <v>1065</v>
      </c>
      <c r="B23" s="885">
        <v>0</v>
      </c>
      <c r="C23" s="885">
        <v>0</v>
      </c>
    </row>
    <row r="24" spans="1:3" s="245" customFormat="1" ht="15" customHeight="1">
      <c r="A24" s="243" t="s">
        <v>1064</v>
      </c>
      <c r="B24" s="885">
        <v>0</v>
      </c>
      <c r="C24" s="885">
        <v>0</v>
      </c>
    </row>
    <row r="25" spans="1:3" s="251" customFormat="1" ht="15" customHeight="1">
      <c r="A25" s="243" t="s">
        <v>1063</v>
      </c>
      <c r="B25" s="885">
        <v>0</v>
      </c>
      <c r="C25" s="885">
        <v>0</v>
      </c>
    </row>
    <row r="26" spans="1:3" s="245" customFormat="1" ht="15" customHeight="1">
      <c r="A26" s="243" t="s">
        <v>1062</v>
      </c>
      <c r="B26" s="885">
        <v>0</v>
      </c>
      <c r="C26" s="885">
        <v>0</v>
      </c>
    </row>
    <row r="27" spans="1:3" s="163" customFormat="1" ht="15" customHeight="1">
      <c r="A27" s="248" t="s">
        <v>1061</v>
      </c>
      <c r="B27" s="885">
        <v>4817617</v>
      </c>
      <c r="C27" s="885">
        <v>4817617</v>
      </c>
    </row>
    <row r="28" spans="1:3" s="250" customFormat="1" ht="15" customHeight="1" thickBot="1">
      <c r="A28" s="248" t="s">
        <v>1060</v>
      </c>
      <c r="B28" s="885">
        <v>0</v>
      </c>
      <c r="C28" s="885">
        <v>0</v>
      </c>
    </row>
    <row r="29" spans="1:3" s="245" customFormat="1" ht="15" customHeight="1" thickTop="1" thickBot="1">
      <c r="A29" s="888" t="s">
        <v>1059</v>
      </c>
      <c r="B29" s="886">
        <v>4817617</v>
      </c>
      <c r="C29" s="886">
        <v>4817617</v>
      </c>
    </row>
    <row r="30" spans="1:3" s="245" customFormat="1" ht="15" customHeight="1" thickTop="1">
      <c r="A30" s="248" t="s">
        <v>1058</v>
      </c>
      <c r="B30" s="885">
        <v>0</v>
      </c>
      <c r="C30" s="885">
        <v>0</v>
      </c>
    </row>
    <row r="31" spans="1:3" s="245" customFormat="1" ht="15" customHeight="1" thickBot="1">
      <c r="A31" s="248" t="s">
        <v>1057</v>
      </c>
      <c r="B31" s="885">
        <v>65657537</v>
      </c>
      <c r="C31" s="885">
        <v>65657537</v>
      </c>
    </row>
    <row r="32" spans="1:3" s="245" customFormat="1" ht="15" customHeight="1" thickTop="1" thickBot="1">
      <c r="A32" s="887" t="s">
        <v>1056</v>
      </c>
      <c r="B32" s="886">
        <v>826303263</v>
      </c>
      <c r="C32" s="886">
        <v>826303263</v>
      </c>
    </row>
    <row r="33" spans="1:3" s="194" customFormat="1" ht="15" customHeight="1" thickTop="1">
      <c r="A33" s="243" t="s">
        <v>1055</v>
      </c>
      <c r="B33" s="885">
        <v>240047005.88069999</v>
      </c>
      <c r="C33" s="885">
        <v>240047005.88069999</v>
      </c>
    </row>
    <row r="34" spans="1:3" s="240" customFormat="1" ht="15" customHeight="1">
      <c r="A34" s="243" t="s">
        <v>1054</v>
      </c>
      <c r="B34" s="884">
        <v>0.12720000000000001</v>
      </c>
      <c r="C34" s="884">
        <v>0.12720000000000001</v>
      </c>
    </row>
    <row r="35" spans="1:3" ht="3.75" customHeight="1" thickBot="1">
      <c r="A35" s="509"/>
      <c r="B35" s="509"/>
      <c r="C35" s="509"/>
    </row>
    <row r="36" spans="1:3" ht="30" customHeight="1" thickTop="1">
      <c r="A36" s="1154" t="s">
        <v>1053</v>
      </c>
      <c r="B36" s="1154"/>
      <c r="C36" s="1154"/>
    </row>
    <row r="37" spans="1:3" ht="15" customHeight="1">
      <c r="A37" s="243"/>
      <c r="B37" s="162"/>
      <c r="C37" s="162"/>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zoomScaleNormal="100" workbookViewId="0">
      <selection activeCell="A4" sqref="A1:D4"/>
    </sheetView>
  </sheetViews>
  <sheetFormatPr baseColWidth="10" defaultColWidth="9.140625" defaultRowHeight="12.75"/>
  <cols>
    <col min="1" max="1" width="50.85546875" style="238" customWidth="1"/>
    <col min="2" max="2" width="13.85546875" style="237" customWidth="1"/>
    <col min="3" max="3" width="15.140625" style="237" customWidth="1"/>
    <col min="4" max="4" width="15.5703125" style="237" customWidth="1"/>
    <col min="5" max="16384" width="9.140625" style="237"/>
  </cols>
  <sheetData>
    <row r="1" spans="1:4" s="286" customFormat="1" ht="30" customHeight="1">
      <c r="A1" s="1073" t="s">
        <v>404</v>
      </c>
      <c r="B1" s="1073"/>
      <c r="C1" s="1073"/>
      <c r="D1" s="1073"/>
    </row>
    <row r="2" spans="1:4" s="286" customFormat="1" ht="15" customHeight="1">
      <c r="A2" s="1074" t="s">
        <v>1102</v>
      </c>
      <c r="B2" s="1074"/>
      <c r="C2" s="1074"/>
      <c r="D2" s="1074"/>
    </row>
    <row r="3" spans="1:4" s="286" customFormat="1" ht="15" customHeight="1">
      <c r="A3" s="1074" t="s">
        <v>712</v>
      </c>
      <c r="B3" s="1074"/>
      <c r="C3" s="1074"/>
      <c r="D3" s="1074"/>
    </row>
    <row r="4" spans="1:4" s="285" customFormat="1" ht="30" customHeight="1">
      <c r="A4" s="1075" t="s">
        <v>2</v>
      </c>
      <c r="B4" s="1075"/>
      <c r="C4" s="1075"/>
      <c r="D4" s="1075"/>
    </row>
    <row r="5" spans="1:4" ht="3.75" customHeight="1">
      <c r="A5" s="284"/>
      <c r="B5" s="260"/>
      <c r="C5" s="162"/>
      <c r="D5" s="162"/>
    </row>
    <row r="6" spans="1:4" ht="30" customHeight="1">
      <c r="A6" s="282"/>
      <c r="B6" s="281" t="s">
        <v>405</v>
      </c>
      <c r="C6" s="280" t="s">
        <v>713</v>
      </c>
      <c r="D6" s="279" t="s">
        <v>1101</v>
      </c>
    </row>
    <row r="7" spans="1:4" ht="15" customHeight="1">
      <c r="A7" s="276" t="s">
        <v>1100</v>
      </c>
      <c r="B7" s="749">
        <v>6188048.1766299997</v>
      </c>
      <c r="C7" s="749">
        <v>6188048.1766299997</v>
      </c>
      <c r="D7" s="902">
        <v>0.96057338443247819</v>
      </c>
    </row>
    <row r="8" spans="1:4" ht="15" customHeight="1">
      <c r="A8" s="276" t="s">
        <v>1099</v>
      </c>
      <c r="B8" s="850">
        <v>155.07717000000002</v>
      </c>
      <c r="C8" s="850">
        <v>155.07717000000002</v>
      </c>
      <c r="D8" s="902">
        <v>2.4072695910430965E-5</v>
      </c>
    </row>
    <row r="9" spans="1:4" ht="15" customHeight="1">
      <c r="A9" s="276" t="s">
        <v>1098</v>
      </c>
      <c r="B9" s="749">
        <v>79613.215280000004</v>
      </c>
      <c r="C9" s="749">
        <v>79613.215280000004</v>
      </c>
      <c r="D9" s="902">
        <v>1.2358393707385271E-2</v>
      </c>
    </row>
    <row r="10" spans="1:4" ht="15" customHeight="1">
      <c r="A10" s="276" t="s">
        <v>1097</v>
      </c>
      <c r="B10" s="850">
        <v>1413.59879</v>
      </c>
      <c r="C10" s="850">
        <v>1413.59879</v>
      </c>
      <c r="D10" s="902">
        <v>2.1943354918730563E-4</v>
      </c>
    </row>
    <row r="11" spans="1:4" ht="15" customHeight="1">
      <c r="A11" s="276" t="s">
        <v>1096</v>
      </c>
      <c r="B11" s="749">
        <v>34156.824590000004</v>
      </c>
      <c r="C11" s="749">
        <v>34156.824590000004</v>
      </c>
      <c r="D11" s="902">
        <v>5.3021785967657317E-3</v>
      </c>
    </row>
    <row r="12" spans="1:4" ht="15" customHeight="1">
      <c r="A12" s="276" t="s">
        <v>1095</v>
      </c>
      <c r="B12" s="850">
        <v>3774.73018</v>
      </c>
      <c r="C12" s="850">
        <v>3774.73018</v>
      </c>
      <c r="D12" s="902">
        <v>5.8595299209462188E-4</v>
      </c>
    </row>
    <row r="13" spans="1:4" ht="15" customHeight="1">
      <c r="A13" s="276" t="s">
        <v>1094</v>
      </c>
      <c r="B13" s="749">
        <v>1802.7078899999999</v>
      </c>
      <c r="C13" s="749">
        <v>1802.7078899999999</v>
      </c>
      <c r="D13" s="902">
        <v>2.7983512241875854E-4</v>
      </c>
    </row>
    <row r="14" spans="1:4" ht="15" customHeight="1">
      <c r="A14" s="276" t="s">
        <v>1093</v>
      </c>
      <c r="B14" s="850">
        <v>861.0783100000001</v>
      </c>
      <c r="C14" s="850">
        <v>861.0783100000001</v>
      </c>
      <c r="D14" s="902">
        <v>1.3366555703652451E-4</v>
      </c>
    </row>
    <row r="15" spans="1:4" ht="15" customHeight="1">
      <c r="A15" s="276" t="s">
        <v>1092</v>
      </c>
      <c r="B15" s="749">
        <v>55634.22868</v>
      </c>
      <c r="C15" s="749">
        <v>55634.22868</v>
      </c>
      <c r="D15" s="902">
        <v>8.6361252866880203E-3</v>
      </c>
    </row>
    <row r="16" spans="1:4" ht="15" customHeight="1">
      <c r="A16" s="276" t="s">
        <v>1091</v>
      </c>
      <c r="B16" s="850">
        <v>23849.04189</v>
      </c>
      <c r="C16" s="850">
        <v>23849.04189</v>
      </c>
      <c r="D16" s="902">
        <v>3.7020970473803446E-3</v>
      </c>
    </row>
    <row r="17" spans="1:4" ht="15" customHeight="1">
      <c r="A17" s="276" t="s">
        <v>1090</v>
      </c>
      <c r="B17" s="749">
        <v>82780.694390000004</v>
      </c>
      <c r="C17" s="749">
        <v>82780.694390000004</v>
      </c>
      <c r="D17" s="902">
        <v>1.2850082854264032E-2</v>
      </c>
    </row>
    <row r="18" spans="1:4" ht="15" customHeight="1">
      <c r="A18" s="276" t="s">
        <v>1089</v>
      </c>
      <c r="B18" s="850">
        <v>71978.467569999993</v>
      </c>
      <c r="C18" s="850">
        <v>71978.467569999993</v>
      </c>
      <c r="D18" s="902">
        <v>1.1173248531111488E-2</v>
      </c>
    </row>
    <row r="19" spans="1:4" ht="15" customHeight="1">
      <c r="A19" s="273" t="s">
        <v>1088</v>
      </c>
      <c r="B19" s="901">
        <v>6442035.8474599998</v>
      </c>
      <c r="C19" s="901">
        <v>6442035.8474599998</v>
      </c>
      <c r="D19" s="900">
        <v>1</v>
      </c>
    </row>
    <row r="20" spans="1:4" ht="15" customHeight="1">
      <c r="A20" s="276" t="s">
        <v>1087</v>
      </c>
      <c r="B20" s="899">
        <v>102031.99390999999</v>
      </c>
      <c r="C20" s="899">
        <v>102031.99390999999</v>
      </c>
      <c r="D20" s="898"/>
    </row>
    <row r="21" spans="1:4" s="264" customFormat="1" ht="15" customHeight="1" thickBot="1">
      <c r="A21" s="897" t="s">
        <v>1086</v>
      </c>
      <c r="B21" s="896">
        <v>1</v>
      </c>
      <c r="C21" s="896">
        <v>1</v>
      </c>
      <c r="D21" s="895"/>
    </row>
    <row r="22" spans="1:4" ht="15" customHeight="1" thickTop="1">
      <c r="A22" s="164" t="s">
        <v>1085</v>
      </c>
      <c r="B22" s="263"/>
      <c r="C22" s="262"/>
      <c r="D22" s="262"/>
    </row>
    <row r="23" spans="1:4" ht="102.75" customHeight="1">
      <c r="A23" s="1088" t="s">
        <v>784</v>
      </c>
      <c r="B23" s="1090"/>
      <c r="C23" s="1090"/>
      <c r="D23" s="1090"/>
    </row>
    <row r="24" spans="1:4" ht="105.75" customHeight="1">
      <c r="A24" s="1088" t="s">
        <v>783</v>
      </c>
      <c r="B24" s="1089"/>
      <c r="C24" s="1089"/>
      <c r="D24" s="1089"/>
    </row>
    <row r="25" spans="1:4" ht="15" customHeight="1">
      <c r="A25" s="164" t="s">
        <v>1084</v>
      </c>
      <c r="B25" s="261"/>
      <c r="C25" s="164"/>
      <c r="D25" s="164"/>
    </row>
    <row r="26" spans="1:4" ht="15" customHeight="1">
      <c r="A26" s="473"/>
      <c r="B26" s="472"/>
      <c r="C26" s="293"/>
      <c r="D26" s="293"/>
    </row>
  </sheetData>
  <mergeCells count="6">
    <mergeCell ref="A24:D24"/>
    <mergeCell ref="A23:D23"/>
    <mergeCell ref="A1:D1"/>
    <mergeCell ref="A2:D2"/>
    <mergeCell ref="A3:D3"/>
    <mergeCell ref="A4:D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1"/>
  <sheetViews>
    <sheetView workbookViewId="0">
      <selection activeCell="A12" sqref="A12"/>
    </sheetView>
  </sheetViews>
  <sheetFormatPr baseColWidth="10" defaultColWidth="9.140625" defaultRowHeight="15"/>
  <cols>
    <col min="1" max="1" width="71.28515625" style="111" customWidth="1"/>
    <col min="2" max="4" width="10.7109375" style="111" customWidth="1"/>
    <col min="5" max="5" width="9.140625" style="111"/>
    <col min="6" max="7" width="9.85546875" style="111" bestFit="1" customWidth="1"/>
    <col min="8" max="16384" width="9.140625" style="111"/>
  </cols>
  <sheetData>
    <row r="1" spans="1:4" ht="30" customHeight="1">
      <c r="A1" s="1057" t="s">
        <v>404</v>
      </c>
      <c r="B1" s="1057"/>
      <c r="C1" s="1057"/>
      <c r="D1" s="1057"/>
    </row>
    <row r="2" spans="1:4" ht="35.1" customHeight="1">
      <c r="A2" s="1155" t="s">
        <v>1309</v>
      </c>
      <c r="B2" s="1058"/>
      <c r="C2" s="1058"/>
      <c r="D2" s="1058"/>
    </row>
    <row r="3" spans="1:4" ht="18">
      <c r="A3" s="1058" t="s">
        <v>712</v>
      </c>
      <c r="B3" s="1058"/>
      <c r="C3" s="1058"/>
      <c r="D3" s="1058"/>
    </row>
    <row r="4" spans="1:4" ht="30" customHeight="1">
      <c r="A4" s="1062" t="s">
        <v>2</v>
      </c>
      <c r="B4" s="1062"/>
      <c r="C4" s="1062"/>
      <c r="D4" s="1062"/>
    </row>
    <row r="5" spans="1:4">
      <c r="A5" s="19"/>
      <c r="B5" s="386"/>
      <c r="C5" s="386"/>
      <c r="D5" s="372"/>
    </row>
    <row r="6" spans="1:4" ht="30" customHeight="1">
      <c r="A6" s="25" t="s">
        <v>1235</v>
      </c>
      <c r="B6" s="382" t="s">
        <v>405</v>
      </c>
      <c r="C6" s="383" t="s">
        <v>713</v>
      </c>
      <c r="D6" s="382" t="s">
        <v>1234</v>
      </c>
    </row>
    <row r="7" spans="1:4">
      <c r="A7" s="121" t="s">
        <v>1232</v>
      </c>
      <c r="B7" s="381">
        <v>415435</v>
      </c>
      <c r="C7" s="381">
        <v>415435</v>
      </c>
      <c r="D7" s="131">
        <v>7.1984684278957684E-2</v>
      </c>
    </row>
    <row r="8" spans="1:4">
      <c r="A8" s="121" t="s">
        <v>1231</v>
      </c>
      <c r="B8" s="381">
        <v>2360654.46257</v>
      </c>
      <c r="C8" s="381">
        <v>2360654.46257</v>
      </c>
      <c r="D8" s="131">
        <v>0.40904345127351804</v>
      </c>
    </row>
    <row r="9" spans="1:4">
      <c r="A9" s="121" t="s">
        <v>1230</v>
      </c>
      <c r="B9" s="381">
        <v>1883922.16714</v>
      </c>
      <c r="C9" s="381">
        <v>1883922.16714</v>
      </c>
      <c r="D9" s="131">
        <v>0.32643745088329734</v>
      </c>
    </row>
    <row r="10" spans="1:4">
      <c r="A10" s="121" t="s">
        <v>1229</v>
      </c>
      <c r="B10" s="381">
        <v>649486.69670000009</v>
      </c>
      <c r="C10" s="381">
        <v>649486.69670000009</v>
      </c>
      <c r="D10" s="131">
        <v>0.11254009605674209</v>
      </c>
    </row>
    <row r="11" spans="1:4">
      <c r="A11" s="121" t="s">
        <v>1228</v>
      </c>
      <c r="B11" s="381">
        <v>387205.03307</v>
      </c>
      <c r="C11" s="381">
        <v>387205.03307</v>
      </c>
      <c r="D11" s="131">
        <v>6.709312421141049E-2</v>
      </c>
    </row>
    <row r="12" spans="1:4">
      <c r="A12" s="121" t="s">
        <v>1227</v>
      </c>
      <c r="B12" s="381">
        <v>71965.827310000008</v>
      </c>
      <c r="C12" s="381">
        <v>71965.827310000008</v>
      </c>
      <c r="D12" s="131">
        <v>1.2469910714755235E-2</v>
      </c>
    </row>
    <row r="13" spans="1:4">
      <c r="A13" s="121" t="s">
        <v>1226</v>
      </c>
      <c r="B13" s="381">
        <v>2489</v>
      </c>
      <c r="C13" s="381">
        <v>2489</v>
      </c>
      <c r="D13" s="131">
        <v>4.3128258131916106E-4</v>
      </c>
    </row>
    <row r="14" spans="1:4">
      <c r="A14" s="121" t="s">
        <v>1225</v>
      </c>
      <c r="B14" s="381">
        <v>0</v>
      </c>
      <c r="C14" s="381">
        <v>0</v>
      </c>
      <c r="D14" s="131">
        <v>0</v>
      </c>
    </row>
    <row r="15" spans="1:4">
      <c r="A15" s="121" t="s">
        <v>1224</v>
      </c>
      <c r="B15" s="381">
        <v>0</v>
      </c>
      <c r="C15" s="381">
        <v>0</v>
      </c>
      <c r="D15" s="131">
        <v>0</v>
      </c>
    </row>
    <row r="16" spans="1:4">
      <c r="A16" s="121" t="s">
        <v>1223</v>
      </c>
      <c r="B16" s="381">
        <v>0</v>
      </c>
      <c r="C16" s="381">
        <v>0</v>
      </c>
      <c r="D16" s="131">
        <v>0</v>
      </c>
    </row>
    <row r="17" spans="1:8">
      <c r="A17" s="121" t="s">
        <v>1222</v>
      </c>
      <c r="B17" s="381">
        <v>0</v>
      </c>
      <c r="C17" s="381">
        <v>0</v>
      </c>
      <c r="D17" s="131">
        <v>0</v>
      </c>
    </row>
    <row r="18" spans="1:8">
      <c r="A18" s="121" t="s">
        <v>1221</v>
      </c>
      <c r="B18" s="381">
        <v>0</v>
      </c>
      <c r="C18" s="381">
        <v>0</v>
      </c>
      <c r="D18" s="131">
        <v>0</v>
      </c>
    </row>
    <row r="19" spans="1:8">
      <c r="A19" s="121" t="s">
        <v>1220</v>
      </c>
      <c r="B19" s="381">
        <v>0</v>
      </c>
      <c r="C19" s="381">
        <v>0</v>
      </c>
      <c r="D19" s="131">
        <v>0</v>
      </c>
    </row>
    <row r="20" spans="1:8">
      <c r="A20" s="121" t="s">
        <v>1219</v>
      </c>
      <c r="B20" s="381">
        <v>0</v>
      </c>
      <c r="C20" s="381">
        <v>0</v>
      </c>
      <c r="D20" s="131">
        <v>0</v>
      </c>
    </row>
    <row r="21" spans="1:8">
      <c r="A21" s="25" t="s">
        <v>7</v>
      </c>
      <c r="B21" s="908">
        <v>5771158.1867899997</v>
      </c>
      <c r="C21" s="908">
        <v>5771158.1867899997</v>
      </c>
      <c r="D21" s="907">
        <v>1</v>
      </c>
      <c r="F21" s="688"/>
      <c r="G21" s="688"/>
      <c r="H21" s="688"/>
    </row>
    <row r="22" spans="1:8">
      <c r="A22" s="379" t="s">
        <v>1218</v>
      </c>
      <c r="B22" s="131">
        <v>1</v>
      </c>
      <c r="C22" s="131">
        <v>1</v>
      </c>
      <c r="D22" s="385"/>
      <c r="F22" s="688"/>
      <c r="G22" s="688"/>
    </row>
    <row r="23" spans="1:8" ht="30" customHeight="1">
      <c r="A23" s="384" t="s">
        <v>1233</v>
      </c>
      <c r="B23" s="382" t="s">
        <v>405</v>
      </c>
      <c r="C23" s="383" t="s">
        <v>713</v>
      </c>
      <c r="D23" s="382" t="s">
        <v>1101</v>
      </c>
      <c r="F23" s="688"/>
      <c r="G23" s="688"/>
    </row>
    <row r="24" spans="1:8">
      <c r="A24" s="121" t="s">
        <v>1232</v>
      </c>
      <c r="B24" s="381">
        <v>21</v>
      </c>
      <c r="C24" s="381">
        <v>21</v>
      </c>
      <c r="D24" s="131">
        <v>1.4314928425357873E-2</v>
      </c>
      <c r="F24" s="688"/>
      <c r="G24" s="688"/>
    </row>
    <row r="25" spans="1:8">
      <c r="A25" s="121" t="s">
        <v>1231</v>
      </c>
      <c r="B25" s="381">
        <v>245</v>
      </c>
      <c r="C25" s="381">
        <v>245</v>
      </c>
      <c r="D25" s="131">
        <v>0.16700749829584186</v>
      </c>
      <c r="F25" s="688"/>
      <c r="G25" s="688"/>
    </row>
    <row r="26" spans="1:8">
      <c r="A26" s="121" t="s">
        <v>1230</v>
      </c>
      <c r="B26" s="381">
        <v>372</v>
      </c>
      <c r="C26" s="381">
        <v>372</v>
      </c>
      <c r="D26" s="131">
        <v>0.25357873210633947</v>
      </c>
      <c r="F26" s="688"/>
      <c r="G26" s="688"/>
    </row>
    <row r="27" spans="1:8">
      <c r="A27" s="121" t="s">
        <v>1229</v>
      </c>
      <c r="B27" s="381">
        <v>308</v>
      </c>
      <c r="C27" s="381">
        <v>308</v>
      </c>
      <c r="D27" s="131">
        <v>0.20995228357191548</v>
      </c>
      <c r="F27" s="688"/>
      <c r="G27" s="688"/>
    </row>
    <row r="28" spans="1:8">
      <c r="A28" s="121" t="s">
        <v>1228</v>
      </c>
      <c r="B28" s="381">
        <v>382</v>
      </c>
      <c r="C28" s="381">
        <v>382</v>
      </c>
      <c r="D28" s="131">
        <v>0.2603953646898432</v>
      </c>
      <c r="F28" s="688"/>
      <c r="G28" s="688"/>
    </row>
    <row r="29" spans="1:8">
      <c r="A29" s="121" t="s">
        <v>1227</v>
      </c>
      <c r="B29" s="381">
        <v>131</v>
      </c>
      <c r="C29" s="381">
        <v>131</v>
      </c>
      <c r="D29" s="131">
        <v>8.929788684389911E-2</v>
      </c>
      <c r="F29" s="688"/>
      <c r="G29" s="688"/>
    </row>
    <row r="30" spans="1:8">
      <c r="A30" s="121" t="s">
        <v>1226</v>
      </c>
      <c r="B30" s="381">
        <v>8</v>
      </c>
      <c r="C30" s="381">
        <v>8</v>
      </c>
      <c r="D30" s="131">
        <v>5.4533060668029995E-3</v>
      </c>
      <c r="F30" s="688"/>
      <c r="G30" s="688"/>
    </row>
    <row r="31" spans="1:8">
      <c r="A31" s="121" t="s">
        <v>1225</v>
      </c>
      <c r="B31" s="381">
        <v>0</v>
      </c>
      <c r="C31" s="381">
        <v>0</v>
      </c>
      <c r="D31" s="131">
        <v>0</v>
      </c>
      <c r="F31" s="688"/>
      <c r="G31" s="688"/>
    </row>
    <row r="32" spans="1:8">
      <c r="A32" s="121" t="s">
        <v>1224</v>
      </c>
      <c r="B32" s="381">
        <v>0</v>
      </c>
      <c r="C32" s="381">
        <v>0</v>
      </c>
      <c r="D32" s="131">
        <v>0</v>
      </c>
      <c r="F32" s="688"/>
      <c r="G32" s="688"/>
    </row>
    <row r="33" spans="1:7">
      <c r="A33" s="121" t="s">
        <v>1223</v>
      </c>
      <c r="B33" s="381">
        <v>0</v>
      </c>
      <c r="C33" s="381">
        <v>0</v>
      </c>
      <c r="D33" s="131">
        <v>0</v>
      </c>
      <c r="F33" s="688"/>
      <c r="G33" s="688"/>
    </row>
    <row r="34" spans="1:7">
      <c r="A34" s="121" t="s">
        <v>1222</v>
      </c>
      <c r="B34" s="381">
        <v>0</v>
      </c>
      <c r="C34" s="381">
        <v>0</v>
      </c>
      <c r="D34" s="131">
        <v>0</v>
      </c>
      <c r="F34" s="688"/>
      <c r="G34" s="688"/>
    </row>
    <row r="35" spans="1:7">
      <c r="A35" s="121" t="s">
        <v>1221</v>
      </c>
      <c r="B35" s="381">
        <v>0</v>
      </c>
      <c r="C35" s="381">
        <v>0</v>
      </c>
      <c r="D35" s="131">
        <v>0</v>
      </c>
      <c r="F35" s="688"/>
      <c r="G35" s="688"/>
    </row>
    <row r="36" spans="1:7">
      <c r="A36" s="121" t="s">
        <v>1220</v>
      </c>
      <c r="B36" s="381">
        <v>0</v>
      </c>
      <c r="C36" s="381">
        <v>0</v>
      </c>
      <c r="D36" s="131">
        <v>0</v>
      </c>
      <c r="F36" s="688"/>
      <c r="G36" s="688"/>
    </row>
    <row r="37" spans="1:7">
      <c r="A37" s="121" t="s">
        <v>1219</v>
      </c>
      <c r="B37" s="381">
        <v>0</v>
      </c>
      <c r="C37" s="381">
        <v>0</v>
      </c>
      <c r="D37" s="131">
        <v>0</v>
      </c>
      <c r="F37" s="688"/>
      <c r="G37" s="688"/>
    </row>
    <row r="38" spans="1:7">
      <c r="A38" s="25" t="s">
        <v>7</v>
      </c>
      <c r="B38" s="908">
        <v>1467</v>
      </c>
      <c r="C38" s="908">
        <v>1467</v>
      </c>
      <c r="D38" s="907">
        <v>1</v>
      </c>
      <c r="F38" s="688"/>
      <c r="G38" s="688"/>
    </row>
    <row r="39" spans="1:7">
      <c r="A39" s="379" t="s">
        <v>1218</v>
      </c>
      <c r="B39" s="404">
        <v>1</v>
      </c>
      <c r="C39" s="404">
        <v>1</v>
      </c>
      <c r="D39" s="906"/>
    </row>
    <row r="40" spans="1:7" ht="15.75" thickBot="1">
      <c r="A40" s="905"/>
      <c r="B40" s="904"/>
      <c r="C40" s="903"/>
      <c r="D40" s="903"/>
    </row>
    <row r="41" spans="1:7" ht="54" customHeight="1" thickTop="1">
      <c r="A41" s="1093" t="s">
        <v>1243</v>
      </c>
      <c r="B41" s="1094"/>
      <c r="C41" s="1094"/>
      <c r="D41" s="1094"/>
    </row>
    <row r="42" spans="1:7">
      <c r="A42" s="680"/>
      <c r="B42" s="396"/>
      <c r="C42" s="396"/>
      <c r="D42" s="396"/>
    </row>
    <row r="43" spans="1:7" ht="30" customHeight="1">
      <c r="A43" s="1057" t="s">
        <v>404</v>
      </c>
      <c r="B43" s="1057"/>
      <c r="C43" s="1057"/>
      <c r="D43" s="1057"/>
    </row>
    <row r="44" spans="1:7" ht="18">
      <c r="A44" s="1155" t="s">
        <v>1242</v>
      </c>
      <c r="B44" s="1058"/>
      <c r="C44" s="1058"/>
      <c r="D44" s="1058"/>
    </row>
    <row r="45" spans="1:7" ht="18">
      <c r="A45" s="1058" t="s">
        <v>712</v>
      </c>
      <c r="B45" s="1058"/>
      <c r="C45" s="1058"/>
      <c r="D45" s="1058"/>
    </row>
    <row r="46" spans="1:7" ht="30" customHeight="1">
      <c r="A46" s="1062" t="s">
        <v>2</v>
      </c>
      <c r="B46" s="1062"/>
      <c r="C46" s="1062"/>
      <c r="D46" s="1062"/>
    </row>
    <row r="47" spans="1:7">
      <c r="A47" s="19"/>
      <c r="B47" s="386"/>
      <c r="C47" s="386"/>
      <c r="D47" s="372"/>
    </row>
    <row r="48" spans="1:7" ht="30" customHeight="1">
      <c r="A48" s="25" t="s">
        <v>1235</v>
      </c>
      <c r="B48" s="382" t="s">
        <v>405</v>
      </c>
      <c r="C48" s="383" t="s">
        <v>713</v>
      </c>
      <c r="D48" s="382" t="s">
        <v>1234</v>
      </c>
    </row>
    <row r="49" spans="1:4">
      <c r="A49" s="121" t="s">
        <v>1232</v>
      </c>
      <c r="B49" s="381">
        <v>0</v>
      </c>
      <c r="C49" s="381">
        <v>0</v>
      </c>
      <c r="D49" s="131">
        <v>0</v>
      </c>
    </row>
    <row r="50" spans="1:4">
      <c r="A50" s="121" t="s">
        <v>1231</v>
      </c>
      <c r="B50" s="381">
        <v>0</v>
      </c>
      <c r="C50" s="381">
        <v>0</v>
      </c>
      <c r="D50" s="131">
        <v>0</v>
      </c>
    </row>
    <row r="51" spans="1:4">
      <c r="A51" s="121" t="s">
        <v>1230</v>
      </c>
      <c r="B51" s="381">
        <v>0</v>
      </c>
      <c r="C51" s="381">
        <v>0</v>
      </c>
      <c r="D51" s="131">
        <v>0</v>
      </c>
    </row>
    <row r="52" spans="1:4">
      <c r="A52" s="121" t="s">
        <v>1229</v>
      </c>
      <c r="B52" s="381">
        <v>0</v>
      </c>
      <c r="C52" s="381">
        <v>0</v>
      </c>
      <c r="D52" s="131">
        <v>0</v>
      </c>
    </row>
    <row r="53" spans="1:4">
      <c r="A53" s="121" t="s">
        <v>1228</v>
      </c>
      <c r="B53" s="381">
        <v>0</v>
      </c>
      <c r="C53" s="381">
        <v>0</v>
      </c>
      <c r="D53" s="131">
        <v>0</v>
      </c>
    </row>
    <row r="54" spans="1:4">
      <c r="A54" s="121" t="s">
        <v>1227</v>
      </c>
      <c r="B54" s="381">
        <v>0</v>
      </c>
      <c r="C54" s="381">
        <v>0</v>
      </c>
      <c r="D54" s="131">
        <v>0</v>
      </c>
    </row>
    <row r="55" spans="1:4">
      <c r="A55" s="121" t="s">
        <v>1226</v>
      </c>
      <c r="B55" s="381">
        <v>0</v>
      </c>
      <c r="C55" s="381">
        <v>0</v>
      </c>
      <c r="D55" s="131">
        <v>0</v>
      </c>
    </row>
    <row r="56" spans="1:4">
      <c r="A56" s="121" t="s">
        <v>1225</v>
      </c>
      <c r="B56" s="381">
        <v>0</v>
      </c>
      <c r="C56" s="381">
        <v>0</v>
      </c>
      <c r="D56" s="131">
        <v>0</v>
      </c>
    </row>
    <row r="57" spans="1:4">
      <c r="A57" s="121" t="s">
        <v>1224</v>
      </c>
      <c r="B57" s="381">
        <v>0</v>
      </c>
      <c r="C57" s="381">
        <v>0</v>
      </c>
      <c r="D57" s="131">
        <v>0</v>
      </c>
    </row>
    <row r="58" spans="1:4">
      <c r="A58" s="121" t="s">
        <v>1223</v>
      </c>
      <c r="B58" s="381">
        <v>0</v>
      </c>
      <c r="C58" s="381">
        <v>0</v>
      </c>
      <c r="D58" s="131">
        <v>0</v>
      </c>
    </row>
    <row r="59" spans="1:4">
      <c r="A59" s="121" t="s">
        <v>1222</v>
      </c>
      <c r="B59" s="381">
        <v>0</v>
      </c>
      <c r="C59" s="381">
        <v>0</v>
      </c>
      <c r="D59" s="131">
        <v>0</v>
      </c>
    </row>
    <row r="60" spans="1:4">
      <c r="A60" s="121" t="s">
        <v>1221</v>
      </c>
      <c r="B60" s="381">
        <v>0</v>
      </c>
      <c r="C60" s="381">
        <v>0</v>
      </c>
      <c r="D60" s="131">
        <v>0</v>
      </c>
    </row>
    <row r="61" spans="1:4">
      <c r="A61" s="121" t="s">
        <v>1220</v>
      </c>
      <c r="B61" s="381">
        <v>0</v>
      </c>
      <c r="C61" s="381">
        <v>0</v>
      </c>
      <c r="D61" s="131">
        <v>0</v>
      </c>
    </row>
    <row r="62" spans="1:4">
      <c r="A62" s="121" t="s">
        <v>1219</v>
      </c>
      <c r="B62" s="381">
        <v>0</v>
      </c>
      <c r="C62" s="381">
        <v>0</v>
      </c>
      <c r="D62" s="131">
        <v>0</v>
      </c>
    </row>
    <row r="63" spans="1:4">
      <c r="A63" s="25" t="s">
        <v>7</v>
      </c>
      <c r="B63" s="908">
        <v>0</v>
      </c>
      <c r="C63" s="908">
        <v>0</v>
      </c>
      <c r="D63" s="907">
        <v>0</v>
      </c>
    </row>
    <row r="64" spans="1:4">
      <c r="A64" s="379" t="s">
        <v>1218</v>
      </c>
      <c r="B64" s="131">
        <v>0</v>
      </c>
      <c r="C64" s="131">
        <v>0</v>
      </c>
      <c r="D64" s="385"/>
    </row>
    <row r="65" spans="1:4" ht="30" customHeight="1">
      <c r="A65" s="384" t="s">
        <v>1233</v>
      </c>
      <c r="B65" s="382" t="s">
        <v>405</v>
      </c>
      <c r="C65" s="383" t="s">
        <v>713</v>
      </c>
      <c r="D65" s="382" t="s">
        <v>1101</v>
      </c>
    </row>
    <row r="66" spans="1:4">
      <c r="A66" s="121" t="s">
        <v>1232</v>
      </c>
      <c r="B66" s="381">
        <v>0</v>
      </c>
      <c r="C66" s="381">
        <v>0</v>
      </c>
      <c r="D66" s="131">
        <v>0</v>
      </c>
    </row>
    <row r="67" spans="1:4">
      <c r="A67" s="121" t="s">
        <v>1231</v>
      </c>
      <c r="B67" s="381">
        <v>0</v>
      </c>
      <c r="C67" s="381">
        <v>0</v>
      </c>
      <c r="D67" s="131">
        <v>0</v>
      </c>
    </row>
    <row r="68" spans="1:4">
      <c r="A68" s="121" t="s">
        <v>1230</v>
      </c>
      <c r="B68" s="381">
        <v>0</v>
      </c>
      <c r="C68" s="381">
        <v>0</v>
      </c>
      <c r="D68" s="131">
        <v>0</v>
      </c>
    </row>
    <row r="69" spans="1:4">
      <c r="A69" s="121" t="s">
        <v>1229</v>
      </c>
      <c r="B69" s="381">
        <v>0</v>
      </c>
      <c r="C69" s="381">
        <v>0</v>
      </c>
      <c r="D69" s="131">
        <v>0</v>
      </c>
    </row>
    <row r="70" spans="1:4">
      <c r="A70" s="121" t="s">
        <v>1228</v>
      </c>
      <c r="B70" s="381">
        <v>0</v>
      </c>
      <c r="C70" s="381">
        <v>0</v>
      </c>
      <c r="D70" s="131">
        <v>0</v>
      </c>
    </row>
    <row r="71" spans="1:4">
      <c r="A71" s="121" t="s">
        <v>1227</v>
      </c>
      <c r="B71" s="381">
        <v>0</v>
      </c>
      <c r="C71" s="381">
        <v>0</v>
      </c>
      <c r="D71" s="131">
        <v>0</v>
      </c>
    </row>
    <row r="72" spans="1:4">
      <c r="A72" s="121" t="s">
        <v>1226</v>
      </c>
      <c r="B72" s="381">
        <v>0</v>
      </c>
      <c r="C72" s="381">
        <v>0</v>
      </c>
      <c r="D72" s="131">
        <v>0</v>
      </c>
    </row>
    <row r="73" spans="1:4">
      <c r="A73" s="121" t="s">
        <v>1225</v>
      </c>
      <c r="B73" s="381">
        <v>0</v>
      </c>
      <c r="C73" s="381">
        <v>0</v>
      </c>
      <c r="D73" s="131">
        <v>0</v>
      </c>
    </row>
    <row r="74" spans="1:4">
      <c r="A74" s="121" t="s">
        <v>1224</v>
      </c>
      <c r="B74" s="381">
        <v>0</v>
      </c>
      <c r="C74" s="381">
        <v>0</v>
      </c>
      <c r="D74" s="131">
        <v>0</v>
      </c>
    </row>
    <row r="75" spans="1:4">
      <c r="A75" s="121" t="s">
        <v>1223</v>
      </c>
      <c r="B75" s="381">
        <v>0</v>
      </c>
      <c r="C75" s="381">
        <v>0</v>
      </c>
      <c r="D75" s="131">
        <v>0</v>
      </c>
    </row>
    <row r="76" spans="1:4">
      <c r="A76" s="121" t="s">
        <v>1222</v>
      </c>
      <c r="B76" s="381">
        <v>0</v>
      </c>
      <c r="C76" s="381">
        <v>0</v>
      </c>
      <c r="D76" s="131">
        <v>0</v>
      </c>
    </row>
    <row r="77" spans="1:4">
      <c r="A77" s="121" t="s">
        <v>1221</v>
      </c>
      <c r="B77" s="381">
        <v>0</v>
      </c>
      <c r="C77" s="381">
        <v>0</v>
      </c>
      <c r="D77" s="131">
        <v>0</v>
      </c>
    </row>
    <row r="78" spans="1:4">
      <c r="A78" s="121" t="s">
        <v>1220</v>
      </c>
      <c r="B78" s="381">
        <v>0</v>
      </c>
      <c r="C78" s="381">
        <v>0</v>
      </c>
      <c r="D78" s="131">
        <v>0</v>
      </c>
    </row>
    <row r="79" spans="1:4">
      <c r="A79" s="121" t="s">
        <v>1219</v>
      </c>
      <c r="B79" s="381">
        <v>0</v>
      </c>
      <c r="C79" s="381">
        <v>0</v>
      </c>
      <c r="D79" s="131">
        <v>0</v>
      </c>
    </row>
    <row r="80" spans="1:4">
      <c r="A80" s="25" t="s">
        <v>7</v>
      </c>
      <c r="B80" s="908">
        <v>0</v>
      </c>
      <c r="C80" s="908">
        <v>0</v>
      </c>
      <c r="D80" s="907">
        <v>0</v>
      </c>
    </row>
    <row r="81" spans="1:4">
      <c r="A81" s="379" t="s">
        <v>1218</v>
      </c>
      <c r="B81" s="404">
        <v>0</v>
      </c>
      <c r="C81" s="404">
        <v>0</v>
      </c>
      <c r="D81" s="906"/>
    </row>
    <row r="82" spans="1:4" ht="15.75" thickBot="1">
      <c r="A82" s="905"/>
      <c r="B82" s="904"/>
      <c r="C82" s="903"/>
      <c r="D82" s="903"/>
    </row>
    <row r="83" spans="1:4" ht="30" customHeight="1" thickTop="1">
      <c r="A83" s="1093" t="s">
        <v>1241</v>
      </c>
      <c r="B83" s="1094"/>
      <c r="C83" s="1094"/>
      <c r="D83" s="1094"/>
    </row>
    <row r="84" spans="1:4">
      <c r="A84" s="390"/>
      <c r="B84" s="390"/>
      <c r="C84" s="373"/>
      <c r="D84" s="372"/>
    </row>
    <row r="85" spans="1:4" ht="30" customHeight="1">
      <c r="A85" s="1057" t="s">
        <v>404</v>
      </c>
      <c r="B85" s="1057"/>
      <c r="C85" s="1057"/>
      <c r="D85" s="1057"/>
    </row>
    <row r="86" spans="1:4" ht="18" customHeight="1">
      <c r="A86" s="1155" t="s">
        <v>1308</v>
      </c>
      <c r="B86" s="1155"/>
      <c r="C86" s="1155"/>
      <c r="D86" s="1155"/>
    </row>
    <row r="87" spans="1:4" ht="18">
      <c r="A87" s="1058" t="s">
        <v>712</v>
      </c>
      <c r="B87" s="1058"/>
      <c r="C87" s="1058"/>
      <c r="D87" s="1058"/>
    </row>
    <row r="88" spans="1:4" ht="30" customHeight="1">
      <c r="A88" s="1062" t="s">
        <v>2</v>
      </c>
      <c r="B88" s="1062"/>
      <c r="C88" s="1062"/>
      <c r="D88" s="1062"/>
    </row>
    <row r="89" spans="1:4">
      <c r="A89" s="19"/>
      <c r="B89" s="386"/>
      <c r="C89" s="386"/>
      <c r="D89" s="372"/>
    </row>
    <row r="90" spans="1:4" ht="30" customHeight="1">
      <c r="A90" s="25" t="s">
        <v>1235</v>
      </c>
      <c r="B90" s="382" t="s">
        <v>405</v>
      </c>
      <c r="C90" s="383" t="s">
        <v>713</v>
      </c>
      <c r="D90" s="382" t="s">
        <v>1234</v>
      </c>
    </row>
    <row r="91" spans="1:4">
      <c r="A91" s="121" t="s">
        <v>1232</v>
      </c>
      <c r="B91" s="381">
        <v>0</v>
      </c>
      <c r="C91" s="381">
        <v>0</v>
      </c>
      <c r="D91" s="131">
        <v>0</v>
      </c>
    </row>
    <row r="92" spans="1:4">
      <c r="A92" s="121" t="s">
        <v>1231</v>
      </c>
      <c r="B92" s="381">
        <v>0</v>
      </c>
      <c r="C92" s="381">
        <v>0</v>
      </c>
      <c r="D92" s="131">
        <v>0</v>
      </c>
    </row>
    <row r="93" spans="1:4">
      <c r="A93" s="121" t="s">
        <v>1230</v>
      </c>
      <c r="B93" s="381">
        <v>0</v>
      </c>
      <c r="C93" s="381">
        <v>0</v>
      </c>
      <c r="D93" s="131">
        <v>0</v>
      </c>
    </row>
    <row r="94" spans="1:4">
      <c r="A94" s="121" t="s">
        <v>1229</v>
      </c>
      <c r="B94" s="381">
        <v>0</v>
      </c>
      <c r="C94" s="381">
        <v>0</v>
      </c>
      <c r="D94" s="131">
        <v>0</v>
      </c>
    </row>
    <row r="95" spans="1:4">
      <c r="A95" s="121" t="s">
        <v>1228</v>
      </c>
      <c r="B95" s="381">
        <v>0</v>
      </c>
      <c r="C95" s="381">
        <v>0</v>
      </c>
      <c r="D95" s="131">
        <v>0</v>
      </c>
    </row>
    <row r="96" spans="1:4">
      <c r="A96" s="121" t="s">
        <v>1227</v>
      </c>
      <c r="B96" s="381">
        <v>0</v>
      </c>
      <c r="C96" s="381">
        <v>0</v>
      </c>
      <c r="D96" s="131">
        <v>0</v>
      </c>
    </row>
    <row r="97" spans="1:4">
      <c r="A97" s="121" t="s">
        <v>1226</v>
      </c>
      <c r="B97" s="381">
        <v>0</v>
      </c>
      <c r="C97" s="381">
        <v>0</v>
      </c>
      <c r="D97" s="131">
        <v>0</v>
      </c>
    </row>
    <row r="98" spans="1:4">
      <c r="A98" s="121" t="s">
        <v>1225</v>
      </c>
      <c r="B98" s="381">
        <v>0</v>
      </c>
      <c r="C98" s="381">
        <v>0</v>
      </c>
      <c r="D98" s="131">
        <v>0</v>
      </c>
    </row>
    <row r="99" spans="1:4">
      <c r="A99" s="121" t="s">
        <v>1224</v>
      </c>
      <c r="B99" s="381">
        <v>0</v>
      </c>
      <c r="C99" s="381">
        <v>0</v>
      </c>
      <c r="D99" s="131">
        <v>0</v>
      </c>
    </row>
    <row r="100" spans="1:4">
      <c r="A100" s="121" t="s">
        <v>1223</v>
      </c>
      <c r="B100" s="381">
        <v>0</v>
      </c>
      <c r="C100" s="381">
        <v>0</v>
      </c>
      <c r="D100" s="131">
        <v>0</v>
      </c>
    </row>
    <row r="101" spans="1:4">
      <c r="A101" s="121" t="s">
        <v>1222</v>
      </c>
      <c r="B101" s="381">
        <v>0</v>
      </c>
      <c r="C101" s="381">
        <v>0</v>
      </c>
      <c r="D101" s="131">
        <v>0</v>
      </c>
    </row>
    <row r="102" spans="1:4">
      <c r="A102" s="121" t="s">
        <v>1221</v>
      </c>
      <c r="B102" s="381">
        <v>0</v>
      </c>
      <c r="C102" s="381">
        <v>0</v>
      </c>
      <c r="D102" s="131">
        <v>0</v>
      </c>
    </row>
    <row r="103" spans="1:4">
      <c r="A103" s="121" t="s">
        <v>1220</v>
      </c>
      <c r="B103" s="381">
        <v>0</v>
      </c>
      <c r="C103" s="381">
        <v>0</v>
      </c>
      <c r="D103" s="131">
        <v>0</v>
      </c>
    </row>
    <row r="104" spans="1:4">
      <c r="A104" s="121" t="s">
        <v>1219</v>
      </c>
      <c r="B104" s="381">
        <v>0</v>
      </c>
      <c r="C104" s="381">
        <v>0</v>
      </c>
      <c r="D104" s="131">
        <v>0</v>
      </c>
    </row>
    <row r="105" spans="1:4">
      <c r="A105" s="25" t="s">
        <v>7</v>
      </c>
      <c r="B105" s="908">
        <v>0</v>
      </c>
      <c r="C105" s="908">
        <v>0</v>
      </c>
      <c r="D105" s="907">
        <v>0</v>
      </c>
    </row>
    <row r="106" spans="1:4">
      <c r="A106" s="379" t="s">
        <v>1218</v>
      </c>
      <c r="B106" s="131">
        <v>0</v>
      </c>
      <c r="C106" s="131">
        <v>0</v>
      </c>
      <c r="D106" s="385"/>
    </row>
    <row r="107" spans="1:4" ht="30" customHeight="1">
      <c r="A107" s="384" t="s">
        <v>1233</v>
      </c>
      <c r="B107" s="382" t="s">
        <v>405</v>
      </c>
      <c r="C107" s="383" t="s">
        <v>713</v>
      </c>
      <c r="D107" s="382" t="s">
        <v>1101</v>
      </c>
    </row>
    <row r="108" spans="1:4">
      <c r="A108" s="121" t="s">
        <v>1232</v>
      </c>
      <c r="B108" s="381">
        <v>0</v>
      </c>
      <c r="C108" s="381">
        <v>0</v>
      </c>
      <c r="D108" s="131">
        <v>0</v>
      </c>
    </row>
    <row r="109" spans="1:4">
      <c r="A109" s="121" t="s">
        <v>1231</v>
      </c>
      <c r="B109" s="381">
        <v>0</v>
      </c>
      <c r="C109" s="381">
        <v>0</v>
      </c>
      <c r="D109" s="131">
        <v>0</v>
      </c>
    </row>
    <row r="110" spans="1:4">
      <c r="A110" s="121" t="s">
        <v>1230</v>
      </c>
      <c r="B110" s="381">
        <v>0</v>
      </c>
      <c r="C110" s="381">
        <v>0</v>
      </c>
      <c r="D110" s="131">
        <v>0</v>
      </c>
    </row>
    <row r="111" spans="1:4">
      <c r="A111" s="121" t="s">
        <v>1229</v>
      </c>
      <c r="B111" s="381">
        <v>0</v>
      </c>
      <c r="C111" s="381">
        <v>0</v>
      </c>
      <c r="D111" s="131">
        <v>0</v>
      </c>
    </row>
    <row r="112" spans="1:4">
      <c r="A112" s="121" t="s">
        <v>1228</v>
      </c>
      <c r="B112" s="381">
        <v>0</v>
      </c>
      <c r="C112" s="381">
        <v>0</v>
      </c>
      <c r="D112" s="131">
        <v>0</v>
      </c>
    </row>
    <row r="113" spans="1:4">
      <c r="A113" s="121" t="s">
        <v>1227</v>
      </c>
      <c r="B113" s="381">
        <v>0</v>
      </c>
      <c r="C113" s="381">
        <v>0</v>
      </c>
      <c r="D113" s="131">
        <v>0</v>
      </c>
    </row>
    <row r="114" spans="1:4">
      <c r="A114" s="121" t="s">
        <v>1226</v>
      </c>
      <c r="B114" s="381">
        <v>0</v>
      </c>
      <c r="C114" s="381">
        <v>0</v>
      </c>
      <c r="D114" s="131">
        <v>0</v>
      </c>
    </row>
    <row r="115" spans="1:4">
      <c r="A115" s="121" t="s">
        <v>1225</v>
      </c>
      <c r="B115" s="381">
        <v>0</v>
      </c>
      <c r="C115" s="381">
        <v>0</v>
      </c>
      <c r="D115" s="131">
        <v>0</v>
      </c>
    </row>
    <row r="116" spans="1:4">
      <c r="A116" s="121" t="s">
        <v>1224</v>
      </c>
      <c r="B116" s="381">
        <v>0</v>
      </c>
      <c r="C116" s="381">
        <v>0</v>
      </c>
      <c r="D116" s="131">
        <v>0</v>
      </c>
    </row>
    <row r="117" spans="1:4">
      <c r="A117" s="121" t="s">
        <v>1223</v>
      </c>
      <c r="B117" s="381">
        <v>0</v>
      </c>
      <c r="C117" s="381">
        <v>0</v>
      </c>
      <c r="D117" s="131">
        <v>0</v>
      </c>
    </row>
    <row r="118" spans="1:4">
      <c r="A118" s="121" t="s">
        <v>1222</v>
      </c>
      <c r="B118" s="381">
        <v>0</v>
      </c>
      <c r="C118" s="381">
        <v>0</v>
      </c>
      <c r="D118" s="131">
        <v>0</v>
      </c>
    </row>
    <row r="119" spans="1:4">
      <c r="A119" s="121" t="s">
        <v>1221</v>
      </c>
      <c r="B119" s="381">
        <v>0</v>
      </c>
      <c r="C119" s="381">
        <v>0</v>
      </c>
      <c r="D119" s="131">
        <v>0</v>
      </c>
    </row>
    <row r="120" spans="1:4">
      <c r="A120" s="121" t="s">
        <v>1220</v>
      </c>
      <c r="B120" s="381">
        <v>0</v>
      </c>
      <c r="C120" s="381">
        <v>0</v>
      </c>
      <c r="D120" s="131">
        <v>0</v>
      </c>
    </row>
    <row r="121" spans="1:4">
      <c r="A121" s="121" t="s">
        <v>1219</v>
      </c>
      <c r="B121" s="381">
        <v>0</v>
      </c>
      <c r="C121" s="381">
        <v>0</v>
      </c>
      <c r="D121" s="131">
        <v>0</v>
      </c>
    </row>
    <row r="122" spans="1:4">
      <c r="A122" s="25" t="s">
        <v>7</v>
      </c>
      <c r="B122" s="908">
        <v>0</v>
      </c>
      <c r="C122" s="908">
        <v>0</v>
      </c>
      <c r="D122" s="907">
        <v>0</v>
      </c>
    </row>
    <row r="123" spans="1:4">
      <c r="A123" s="379" t="s">
        <v>1218</v>
      </c>
      <c r="B123" s="404">
        <v>0</v>
      </c>
      <c r="C123" s="404">
        <v>0</v>
      </c>
      <c r="D123" s="906"/>
    </row>
    <row r="124" spans="1:4" ht="15.75" thickBot="1">
      <c r="A124" s="905"/>
      <c r="B124" s="904"/>
      <c r="C124" s="903"/>
      <c r="D124" s="903"/>
    </row>
    <row r="125" spans="1:4" ht="15.75" thickTop="1">
      <c r="A125" s="1093" t="s">
        <v>1271</v>
      </c>
      <c r="B125" s="1094"/>
      <c r="C125" s="1094"/>
      <c r="D125" s="1094"/>
    </row>
    <row r="126" spans="1:4">
      <c r="A126" s="374"/>
      <c r="B126" s="1"/>
      <c r="C126" s="373"/>
      <c r="D126" s="372"/>
    </row>
    <row r="127" spans="1:4" ht="30" customHeight="1">
      <c r="A127" s="1057" t="s">
        <v>404</v>
      </c>
      <c r="B127" s="1057"/>
      <c r="C127" s="1057"/>
      <c r="D127" s="1057"/>
    </row>
    <row r="128" spans="1:4" ht="18">
      <c r="A128" s="1155" t="s">
        <v>1238</v>
      </c>
      <c r="B128" s="1058"/>
      <c r="C128" s="1058"/>
      <c r="D128" s="1058"/>
    </row>
    <row r="129" spans="1:4" ht="18">
      <c r="A129" s="1058" t="s">
        <v>712</v>
      </c>
      <c r="B129" s="1058"/>
      <c r="C129" s="1058"/>
      <c r="D129" s="1058"/>
    </row>
    <row r="130" spans="1:4" ht="30" customHeight="1">
      <c r="A130" s="1062" t="s">
        <v>2</v>
      </c>
      <c r="B130" s="1062"/>
      <c r="C130" s="1062"/>
      <c r="D130" s="1062"/>
    </row>
    <row r="131" spans="1:4">
      <c r="A131" s="19"/>
      <c r="B131" s="386"/>
      <c r="C131" s="386"/>
      <c r="D131" s="372"/>
    </row>
    <row r="132" spans="1:4" ht="30" customHeight="1">
      <c r="A132" s="25" t="s">
        <v>1235</v>
      </c>
      <c r="B132" s="382" t="s">
        <v>405</v>
      </c>
      <c r="C132" s="383" t="s">
        <v>713</v>
      </c>
      <c r="D132" s="382" t="s">
        <v>1234</v>
      </c>
    </row>
    <row r="133" spans="1:4">
      <c r="A133" s="121" t="s">
        <v>1232</v>
      </c>
      <c r="B133" s="381">
        <v>415435</v>
      </c>
      <c r="C133" s="381">
        <v>415435</v>
      </c>
      <c r="D133" s="131">
        <v>7.2009639283465543E-2</v>
      </c>
    </row>
    <row r="134" spans="1:4">
      <c r="A134" s="121" t="s">
        <v>1231</v>
      </c>
      <c r="B134" s="381">
        <v>2360654.46257</v>
      </c>
      <c r="C134" s="381">
        <v>2360654.46257</v>
      </c>
      <c r="D134" s="131">
        <v>0.40918525478731671</v>
      </c>
    </row>
    <row r="135" spans="1:4">
      <c r="A135" s="121" t="s">
        <v>1230</v>
      </c>
      <c r="B135" s="381">
        <v>1883922.16714</v>
      </c>
      <c r="C135" s="381">
        <v>1883922.16714</v>
      </c>
      <c r="D135" s="131">
        <v>0.32655061729001189</v>
      </c>
    </row>
    <row r="136" spans="1:4">
      <c r="A136" s="121" t="s">
        <v>1229</v>
      </c>
      <c r="B136" s="381">
        <v>647486.69670000009</v>
      </c>
      <c r="C136" s="381">
        <v>647486.69670000009</v>
      </c>
      <c r="D136" s="131">
        <v>0.11223243941942702</v>
      </c>
    </row>
    <row r="137" spans="1:4">
      <c r="A137" s="121" t="s">
        <v>1228</v>
      </c>
      <c r="B137" s="381">
        <v>387205.03307</v>
      </c>
      <c r="C137" s="381">
        <v>387205.03307</v>
      </c>
      <c r="D137" s="131">
        <v>6.7116383453760628E-2</v>
      </c>
    </row>
    <row r="138" spans="1:4">
      <c r="A138" s="121" t="s">
        <v>1227</v>
      </c>
      <c r="B138" s="381">
        <v>71965.827310000008</v>
      </c>
      <c r="C138" s="381">
        <v>71965.827310000008</v>
      </c>
      <c r="D138" s="131">
        <v>1.2474233671523281E-2</v>
      </c>
    </row>
    <row r="139" spans="1:4">
      <c r="A139" s="121" t="s">
        <v>1226</v>
      </c>
      <c r="B139" s="381">
        <v>2489</v>
      </c>
      <c r="C139" s="381">
        <v>2489</v>
      </c>
      <c r="D139" s="131">
        <v>4.3143209449503711E-4</v>
      </c>
    </row>
    <row r="140" spans="1:4">
      <c r="A140" s="121" t="s">
        <v>1225</v>
      </c>
      <c r="B140" s="381">
        <v>0</v>
      </c>
      <c r="C140" s="381">
        <v>0</v>
      </c>
      <c r="D140" s="131">
        <v>0</v>
      </c>
    </row>
    <row r="141" spans="1:4">
      <c r="A141" s="121" t="s">
        <v>1224</v>
      </c>
      <c r="B141" s="381">
        <v>0</v>
      </c>
      <c r="C141" s="381">
        <v>0</v>
      </c>
      <c r="D141" s="131">
        <v>0</v>
      </c>
    </row>
    <row r="142" spans="1:4">
      <c r="A142" s="121" t="s">
        <v>1223</v>
      </c>
      <c r="B142" s="381">
        <v>0</v>
      </c>
      <c r="C142" s="381">
        <v>0</v>
      </c>
      <c r="D142" s="131">
        <v>0</v>
      </c>
    </row>
    <row r="143" spans="1:4">
      <c r="A143" s="121" t="s">
        <v>1222</v>
      </c>
      <c r="B143" s="381">
        <v>0</v>
      </c>
      <c r="C143" s="381">
        <v>0</v>
      </c>
      <c r="D143" s="131">
        <v>0</v>
      </c>
    </row>
    <row r="144" spans="1:4">
      <c r="A144" s="121" t="s">
        <v>1221</v>
      </c>
      <c r="B144" s="381">
        <v>0</v>
      </c>
      <c r="C144" s="381">
        <v>0</v>
      </c>
      <c r="D144" s="131">
        <v>0</v>
      </c>
    </row>
    <row r="145" spans="1:4">
      <c r="A145" s="121" t="s">
        <v>1220</v>
      </c>
      <c r="B145" s="381">
        <v>0</v>
      </c>
      <c r="C145" s="381">
        <v>0</v>
      </c>
      <c r="D145" s="131">
        <v>0</v>
      </c>
    </row>
    <row r="146" spans="1:4">
      <c r="A146" s="121" t="s">
        <v>1219</v>
      </c>
      <c r="B146" s="381">
        <v>0</v>
      </c>
      <c r="C146" s="381">
        <v>0</v>
      </c>
      <c r="D146" s="131">
        <v>0</v>
      </c>
    </row>
    <row r="147" spans="1:4">
      <c r="A147" s="25" t="s">
        <v>7</v>
      </c>
      <c r="B147" s="908">
        <v>5769158.1867899997</v>
      </c>
      <c r="C147" s="908">
        <v>5769158.1867899997</v>
      </c>
      <c r="D147" s="907">
        <v>1</v>
      </c>
    </row>
    <row r="148" spans="1:4">
      <c r="A148" s="379" t="s">
        <v>1218</v>
      </c>
      <c r="B148" s="131">
        <v>1</v>
      </c>
      <c r="C148" s="131">
        <v>1</v>
      </c>
      <c r="D148" s="385"/>
    </row>
    <row r="149" spans="1:4" ht="30" customHeight="1">
      <c r="A149" s="384" t="s">
        <v>1233</v>
      </c>
      <c r="B149" s="382" t="s">
        <v>405</v>
      </c>
      <c r="C149" s="383" t="s">
        <v>713</v>
      </c>
      <c r="D149" s="382" t="s">
        <v>1101</v>
      </c>
    </row>
    <row r="150" spans="1:4">
      <c r="A150" s="121" t="s">
        <v>1232</v>
      </c>
      <c r="B150" s="381">
        <v>21</v>
      </c>
      <c r="C150" s="381">
        <v>21</v>
      </c>
      <c r="D150" s="131">
        <v>1.4324693042291951E-2</v>
      </c>
    </row>
    <row r="151" spans="1:4">
      <c r="A151" s="121" t="s">
        <v>1231</v>
      </c>
      <c r="B151" s="381">
        <v>245</v>
      </c>
      <c r="C151" s="381">
        <v>245</v>
      </c>
      <c r="D151" s="131">
        <v>0.16712141882673942</v>
      </c>
    </row>
    <row r="152" spans="1:4">
      <c r="A152" s="121" t="s">
        <v>1230</v>
      </c>
      <c r="B152" s="381">
        <v>372</v>
      </c>
      <c r="C152" s="381">
        <v>372</v>
      </c>
      <c r="D152" s="131">
        <v>0.25375170532060026</v>
      </c>
    </row>
    <row r="153" spans="1:4">
      <c r="A153" s="121" t="s">
        <v>1229</v>
      </c>
      <c r="B153" s="381">
        <v>307</v>
      </c>
      <c r="C153" s="381">
        <v>307</v>
      </c>
      <c r="D153" s="131">
        <v>0.20941336971350613</v>
      </c>
    </row>
    <row r="154" spans="1:4">
      <c r="A154" s="121" t="s">
        <v>1228</v>
      </c>
      <c r="B154" s="381">
        <v>382</v>
      </c>
      <c r="C154" s="381">
        <v>382</v>
      </c>
      <c r="D154" s="131">
        <v>0.26057298772169168</v>
      </c>
    </row>
    <row r="155" spans="1:4">
      <c r="A155" s="121" t="s">
        <v>1227</v>
      </c>
      <c r="B155" s="381">
        <v>131</v>
      </c>
      <c r="C155" s="381">
        <v>131</v>
      </c>
      <c r="D155" s="131">
        <v>8.9358799454297408E-2</v>
      </c>
    </row>
    <row r="156" spans="1:4">
      <c r="A156" s="121" t="s">
        <v>1226</v>
      </c>
      <c r="B156" s="381">
        <v>8</v>
      </c>
      <c r="C156" s="381">
        <v>8</v>
      </c>
      <c r="D156" s="131">
        <v>5.4570259208731242E-3</v>
      </c>
    </row>
    <row r="157" spans="1:4">
      <c r="A157" s="121" t="s">
        <v>1225</v>
      </c>
      <c r="B157" s="381">
        <v>0</v>
      </c>
      <c r="C157" s="381">
        <v>0</v>
      </c>
      <c r="D157" s="131">
        <v>0</v>
      </c>
    </row>
    <row r="158" spans="1:4">
      <c r="A158" s="121" t="s">
        <v>1224</v>
      </c>
      <c r="B158" s="381">
        <v>0</v>
      </c>
      <c r="C158" s="381">
        <v>0</v>
      </c>
      <c r="D158" s="131">
        <v>0</v>
      </c>
    </row>
    <row r="159" spans="1:4">
      <c r="A159" s="121" t="s">
        <v>1223</v>
      </c>
      <c r="B159" s="381">
        <v>0</v>
      </c>
      <c r="C159" s="381">
        <v>0</v>
      </c>
      <c r="D159" s="131">
        <v>0</v>
      </c>
    </row>
    <row r="160" spans="1:4">
      <c r="A160" s="121" t="s">
        <v>1222</v>
      </c>
      <c r="B160" s="381">
        <v>0</v>
      </c>
      <c r="C160" s="381">
        <v>0</v>
      </c>
      <c r="D160" s="131">
        <v>0</v>
      </c>
    </row>
    <row r="161" spans="1:4">
      <c r="A161" s="121" t="s">
        <v>1221</v>
      </c>
      <c r="B161" s="381">
        <v>0</v>
      </c>
      <c r="C161" s="381">
        <v>0</v>
      </c>
      <c r="D161" s="131">
        <v>0</v>
      </c>
    </row>
    <row r="162" spans="1:4">
      <c r="A162" s="121" t="s">
        <v>1220</v>
      </c>
      <c r="B162" s="381">
        <v>0</v>
      </c>
      <c r="C162" s="381">
        <v>0</v>
      </c>
      <c r="D162" s="131">
        <v>0</v>
      </c>
    </row>
    <row r="163" spans="1:4">
      <c r="A163" s="121" t="s">
        <v>1219</v>
      </c>
      <c r="B163" s="381">
        <v>0</v>
      </c>
      <c r="C163" s="381">
        <v>0</v>
      </c>
      <c r="D163" s="131">
        <v>0</v>
      </c>
    </row>
    <row r="164" spans="1:4">
      <c r="A164" s="25" t="s">
        <v>7</v>
      </c>
      <c r="B164" s="908">
        <v>1466</v>
      </c>
      <c r="C164" s="908">
        <v>1466</v>
      </c>
      <c r="D164" s="907">
        <v>1</v>
      </c>
    </row>
    <row r="165" spans="1:4">
      <c r="A165" s="379" t="s">
        <v>1218</v>
      </c>
      <c r="B165" s="404">
        <v>1</v>
      </c>
      <c r="C165" s="404">
        <v>1</v>
      </c>
      <c r="D165" s="906"/>
    </row>
    <row r="166" spans="1:4" ht="15.75" thickBot="1">
      <c r="A166" s="905"/>
      <c r="B166" s="904"/>
      <c r="C166" s="903"/>
      <c r="D166" s="903"/>
    </row>
    <row r="167" spans="1:4" ht="15.75" thickTop="1">
      <c r="A167" s="1093" t="s">
        <v>1270</v>
      </c>
      <c r="B167" s="1094"/>
      <c r="C167" s="1094"/>
      <c r="D167" s="1094"/>
    </row>
    <row r="168" spans="1:4">
      <c r="A168" s="8"/>
      <c r="B168" s="1"/>
      <c r="C168" s="373"/>
      <c r="D168" s="388"/>
    </row>
    <row r="169" spans="1:4" ht="30" customHeight="1">
      <c r="A169" s="1057" t="s">
        <v>404</v>
      </c>
      <c r="B169" s="1057"/>
      <c r="C169" s="1057"/>
      <c r="D169" s="1057"/>
    </row>
    <row r="170" spans="1:4" ht="18">
      <c r="A170" s="1155" t="s">
        <v>1236</v>
      </c>
      <c r="B170" s="1058"/>
      <c r="C170" s="1058"/>
      <c r="D170" s="1058"/>
    </row>
    <row r="171" spans="1:4" ht="18">
      <c r="A171" s="1058" t="s">
        <v>712</v>
      </c>
      <c r="B171" s="1058"/>
      <c r="C171" s="1058"/>
      <c r="D171" s="1058"/>
    </row>
    <row r="172" spans="1:4" ht="30" customHeight="1">
      <c r="A172" s="1062" t="s">
        <v>2</v>
      </c>
      <c r="B172" s="1062"/>
      <c r="C172" s="1062"/>
      <c r="D172" s="1062"/>
    </row>
    <row r="173" spans="1:4">
      <c r="A173" s="19"/>
      <c r="B173" s="386"/>
      <c r="C173" s="386"/>
      <c r="D173" s="372"/>
    </row>
    <row r="174" spans="1:4" ht="30" customHeight="1">
      <c r="A174" s="25" t="s">
        <v>1235</v>
      </c>
      <c r="B174" s="382" t="s">
        <v>405</v>
      </c>
      <c r="C174" s="383" t="s">
        <v>713</v>
      </c>
      <c r="D174" s="382" t="s">
        <v>1234</v>
      </c>
    </row>
    <row r="175" spans="1:4">
      <c r="A175" s="121" t="s">
        <v>1232</v>
      </c>
      <c r="B175" s="381">
        <v>0</v>
      </c>
      <c r="C175" s="381">
        <v>0</v>
      </c>
      <c r="D175" s="131">
        <v>0</v>
      </c>
    </row>
    <row r="176" spans="1:4">
      <c r="A176" s="121" t="s">
        <v>1231</v>
      </c>
      <c r="B176" s="381">
        <v>0</v>
      </c>
      <c r="C176" s="381">
        <v>0</v>
      </c>
      <c r="D176" s="131">
        <v>0</v>
      </c>
    </row>
    <row r="177" spans="1:4">
      <c r="A177" s="121" t="s">
        <v>1230</v>
      </c>
      <c r="B177" s="381">
        <v>0</v>
      </c>
      <c r="C177" s="381">
        <v>0</v>
      </c>
      <c r="D177" s="131">
        <v>0</v>
      </c>
    </row>
    <row r="178" spans="1:4">
      <c r="A178" s="121" t="s">
        <v>1229</v>
      </c>
      <c r="B178" s="381">
        <v>2000</v>
      </c>
      <c r="C178" s="381">
        <v>2000</v>
      </c>
      <c r="D178" s="131">
        <v>1</v>
      </c>
    </row>
    <row r="179" spans="1:4">
      <c r="A179" s="121" t="s">
        <v>1228</v>
      </c>
      <c r="B179" s="381">
        <v>0</v>
      </c>
      <c r="C179" s="381">
        <v>0</v>
      </c>
      <c r="D179" s="131">
        <v>0</v>
      </c>
    </row>
    <row r="180" spans="1:4">
      <c r="A180" s="121" t="s">
        <v>1227</v>
      </c>
      <c r="B180" s="381">
        <v>0</v>
      </c>
      <c r="C180" s="381">
        <v>0</v>
      </c>
      <c r="D180" s="131">
        <v>0</v>
      </c>
    </row>
    <row r="181" spans="1:4">
      <c r="A181" s="121" t="s">
        <v>1226</v>
      </c>
      <c r="B181" s="381">
        <v>0</v>
      </c>
      <c r="C181" s="381">
        <v>0</v>
      </c>
      <c r="D181" s="131">
        <v>0</v>
      </c>
    </row>
    <row r="182" spans="1:4">
      <c r="A182" s="121" t="s">
        <v>1225</v>
      </c>
      <c r="B182" s="381">
        <v>0</v>
      </c>
      <c r="C182" s="381">
        <v>0</v>
      </c>
      <c r="D182" s="131">
        <v>0</v>
      </c>
    </row>
    <row r="183" spans="1:4">
      <c r="A183" s="121" t="s">
        <v>1224</v>
      </c>
      <c r="B183" s="381">
        <v>0</v>
      </c>
      <c r="C183" s="381">
        <v>0</v>
      </c>
      <c r="D183" s="131">
        <v>0</v>
      </c>
    </row>
    <row r="184" spans="1:4">
      <c r="A184" s="121" t="s">
        <v>1223</v>
      </c>
      <c r="B184" s="381">
        <v>0</v>
      </c>
      <c r="C184" s="381">
        <v>0</v>
      </c>
      <c r="D184" s="131">
        <v>0</v>
      </c>
    </row>
    <row r="185" spans="1:4">
      <c r="A185" s="121" t="s">
        <v>1222</v>
      </c>
      <c r="B185" s="381">
        <v>0</v>
      </c>
      <c r="C185" s="381">
        <v>0</v>
      </c>
      <c r="D185" s="131">
        <v>0</v>
      </c>
    </row>
    <row r="186" spans="1:4">
      <c r="A186" s="121" t="s">
        <v>1221</v>
      </c>
      <c r="B186" s="381">
        <v>0</v>
      </c>
      <c r="C186" s="381">
        <v>0</v>
      </c>
      <c r="D186" s="131">
        <v>0</v>
      </c>
    </row>
    <row r="187" spans="1:4">
      <c r="A187" s="121" t="s">
        <v>1220</v>
      </c>
      <c r="B187" s="381">
        <v>0</v>
      </c>
      <c r="C187" s="381">
        <v>0</v>
      </c>
      <c r="D187" s="131">
        <v>0</v>
      </c>
    </row>
    <row r="188" spans="1:4">
      <c r="A188" s="121" t="s">
        <v>1219</v>
      </c>
      <c r="B188" s="381">
        <v>0</v>
      </c>
      <c r="C188" s="381">
        <v>0</v>
      </c>
      <c r="D188" s="131">
        <v>0</v>
      </c>
    </row>
    <row r="189" spans="1:4">
      <c r="A189" s="25" t="s">
        <v>7</v>
      </c>
      <c r="B189" s="908">
        <v>2000</v>
      </c>
      <c r="C189" s="908">
        <v>2000</v>
      </c>
      <c r="D189" s="907">
        <v>1</v>
      </c>
    </row>
    <row r="190" spans="1:4">
      <c r="A190" s="379" t="s">
        <v>1218</v>
      </c>
      <c r="B190" s="131">
        <v>1</v>
      </c>
      <c r="C190" s="131">
        <v>1</v>
      </c>
      <c r="D190" s="385"/>
    </row>
    <row r="191" spans="1:4" ht="30" customHeight="1">
      <c r="A191" s="384" t="s">
        <v>1233</v>
      </c>
      <c r="B191" s="382" t="s">
        <v>405</v>
      </c>
      <c r="C191" s="383" t="s">
        <v>713</v>
      </c>
      <c r="D191" s="382" t="s">
        <v>1101</v>
      </c>
    </row>
    <row r="192" spans="1:4">
      <c r="A192" s="121" t="s">
        <v>1232</v>
      </c>
      <c r="B192" s="381">
        <v>0</v>
      </c>
      <c r="C192" s="381">
        <v>0</v>
      </c>
      <c r="D192" s="131">
        <v>0</v>
      </c>
    </row>
    <row r="193" spans="1:4">
      <c r="A193" s="121" t="s">
        <v>1231</v>
      </c>
      <c r="B193" s="381">
        <v>0</v>
      </c>
      <c r="C193" s="381">
        <v>0</v>
      </c>
      <c r="D193" s="131">
        <v>0</v>
      </c>
    </row>
    <row r="194" spans="1:4">
      <c r="A194" s="121" t="s">
        <v>1230</v>
      </c>
      <c r="B194" s="381">
        <v>0</v>
      </c>
      <c r="C194" s="381">
        <v>0</v>
      </c>
      <c r="D194" s="131">
        <v>0</v>
      </c>
    </row>
    <row r="195" spans="1:4">
      <c r="A195" s="121" t="s">
        <v>1229</v>
      </c>
      <c r="B195" s="381">
        <v>1</v>
      </c>
      <c r="C195" s="381">
        <v>1</v>
      </c>
      <c r="D195" s="131">
        <f>C195/$C$206</f>
        <v>1</v>
      </c>
    </row>
    <row r="196" spans="1:4">
      <c r="A196" s="121" t="s">
        <v>1228</v>
      </c>
      <c r="B196" s="381">
        <v>0</v>
      </c>
      <c r="C196" s="381">
        <v>0</v>
      </c>
      <c r="D196" s="131">
        <v>0</v>
      </c>
    </row>
    <row r="197" spans="1:4">
      <c r="A197" s="121" t="s">
        <v>1227</v>
      </c>
      <c r="B197" s="381">
        <v>0</v>
      </c>
      <c r="C197" s="381">
        <v>0</v>
      </c>
      <c r="D197" s="131">
        <v>0</v>
      </c>
    </row>
    <row r="198" spans="1:4">
      <c r="A198" s="121" t="s">
        <v>1226</v>
      </c>
      <c r="B198" s="381">
        <v>0</v>
      </c>
      <c r="C198" s="381">
        <v>0</v>
      </c>
      <c r="D198" s="131">
        <v>0</v>
      </c>
    </row>
    <row r="199" spans="1:4">
      <c r="A199" s="121" t="s">
        <v>1225</v>
      </c>
      <c r="B199" s="381">
        <v>0</v>
      </c>
      <c r="C199" s="381">
        <v>0</v>
      </c>
      <c r="D199" s="131">
        <v>0</v>
      </c>
    </row>
    <row r="200" spans="1:4">
      <c r="A200" s="121" t="s">
        <v>1224</v>
      </c>
      <c r="B200" s="381">
        <v>0</v>
      </c>
      <c r="C200" s="381">
        <v>0</v>
      </c>
      <c r="D200" s="131">
        <v>0</v>
      </c>
    </row>
    <row r="201" spans="1:4">
      <c r="A201" s="121" t="s">
        <v>1223</v>
      </c>
      <c r="B201" s="381">
        <v>0</v>
      </c>
      <c r="C201" s="381">
        <v>0</v>
      </c>
      <c r="D201" s="131">
        <v>0</v>
      </c>
    </row>
    <row r="202" spans="1:4">
      <c r="A202" s="121" t="s">
        <v>1222</v>
      </c>
      <c r="B202" s="381">
        <v>0</v>
      </c>
      <c r="C202" s="381">
        <v>0</v>
      </c>
      <c r="D202" s="131">
        <v>0</v>
      </c>
    </row>
    <row r="203" spans="1:4">
      <c r="A203" s="121" t="s">
        <v>1221</v>
      </c>
      <c r="B203" s="381">
        <v>0</v>
      </c>
      <c r="C203" s="381">
        <v>0</v>
      </c>
      <c r="D203" s="131">
        <v>0</v>
      </c>
    </row>
    <row r="204" spans="1:4">
      <c r="A204" s="121" t="s">
        <v>1220</v>
      </c>
      <c r="B204" s="381">
        <v>0</v>
      </c>
      <c r="C204" s="381">
        <v>0</v>
      </c>
      <c r="D204" s="131">
        <v>0</v>
      </c>
    </row>
    <row r="205" spans="1:4">
      <c r="A205" s="121" t="s">
        <v>1219</v>
      </c>
      <c r="B205" s="381">
        <v>0</v>
      </c>
      <c r="C205" s="381">
        <v>0</v>
      </c>
      <c r="D205" s="131">
        <v>0</v>
      </c>
    </row>
    <row r="206" spans="1:4">
      <c r="A206" s="25" t="s">
        <v>7</v>
      </c>
      <c r="B206" s="908">
        <f>SUM(B192:B205)</f>
        <v>1</v>
      </c>
      <c r="C206" s="908">
        <f>SUM(C192:C205)</f>
        <v>1</v>
      </c>
      <c r="D206" s="907">
        <f>C206/C206</f>
        <v>1</v>
      </c>
    </row>
    <row r="207" spans="1:4">
      <c r="A207" s="379" t="s">
        <v>1218</v>
      </c>
      <c r="B207" s="404">
        <v>0</v>
      </c>
      <c r="C207" s="404">
        <v>0</v>
      </c>
      <c r="D207" s="906"/>
    </row>
    <row r="208" spans="1:4" ht="15.75" thickBot="1">
      <c r="A208" s="905"/>
      <c r="B208" s="904"/>
      <c r="C208" s="903"/>
      <c r="D208" s="903"/>
    </row>
    <row r="209" spans="1:4" ht="15.75" thickTop="1">
      <c r="A209" s="1093" t="s">
        <v>1269</v>
      </c>
      <c r="B209" s="1094"/>
      <c r="C209" s="1094"/>
      <c r="D209" s="1094"/>
    </row>
    <row r="210" spans="1:4">
      <c r="A210" s="374"/>
      <c r="B210" s="1"/>
      <c r="C210" s="373"/>
      <c r="D210" s="372"/>
    </row>
    <row r="211" spans="1:4">
      <c r="A211" s="374"/>
      <c r="B211" s="1"/>
      <c r="C211" s="373"/>
      <c r="D211" s="372"/>
    </row>
  </sheetData>
  <mergeCells count="25">
    <mergeCell ref="A1:D1"/>
    <mergeCell ref="A2:D2"/>
    <mergeCell ref="A3:D3"/>
    <mergeCell ref="A4:D4"/>
    <mergeCell ref="A41:D41"/>
    <mergeCell ref="A43:D43"/>
    <mergeCell ref="A127:D127"/>
    <mergeCell ref="A128:D128"/>
    <mergeCell ref="A129:D129"/>
    <mergeCell ref="A130:D130"/>
    <mergeCell ref="A44:D44"/>
    <mergeCell ref="A45:D45"/>
    <mergeCell ref="A46:D46"/>
    <mergeCell ref="A85:D85"/>
    <mergeCell ref="A86:D86"/>
    <mergeCell ref="A83:D83"/>
    <mergeCell ref="A125:D125"/>
    <mergeCell ref="A167:D167"/>
    <mergeCell ref="A87:D87"/>
    <mergeCell ref="A88:D88"/>
    <mergeCell ref="A209:D209"/>
    <mergeCell ref="A169:D169"/>
    <mergeCell ref="A170:D170"/>
    <mergeCell ref="A171:D171"/>
    <mergeCell ref="A172:D172"/>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7"/>
  <sheetViews>
    <sheetView topLeftCell="B1" zoomScale="85" zoomScaleNormal="85" workbookViewId="0">
      <selection activeCell="B1" sqref="B1:Q3"/>
    </sheetView>
  </sheetViews>
  <sheetFormatPr baseColWidth="10" defaultColWidth="9.140625" defaultRowHeight="12.75"/>
  <cols>
    <col min="1" max="1" width="25" style="237" hidden="1" customWidth="1"/>
    <col min="2" max="2" width="45.7109375" style="238" customWidth="1"/>
    <col min="3" max="3" width="11.85546875" style="238" customWidth="1"/>
    <col min="4" max="4" width="15.42578125" style="238" customWidth="1"/>
    <col min="5" max="5" width="16.5703125" style="238" customWidth="1"/>
    <col min="6" max="6" width="11.85546875" style="237" bestFit="1" customWidth="1"/>
    <col min="7" max="7" width="15.42578125" style="237" bestFit="1" customWidth="1"/>
    <col min="8" max="8" width="16.5703125" style="237" bestFit="1" customWidth="1"/>
    <col min="9" max="9" width="11.85546875" style="237" bestFit="1" customWidth="1"/>
    <col min="10" max="10" width="15.42578125" style="237" bestFit="1" customWidth="1"/>
    <col min="11" max="11" width="16.5703125" style="237" bestFit="1" customWidth="1"/>
    <col min="12" max="14" width="16.5703125" style="237" customWidth="1"/>
    <col min="15" max="15" width="11.85546875" style="237" bestFit="1" customWidth="1"/>
    <col min="16" max="16" width="15.42578125" style="237" bestFit="1" customWidth="1"/>
    <col min="17" max="17" width="16.5703125" style="237" bestFit="1" customWidth="1"/>
    <col min="18" max="16384" width="9.140625" style="237"/>
  </cols>
  <sheetData>
    <row r="1" spans="1:17" s="286" customFormat="1" ht="30" customHeight="1">
      <c r="A1" s="162"/>
      <c r="B1" s="1073" t="s">
        <v>1351</v>
      </c>
      <c r="C1" s="1073"/>
      <c r="D1" s="1073"/>
      <c r="E1" s="1073"/>
      <c r="F1" s="1073"/>
      <c r="G1" s="1073"/>
      <c r="H1" s="1073"/>
      <c r="I1" s="1073"/>
      <c r="J1" s="1073"/>
      <c r="K1" s="1073"/>
      <c r="L1" s="1073"/>
      <c r="M1" s="1073"/>
      <c r="N1" s="1073"/>
      <c r="O1" s="1073"/>
      <c r="P1" s="1073"/>
      <c r="Q1" s="1073"/>
    </row>
    <row r="2" spans="1:17" s="286" customFormat="1" ht="15" customHeight="1">
      <c r="A2" s="162"/>
      <c r="B2" s="1074" t="s">
        <v>1350</v>
      </c>
      <c r="C2" s="1074"/>
      <c r="D2" s="1074"/>
      <c r="E2" s="1074"/>
      <c r="F2" s="1074"/>
      <c r="G2" s="1074"/>
      <c r="H2" s="1074"/>
      <c r="I2" s="1074"/>
      <c r="J2" s="1074"/>
      <c r="K2" s="1074"/>
      <c r="L2" s="1074"/>
      <c r="M2" s="1074"/>
      <c r="N2" s="1074"/>
      <c r="O2" s="1074"/>
      <c r="P2" s="1074"/>
      <c r="Q2" s="1074"/>
    </row>
    <row r="3" spans="1:17" s="927" customFormat="1" ht="30" customHeight="1">
      <c r="A3" s="162"/>
      <c r="B3" s="1075" t="s">
        <v>2</v>
      </c>
      <c r="C3" s="1075"/>
      <c r="D3" s="1075"/>
      <c r="E3" s="1075"/>
      <c r="F3" s="1075"/>
      <c r="G3" s="1075"/>
      <c r="H3" s="1075"/>
      <c r="I3" s="1075"/>
      <c r="J3" s="1075"/>
      <c r="K3" s="1075"/>
      <c r="L3" s="1075"/>
      <c r="M3" s="1075"/>
      <c r="N3" s="1075"/>
      <c r="O3" s="1075"/>
      <c r="P3" s="1075"/>
      <c r="Q3" s="1075"/>
    </row>
    <row r="4" spans="1:17" s="322" customFormat="1" ht="15" customHeight="1">
      <c r="A4" s="162"/>
      <c r="B4" s="162"/>
      <c r="C4" s="162"/>
      <c r="D4" s="162"/>
      <c r="E4" s="162"/>
      <c r="F4" s="162"/>
      <c r="G4" s="162"/>
      <c r="H4" s="162"/>
      <c r="I4" s="162"/>
      <c r="J4" s="162"/>
      <c r="K4" s="162"/>
      <c r="L4" s="162"/>
      <c r="M4" s="162"/>
      <c r="N4" s="162"/>
      <c r="O4" s="162"/>
      <c r="P4" s="162"/>
      <c r="Q4" s="162"/>
    </row>
    <row r="5" spans="1:17" s="322" customFormat="1" ht="15" customHeight="1">
      <c r="A5" s="162"/>
      <c r="B5" s="337"/>
      <c r="C5" s="1156" t="str">
        <f>"DIC-20"</f>
        <v>DIC-20</v>
      </c>
      <c r="D5" s="1156"/>
      <c r="E5" s="1156"/>
      <c r="F5" s="1156" t="str">
        <f>"DIC-21"</f>
        <v>DIC-21</v>
      </c>
      <c r="G5" s="1156"/>
      <c r="H5" s="1156"/>
      <c r="I5" s="1156" t="str">
        <f>"DIC-22"</f>
        <v>DIC-22</v>
      </c>
      <c r="J5" s="1156"/>
      <c r="K5" s="1156"/>
      <c r="L5" s="1156" t="str">
        <f>UPPER("dic-23")</f>
        <v>DIC-23</v>
      </c>
      <c r="M5" s="1156"/>
      <c r="N5" s="1156"/>
      <c r="O5" s="1156" t="str">
        <f>UPPER("JUL-24")</f>
        <v>JUL-24</v>
      </c>
      <c r="P5" s="1156"/>
      <c r="Q5" s="1156"/>
    </row>
    <row r="6" spans="1:17" s="322" customFormat="1" ht="15" customHeight="1" thickBot="1">
      <c r="A6" s="162"/>
      <c r="B6" s="926"/>
      <c r="C6" s="924" t="s">
        <v>1349</v>
      </c>
      <c r="D6" s="925" t="s">
        <v>1348</v>
      </c>
      <c r="E6" s="924" t="s">
        <v>1347</v>
      </c>
      <c r="F6" s="924" t="s">
        <v>1349</v>
      </c>
      <c r="G6" s="925" t="s">
        <v>1348</v>
      </c>
      <c r="H6" s="924" t="s">
        <v>1347</v>
      </c>
      <c r="I6" s="924" t="s">
        <v>1349</v>
      </c>
      <c r="J6" s="925" t="s">
        <v>1348</v>
      </c>
      <c r="K6" s="924" t="s">
        <v>1347</v>
      </c>
      <c r="L6" s="924" t="s">
        <v>1349</v>
      </c>
      <c r="M6" s="925" t="s">
        <v>1348</v>
      </c>
      <c r="N6" s="924" t="s">
        <v>1347</v>
      </c>
      <c r="O6" s="924" t="s">
        <v>1349</v>
      </c>
      <c r="P6" s="925" t="s">
        <v>1348</v>
      </c>
      <c r="Q6" s="924" t="s">
        <v>1347</v>
      </c>
    </row>
    <row r="7" spans="1:17" s="195" customFormat="1" ht="15" customHeight="1" thickTop="1" thickBot="1">
      <c r="A7" s="162"/>
      <c r="B7" s="923" t="s">
        <v>1346</v>
      </c>
      <c r="C7" s="923"/>
      <c r="D7" s="923"/>
      <c r="E7" s="923"/>
      <c r="F7" s="206"/>
      <c r="G7" s="206"/>
      <c r="H7" s="206"/>
      <c r="I7" s="206"/>
      <c r="J7" s="206"/>
      <c r="K7" s="206"/>
      <c r="L7" s="206"/>
      <c r="M7" s="206"/>
      <c r="N7" s="206"/>
      <c r="O7" s="206"/>
      <c r="P7" s="206"/>
      <c r="Q7" s="206"/>
    </row>
    <row r="8" spans="1:17" s="195" customFormat="1" ht="15" customHeight="1" thickTop="1">
      <c r="A8" s="162" t="s">
        <v>1343</v>
      </c>
      <c r="B8" s="162" t="s">
        <v>342</v>
      </c>
      <c r="C8" s="260">
        <v>22844367</v>
      </c>
      <c r="D8" s="915">
        <v>0.11923491855993945</v>
      </c>
      <c r="E8" s="260">
        <v>3</v>
      </c>
      <c r="F8" s="260">
        <v>23533738.546309996</v>
      </c>
      <c r="G8" s="915">
        <v>0.1150730887827143</v>
      </c>
      <c r="H8" s="260">
        <v>3</v>
      </c>
      <c r="I8" s="260">
        <v>23374378.329400003</v>
      </c>
      <c r="J8" s="915">
        <v>0.10725447736420544</v>
      </c>
      <c r="K8" s="260">
        <v>3</v>
      </c>
      <c r="L8" s="342">
        <v>24361720.393380001</v>
      </c>
      <c r="M8" s="915">
        <v>0.11540592330267457</v>
      </c>
      <c r="N8" s="342">
        <v>3</v>
      </c>
      <c r="O8" s="743">
        <v>24982542.349660002</v>
      </c>
      <c r="P8" s="922">
        <f t="shared" ref="P8:P18" si="0">O8/$O$91</f>
        <v>0.11733968020021016</v>
      </c>
      <c r="Q8" s="237">
        <v>3</v>
      </c>
    </row>
    <row r="9" spans="1:17" s="195" customFormat="1" ht="15" customHeight="1">
      <c r="A9" s="162" t="s">
        <v>1343</v>
      </c>
      <c r="B9" s="162" t="s">
        <v>403</v>
      </c>
      <c r="C9" s="260">
        <v>26238688</v>
      </c>
      <c r="D9" s="915">
        <v>0.1369513905462848</v>
      </c>
      <c r="E9" s="260">
        <v>2</v>
      </c>
      <c r="F9" s="260">
        <v>29705597.856970005</v>
      </c>
      <c r="G9" s="915">
        <v>0.14525167315903134</v>
      </c>
      <c r="H9" s="260">
        <v>1</v>
      </c>
      <c r="I9" s="260">
        <v>33921879.979089998</v>
      </c>
      <c r="J9" s="915">
        <v>0.15565220418257827</v>
      </c>
      <c r="K9" s="260">
        <v>1</v>
      </c>
      <c r="L9" s="342">
        <v>37032786.246859998</v>
      </c>
      <c r="M9" s="915">
        <v>0.17543107876941319</v>
      </c>
      <c r="N9" s="342">
        <v>1</v>
      </c>
      <c r="O9" s="743">
        <v>35605629.594510004</v>
      </c>
      <c r="P9" s="922">
        <f t="shared" si="0"/>
        <v>0.16723490874033489</v>
      </c>
      <c r="Q9" s="237">
        <v>1</v>
      </c>
    </row>
    <row r="10" spans="1:17" s="195" customFormat="1" ht="15" customHeight="1">
      <c r="A10" s="162" t="s">
        <v>1343</v>
      </c>
      <c r="B10" s="162" t="s">
        <v>340</v>
      </c>
      <c r="C10" s="260">
        <v>28656871</v>
      </c>
      <c r="D10" s="915">
        <v>0.14957296386753419</v>
      </c>
      <c r="E10" s="260">
        <v>1</v>
      </c>
      <c r="F10" s="260">
        <v>29450236.437630009</v>
      </c>
      <c r="G10" s="915">
        <v>0.14400303061031064</v>
      </c>
      <c r="H10" s="260">
        <v>2</v>
      </c>
      <c r="I10" s="260">
        <v>29834779.571079992</v>
      </c>
      <c r="J10" s="915">
        <v>0.13689834420741134</v>
      </c>
      <c r="K10" s="260">
        <v>2</v>
      </c>
      <c r="L10" s="342">
        <v>30862099.07003</v>
      </c>
      <c r="M10" s="915">
        <v>0.14619940549039659</v>
      </c>
      <c r="N10" s="342">
        <v>2</v>
      </c>
      <c r="O10" s="743">
        <v>30794413.79219</v>
      </c>
      <c r="P10" s="922">
        <f t="shared" si="0"/>
        <v>0.14463726772698504</v>
      </c>
      <c r="Q10" s="237">
        <v>2</v>
      </c>
    </row>
    <row r="11" spans="1:17" s="195" customFormat="1" ht="15" customHeight="1">
      <c r="A11" s="162" t="s">
        <v>1343</v>
      </c>
      <c r="B11" s="162" t="s">
        <v>339</v>
      </c>
      <c r="C11" s="260">
        <v>18160773</v>
      </c>
      <c r="D11" s="915">
        <v>9.4789156978634909E-2</v>
      </c>
      <c r="E11" s="260">
        <v>4</v>
      </c>
      <c r="F11" s="260">
        <v>18788879.70411</v>
      </c>
      <c r="G11" s="915">
        <v>9.1872118748331941E-2</v>
      </c>
      <c r="H11" s="260">
        <v>4</v>
      </c>
      <c r="I11" s="260">
        <v>19210351.320550002</v>
      </c>
      <c r="J11" s="915">
        <v>8.814763592137223E-2</v>
      </c>
      <c r="K11" s="260">
        <v>5</v>
      </c>
      <c r="L11" s="342">
        <v>20254125.813849997</v>
      </c>
      <c r="M11" s="915">
        <v>9.594749683076842E-2</v>
      </c>
      <c r="N11" s="342">
        <v>4</v>
      </c>
      <c r="O11" s="743">
        <v>19110708.079490002</v>
      </c>
      <c r="P11" s="922">
        <f t="shared" si="0"/>
        <v>8.9760455243557219E-2</v>
      </c>
      <c r="Q11" s="237">
        <v>4</v>
      </c>
    </row>
    <row r="12" spans="1:17" s="195" customFormat="1" ht="15" customHeight="1">
      <c r="A12" s="162" t="s">
        <v>1343</v>
      </c>
      <c r="B12" s="162" t="s">
        <v>334</v>
      </c>
      <c r="C12" s="260">
        <v>17080761</v>
      </c>
      <c r="D12" s="915">
        <v>8.9152093677044755E-2</v>
      </c>
      <c r="E12" s="260">
        <v>5</v>
      </c>
      <c r="F12" s="260">
        <v>16632418.634089999</v>
      </c>
      <c r="G12" s="915">
        <v>8.1327655713758634E-2</v>
      </c>
      <c r="H12" s="260">
        <v>6</v>
      </c>
      <c r="I12" s="260">
        <v>16755710.978510002</v>
      </c>
      <c r="J12" s="915">
        <v>7.6884398743788968E-2</v>
      </c>
      <c r="K12" s="260">
        <v>6</v>
      </c>
      <c r="L12" s="342">
        <v>17436258.56755</v>
      </c>
      <c r="M12" s="915">
        <v>8.2598744523768586E-2</v>
      </c>
      <c r="N12" s="342">
        <v>5</v>
      </c>
      <c r="O12" s="743">
        <v>18438485.78957</v>
      </c>
      <c r="P12" s="922">
        <f t="shared" si="0"/>
        <v>8.6603116514028772E-2</v>
      </c>
      <c r="Q12" s="237">
        <v>5</v>
      </c>
    </row>
    <row r="13" spans="1:17" s="195" customFormat="1" ht="15" customHeight="1">
      <c r="A13" s="162" t="s">
        <v>1343</v>
      </c>
      <c r="B13" s="162" t="s">
        <v>337</v>
      </c>
      <c r="C13" s="260">
        <v>9627691</v>
      </c>
      <c r="D13" s="915">
        <v>5.0251204259906257E-2</v>
      </c>
      <c r="E13" s="260">
        <v>8</v>
      </c>
      <c r="F13" s="260">
        <v>10186040.968289997</v>
      </c>
      <c r="G13" s="915">
        <v>4.9806756983462243E-2</v>
      </c>
      <c r="H13" s="260">
        <v>9</v>
      </c>
      <c r="I13" s="260">
        <v>11485124.891730001</v>
      </c>
      <c r="J13" s="915">
        <v>5.2700056889887249E-2</v>
      </c>
      <c r="K13" s="260">
        <v>8</v>
      </c>
      <c r="L13" s="342">
        <v>13156868.512360001</v>
      </c>
      <c r="M13" s="915">
        <v>6.232649147608614E-2</v>
      </c>
      <c r="N13" s="342">
        <v>8</v>
      </c>
      <c r="O13" s="743">
        <v>13884655.906620001</v>
      </c>
      <c r="P13" s="922">
        <f t="shared" si="0"/>
        <v>6.5214382946694877E-2</v>
      </c>
      <c r="Q13" s="237">
        <v>8</v>
      </c>
    </row>
    <row r="14" spans="1:17" s="195" customFormat="1" ht="15" customHeight="1">
      <c r="A14" s="162" t="s">
        <v>1343</v>
      </c>
      <c r="B14" s="162" t="s">
        <v>335</v>
      </c>
      <c r="C14" s="260">
        <v>8068322</v>
      </c>
      <c r="D14" s="915">
        <v>4.2112163431158665E-2</v>
      </c>
      <c r="E14" s="260">
        <v>10</v>
      </c>
      <c r="F14" s="260">
        <v>8041442.4690700006</v>
      </c>
      <c r="G14" s="915">
        <v>3.9320298445716925E-2</v>
      </c>
      <c r="H14" s="260">
        <v>10</v>
      </c>
      <c r="I14" s="260">
        <v>8459639.3927499987</v>
      </c>
      <c r="J14" s="915">
        <v>3.8817468810189132E-2</v>
      </c>
      <c r="K14" s="260">
        <v>10</v>
      </c>
      <c r="L14" s="342">
        <v>9376850.0180799998</v>
      </c>
      <c r="M14" s="915">
        <v>4.4419852807328117E-2</v>
      </c>
      <c r="N14" s="342">
        <v>9</v>
      </c>
      <c r="O14" s="743">
        <v>9523781.1255200002</v>
      </c>
      <c r="P14" s="922">
        <f t="shared" si="0"/>
        <v>4.4731933841013705E-2</v>
      </c>
      <c r="Q14" s="237">
        <v>9</v>
      </c>
    </row>
    <row r="15" spans="1:17" s="195" customFormat="1" ht="15" customHeight="1">
      <c r="A15" s="162" t="s">
        <v>1343</v>
      </c>
      <c r="B15" s="162" t="s">
        <v>344</v>
      </c>
      <c r="C15" s="260">
        <v>9181639</v>
      </c>
      <c r="D15" s="915">
        <v>4.79230603505785E-2</v>
      </c>
      <c r="E15" s="260">
        <v>9</v>
      </c>
      <c r="F15" s="260">
        <v>10477933.529379999</v>
      </c>
      <c r="G15" s="915">
        <v>5.1234026115870884E-2</v>
      </c>
      <c r="H15" s="260">
        <v>8</v>
      </c>
      <c r="I15" s="260">
        <v>11364671.477059999</v>
      </c>
      <c r="J15" s="915">
        <v>5.2147350509631762E-2</v>
      </c>
      <c r="K15" s="260">
        <v>9</v>
      </c>
      <c r="L15" s="342">
        <v>13523286.014899999</v>
      </c>
      <c r="M15" s="915">
        <v>6.4062278173908166E-2</v>
      </c>
      <c r="N15" s="342">
        <v>7</v>
      </c>
      <c r="O15" s="743">
        <v>14419150.186040001</v>
      </c>
      <c r="P15" s="922">
        <f t="shared" si="0"/>
        <v>6.7724831520670298E-2</v>
      </c>
      <c r="Q15" s="237">
        <v>7</v>
      </c>
    </row>
    <row r="16" spans="1:17" s="195" customFormat="1" ht="15" customHeight="1">
      <c r="A16" s="162" t="s">
        <v>1343</v>
      </c>
      <c r="B16" s="162" t="s">
        <v>341</v>
      </c>
      <c r="C16" s="260">
        <v>61880</v>
      </c>
      <c r="D16" s="915">
        <v>3.2297926051043802E-4</v>
      </c>
      <c r="E16" s="260">
        <v>46</v>
      </c>
      <c r="F16" s="260">
        <v>64629.939869999995</v>
      </c>
      <c r="G16" s="915">
        <v>3.1602147674272162E-4</v>
      </c>
      <c r="H16" s="260">
        <v>46</v>
      </c>
      <c r="I16" s="260">
        <v>67998.854350000009</v>
      </c>
      <c r="J16" s="915">
        <v>3.1201606656210856E-4</v>
      </c>
      <c r="K16" s="260">
        <v>49</v>
      </c>
      <c r="L16" s="342">
        <v>66350.278219999993</v>
      </c>
      <c r="M16" s="915">
        <v>3.1431339805743742E-4</v>
      </c>
      <c r="N16" s="342">
        <v>52</v>
      </c>
      <c r="O16" s="743">
        <v>59236.775759999997</v>
      </c>
      <c r="P16" s="922">
        <f t="shared" si="0"/>
        <v>2.7822726072010672E-4</v>
      </c>
      <c r="Q16" s="237">
        <v>55</v>
      </c>
    </row>
    <row r="17" spans="1:17" s="195" customFormat="1" ht="15" customHeight="1">
      <c r="A17" s="162" t="s">
        <v>1343</v>
      </c>
      <c r="B17" s="162" t="s">
        <v>338</v>
      </c>
      <c r="C17" s="260">
        <v>10483735</v>
      </c>
      <c r="D17" s="915">
        <v>5.4719278889583008E-2</v>
      </c>
      <c r="E17" s="260">
        <v>7</v>
      </c>
      <c r="F17" s="260">
        <v>12114577.549849998</v>
      </c>
      <c r="G17" s="915">
        <v>5.923673602541786E-2</v>
      </c>
      <c r="H17" s="260">
        <v>7</v>
      </c>
      <c r="I17" s="260">
        <v>13612317.602320001</v>
      </c>
      <c r="J17" s="915">
        <v>6.2460784606881224E-2</v>
      </c>
      <c r="K17" s="260">
        <v>7</v>
      </c>
      <c r="L17" s="342">
        <v>14878611.20238</v>
      </c>
      <c r="M17" s="915">
        <v>7.0482701366968173E-2</v>
      </c>
      <c r="N17" s="342">
        <v>6</v>
      </c>
      <c r="O17" s="743">
        <v>15762208.37311</v>
      </c>
      <c r="P17" s="922">
        <f t="shared" si="0"/>
        <v>7.4032997277195575E-2</v>
      </c>
      <c r="Q17" s="237">
        <v>6</v>
      </c>
    </row>
    <row r="18" spans="1:17" s="195" customFormat="1" ht="15" customHeight="1">
      <c r="A18" s="162"/>
      <c r="B18" s="162" t="s">
        <v>336</v>
      </c>
      <c r="C18" s="260">
        <v>2972417</v>
      </c>
      <c r="D18" s="915">
        <v>1.5514367236403597E-2</v>
      </c>
      <c r="E18" s="260">
        <v>14</v>
      </c>
      <c r="F18" s="260">
        <v>3092769.27147</v>
      </c>
      <c r="G18" s="915">
        <v>1.5122735907853489E-2</v>
      </c>
      <c r="H18" s="260">
        <v>14</v>
      </c>
      <c r="I18" s="260">
        <v>3235302.3067799998</v>
      </c>
      <c r="J18" s="915">
        <v>1.4845342756878543E-2</v>
      </c>
      <c r="K18" s="260">
        <v>14</v>
      </c>
      <c r="L18" s="342">
        <v>3616391.19833</v>
      </c>
      <c r="M18" s="915">
        <v>1.7131506253571072E-2</v>
      </c>
      <c r="N18" s="342">
        <v>12</v>
      </c>
      <c r="O18" s="743">
        <v>3367611.1318399999</v>
      </c>
      <c r="P18" s="922">
        <f t="shared" si="0"/>
        <v>1.5817221791046065E-2</v>
      </c>
      <c r="Q18" s="237">
        <v>12</v>
      </c>
    </row>
    <row r="19" spans="1:17" s="195" customFormat="1" ht="15" customHeight="1">
      <c r="A19" s="162" t="s">
        <v>1343</v>
      </c>
      <c r="B19" s="162" t="s">
        <v>452</v>
      </c>
      <c r="C19" s="260">
        <v>15751115</v>
      </c>
      <c r="D19" s="915">
        <v>8.2212079426549248E-2</v>
      </c>
      <c r="E19" s="260">
        <v>6</v>
      </c>
      <c r="F19" s="260">
        <v>17935451.161219999</v>
      </c>
      <c r="G19" s="915">
        <v>8.7699103131096662E-2</v>
      </c>
      <c r="H19" s="260">
        <v>5</v>
      </c>
      <c r="I19" s="260">
        <v>20112102.529790003</v>
      </c>
      <c r="J19" s="915">
        <v>9.2285365417173512E-2</v>
      </c>
      <c r="K19" s="260">
        <v>4</v>
      </c>
      <c r="L19" s="260" t="s">
        <v>1345</v>
      </c>
      <c r="M19" s="915" t="s">
        <v>1345</v>
      </c>
      <c r="N19" s="260" t="s">
        <v>1345</v>
      </c>
      <c r="O19" s="915" t="s">
        <v>1345</v>
      </c>
      <c r="P19" s="260" t="s">
        <v>1345</v>
      </c>
      <c r="Q19" s="915" t="s">
        <v>1345</v>
      </c>
    </row>
    <row r="20" spans="1:17" s="195" customFormat="1" ht="15" customHeight="1">
      <c r="A20" s="162" t="s">
        <v>1343</v>
      </c>
      <c r="B20" s="162" t="s">
        <v>343</v>
      </c>
      <c r="C20" s="260">
        <v>6399976</v>
      </c>
      <c r="D20" s="915">
        <v>3.3404323137759387E-2</v>
      </c>
      <c r="E20" s="260">
        <v>11</v>
      </c>
      <c r="F20" s="260">
        <v>7141485.3032399993</v>
      </c>
      <c r="G20" s="915">
        <v>3.4919771489899547E-2</v>
      </c>
      <c r="H20" s="260">
        <v>11</v>
      </c>
      <c r="I20" s="260">
        <v>7152620.1047200002</v>
      </c>
      <c r="J20" s="915">
        <v>3.2820146927781159E-2</v>
      </c>
      <c r="K20" s="260">
        <v>11</v>
      </c>
      <c r="L20" s="342">
        <v>7645623.8504900001</v>
      </c>
      <c r="M20" s="915">
        <v>3.6218717949431697E-2</v>
      </c>
      <c r="N20" s="342">
        <v>10</v>
      </c>
      <c r="O20" s="743">
        <v>7837212.8059399994</v>
      </c>
      <c r="P20" s="922">
        <f>O20/$O$91</f>
        <v>3.681034665883421E-2</v>
      </c>
      <c r="Q20" s="237">
        <v>10</v>
      </c>
    </row>
    <row r="21" spans="1:17" s="195" customFormat="1" ht="15" customHeight="1">
      <c r="A21" s="162" t="s">
        <v>1343</v>
      </c>
      <c r="B21" s="331" t="s">
        <v>345</v>
      </c>
      <c r="C21" s="260">
        <v>175528236</v>
      </c>
      <c r="D21" s="915">
        <v>0.91615998484133232</v>
      </c>
      <c r="E21" s="919"/>
      <c r="F21" s="260">
        <v>187165201.37150002</v>
      </c>
      <c r="G21" s="915">
        <v>0.91518301659020695</v>
      </c>
      <c r="H21" s="919"/>
      <c r="I21" s="342">
        <f>SUM(I8:I20)</f>
        <v>198586877.33813</v>
      </c>
      <c r="J21" s="917">
        <f>I21/$I$91</f>
        <v>0.91122559240434076</v>
      </c>
      <c r="K21" s="919"/>
      <c r="L21" s="342">
        <v>192210971.16643003</v>
      </c>
      <c r="M21" s="917">
        <f>SUM(M8:M20)</f>
        <v>0.9105385103423721</v>
      </c>
      <c r="N21" s="919"/>
      <c r="O21" s="342">
        <f>SUM(O8:O20)</f>
        <v>193785635.91025001</v>
      </c>
      <c r="P21" s="781">
        <f>SUM(P8:P20)</f>
        <v>0.91018536972129094</v>
      </c>
      <c r="Q21" s="919"/>
    </row>
    <row r="22" spans="1:17" s="195" customFormat="1" ht="15" customHeight="1">
      <c r="A22" s="162"/>
      <c r="B22" s="162"/>
      <c r="C22" s="260"/>
      <c r="D22" s="915"/>
      <c r="E22" s="919"/>
      <c r="F22" s="260"/>
      <c r="G22" s="915"/>
      <c r="H22" s="919"/>
      <c r="I22" s="260"/>
      <c r="J22" s="915"/>
      <c r="K22" s="919"/>
      <c r="L22" s="342"/>
      <c r="M22" s="915"/>
      <c r="N22" s="162"/>
      <c r="O22" s="342"/>
      <c r="P22" s="915"/>
      <c r="Q22" s="162"/>
    </row>
    <row r="23" spans="1:17" s="195" customFormat="1" ht="15" customHeight="1">
      <c r="A23" s="910"/>
      <c r="B23" s="794" t="s">
        <v>346</v>
      </c>
      <c r="C23" s="913"/>
      <c r="D23" s="914"/>
      <c r="E23" s="913"/>
      <c r="F23" s="913"/>
      <c r="G23" s="914"/>
      <c r="H23" s="913"/>
      <c r="I23" s="913"/>
      <c r="J23" s="914"/>
      <c r="K23" s="913"/>
      <c r="L23" s="910"/>
      <c r="M23" s="914"/>
      <c r="N23" s="910"/>
      <c r="O23" s="910"/>
      <c r="P23" s="914"/>
      <c r="Q23" s="910"/>
    </row>
    <row r="24" spans="1:17" s="195" customFormat="1" ht="15" customHeight="1">
      <c r="A24" s="162" t="s">
        <v>1343</v>
      </c>
      <c r="B24" s="162" t="s">
        <v>348</v>
      </c>
      <c r="C24" s="260">
        <v>3071552</v>
      </c>
      <c r="D24" s="915">
        <v>1.6031796922743324E-2</v>
      </c>
      <c r="E24" s="260">
        <v>13</v>
      </c>
      <c r="F24" s="260">
        <v>3705616.4035200002</v>
      </c>
      <c r="G24" s="915">
        <v>1.8119378889071579E-2</v>
      </c>
      <c r="H24" s="260">
        <v>13</v>
      </c>
      <c r="I24" s="260">
        <v>3936892.0321000004</v>
      </c>
      <c r="J24" s="915">
        <v>1.806462150101722E-2</v>
      </c>
      <c r="K24" s="260">
        <v>13</v>
      </c>
      <c r="L24" s="342">
        <v>3044829.6521000001</v>
      </c>
      <c r="M24" s="915">
        <v>1.4423914716443763E-2</v>
      </c>
      <c r="N24" s="342">
        <v>13</v>
      </c>
      <c r="O24" s="342">
        <v>3320372.8584799999</v>
      </c>
      <c r="P24" s="915">
        <f>O24/$O$91</f>
        <v>1.5595349901000097E-2</v>
      </c>
      <c r="Q24" s="342">
        <v>13</v>
      </c>
    </row>
    <row r="25" spans="1:17" s="195" customFormat="1" ht="15" customHeight="1">
      <c r="A25" s="162" t="s">
        <v>1343</v>
      </c>
      <c r="B25" s="162" t="s">
        <v>347</v>
      </c>
      <c r="C25" s="260">
        <v>434477</v>
      </c>
      <c r="D25" s="915">
        <v>2.2677288327212922E-3</v>
      </c>
      <c r="E25" s="260">
        <v>19</v>
      </c>
      <c r="F25" s="260">
        <v>441334.44633000001</v>
      </c>
      <c r="G25" s="915">
        <v>2.1579961817569E-3</v>
      </c>
      <c r="H25" s="260">
        <v>19</v>
      </c>
      <c r="I25" s="260">
        <v>414426.53825999994</v>
      </c>
      <c r="J25" s="915">
        <v>1.9016164254955031E-3</v>
      </c>
      <c r="K25" s="260">
        <v>20</v>
      </c>
      <c r="L25" s="342">
        <v>359751.08048</v>
      </c>
      <c r="M25" s="915">
        <v>1.7042066377714045E-3</v>
      </c>
      <c r="N25" s="342">
        <v>20</v>
      </c>
      <c r="O25" s="342">
        <v>474344.14418</v>
      </c>
      <c r="P25" s="915">
        <f>O25/$O$91</f>
        <v>2.2279313852011169E-3</v>
      </c>
      <c r="Q25" s="342">
        <v>19</v>
      </c>
    </row>
    <row r="26" spans="1:17" s="195" customFormat="1" ht="15" customHeight="1">
      <c r="A26" s="162" t="s">
        <v>1343</v>
      </c>
      <c r="B26" s="331" t="s">
        <v>345</v>
      </c>
      <c r="C26" s="260">
        <v>3506029</v>
      </c>
      <c r="D26" s="915">
        <v>1.8299525755464615E-2</v>
      </c>
      <c r="E26" s="919"/>
      <c r="F26" s="260">
        <v>4146950.8498500003</v>
      </c>
      <c r="G26" s="915">
        <v>2.0277375070828475E-2</v>
      </c>
      <c r="H26" s="919"/>
      <c r="I26" s="342">
        <f>SUM(I24:I25)</f>
        <v>4351318.5703600002</v>
      </c>
      <c r="J26" s="917">
        <f>I26/$I$91</f>
        <v>1.9966237926512719E-2</v>
      </c>
      <c r="K26" s="919"/>
      <c r="L26" s="342">
        <v>3404580.7325800001</v>
      </c>
      <c r="M26" s="917">
        <f>SUM(M24:M25)</f>
        <v>1.6128121354215166E-2</v>
      </c>
      <c r="N26" s="919"/>
      <c r="O26" s="342">
        <f>SUM(O24:O25)</f>
        <v>3794717.0026599998</v>
      </c>
      <c r="P26" s="917">
        <f>SUM(P24:P25)</f>
        <v>1.7823281286201215E-2</v>
      </c>
      <c r="Q26" s="919"/>
    </row>
    <row r="27" spans="1:17" s="195" customFormat="1" ht="15" customHeight="1">
      <c r="A27" s="162"/>
      <c r="B27" s="331"/>
      <c r="C27" s="260"/>
      <c r="D27" s="915"/>
      <c r="E27" s="919"/>
      <c r="F27" s="260"/>
      <c r="G27" s="915"/>
      <c r="H27" s="919"/>
      <c r="I27" s="260"/>
      <c r="J27" s="915"/>
      <c r="K27" s="919"/>
      <c r="L27" s="342"/>
      <c r="M27" s="915"/>
      <c r="N27" s="919"/>
      <c r="O27" s="342"/>
      <c r="P27" s="915"/>
      <c r="Q27" s="919"/>
    </row>
    <row r="28" spans="1:17" s="195" customFormat="1" ht="15" customHeight="1">
      <c r="A28" s="162"/>
      <c r="B28" s="794" t="s">
        <v>404</v>
      </c>
      <c r="C28" s="913"/>
      <c r="D28" s="914"/>
      <c r="E28" s="913"/>
      <c r="F28" s="913"/>
      <c r="G28" s="914"/>
      <c r="H28" s="913"/>
      <c r="I28" s="913"/>
      <c r="J28" s="914"/>
      <c r="K28" s="913"/>
      <c r="L28" s="910"/>
      <c r="M28" s="914"/>
      <c r="N28" s="910"/>
      <c r="O28" s="910"/>
      <c r="P28" s="914"/>
      <c r="Q28" s="910"/>
    </row>
    <row r="29" spans="1:17" s="195" customFormat="1" ht="15" customHeight="1">
      <c r="A29" s="162"/>
      <c r="B29" s="340" t="s">
        <v>405</v>
      </c>
      <c r="C29" s="498">
        <v>4017968.2406000001</v>
      </c>
      <c r="D29" s="917">
        <v>2.0971564497469515E-2</v>
      </c>
      <c r="E29" s="498">
        <v>12</v>
      </c>
      <c r="F29" s="498">
        <v>3999937.96324</v>
      </c>
      <c r="G29" s="917">
        <v>1.9558525113360578E-2</v>
      </c>
      <c r="H29" s="498">
        <v>12</v>
      </c>
      <c r="I29" s="498">
        <v>4354856.0021200003</v>
      </c>
      <c r="J29" s="917">
        <v>1.9982469605031982E-2</v>
      </c>
      <c r="K29" s="498">
        <v>12</v>
      </c>
      <c r="L29" s="916">
        <v>4531811.8392200004</v>
      </c>
      <c r="M29" s="917">
        <v>2.1468021186274441E-2</v>
      </c>
      <c r="N29" s="920">
        <v>11</v>
      </c>
      <c r="O29" s="916">
        <v>4365938.4566200003</v>
      </c>
      <c r="P29" s="917">
        <f>O29/$O$91</f>
        <v>2.0506232516426096E-2</v>
      </c>
      <c r="Q29" s="920">
        <v>11</v>
      </c>
    </row>
    <row r="30" spans="1:17" s="195" customFormat="1" ht="15" customHeight="1">
      <c r="A30" s="162"/>
      <c r="B30" s="921" t="s">
        <v>345</v>
      </c>
      <c r="C30" s="498">
        <v>4017968.2406000001</v>
      </c>
      <c r="D30" s="917">
        <v>2.0971564497469515E-2</v>
      </c>
      <c r="E30" s="920"/>
      <c r="F30" s="498">
        <v>3999937.96324</v>
      </c>
      <c r="G30" s="917">
        <v>1.9558525113360571E-2</v>
      </c>
      <c r="H30" s="920"/>
      <c r="I30" s="498">
        <f>SUM(I29)</f>
        <v>4354856.0021200003</v>
      </c>
      <c r="J30" s="917">
        <f>I30/$I$91</f>
        <v>1.9982469605031979E-2</v>
      </c>
      <c r="K30" s="920"/>
      <c r="L30" s="498">
        <v>4531811.8392200004</v>
      </c>
      <c r="M30" s="917">
        <f>M29</f>
        <v>2.1468021186274441E-2</v>
      </c>
      <c r="N30" s="920"/>
      <c r="O30" s="498">
        <v>4365938.4566200003</v>
      </c>
      <c r="P30" s="917">
        <f>O30/$O$91</f>
        <v>2.0506232516426096E-2</v>
      </c>
      <c r="Q30" s="920"/>
    </row>
    <row r="31" spans="1:17" s="195" customFormat="1" ht="15" customHeight="1">
      <c r="A31" s="162"/>
      <c r="B31" s="162"/>
      <c r="C31" s="260"/>
      <c r="D31" s="915"/>
      <c r="E31" s="919"/>
      <c r="F31" s="260"/>
      <c r="G31" s="915"/>
      <c r="H31" s="919"/>
      <c r="I31" s="260"/>
      <c r="J31" s="915"/>
      <c r="K31" s="919"/>
      <c r="L31" s="342"/>
      <c r="M31" s="915"/>
      <c r="N31" s="162"/>
      <c r="O31" s="342"/>
      <c r="P31" s="915"/>
      <c r="Q31" s="162"/>
    </row>
    <row r="32" spans="1:17" s="195" customFormat="1" ht="15" customHeight="1">
      <c r="A32" s="910"/>
      <c r="B32" s="794" t="s">
        <v>1344</v>
      </c>
      <c r="C32" s="913"/>
      <c r="D32" s="914"/>
      <c r="E32" s="913"/>
      <c r="F32" s="913"/>
      <c r="G32" s="914"/>
      <c r="H32" s="913"/>
      <c r="I32" s="913"/>
      <c r="J32" s="914"/>
      <c r="K32" s="913"/>
      <c r="L32" s="910"/>
      <c r="M32" s="914"/>
      <c r="N32" s="910"/>
      <c r="O32" s="910"/>
      <c r="P32" s="914"/>
      <c r="Q32" s="910"/>
    </row>
    <row r="33" spans="1:17" s="195" customFormat="1" ht="15" customHeight="1">
      <c r="A33" s="162" t="s">
        <v>1343</v>
      </c>
      <c r="B33" s="162" t="s">
        <v>350</v>
      </c>
      <c r="C33" s="260">
        <v>1527721</v>
      </c>
      <c r="D33" s="915">
        <v>7.9738558313876343E-3</v>
      </c>
      <c r="E33" s="260">
        <v>15</v>
      </c>
      <c r="F33" s="260">
        <v>1511571.7435600003</v>
      </c>
      <c r="G33" s="915">
        <v>7.3911431074088953E-3</v>
      </c>
      <c r="H33" s="260">
        <v>15</v>
      </c>
      <c r="I33" s="260">
        <v>1518667.9480799995</v>
      </c>
      <c r="J33" s="915">
        <v>6.9684821031675203E-3</v>
      </c>
      <c r="K33" s="260">
        <v>15</v>
      </c>
      <c r="L33" s="342">
        <v>1377465.83504</v>
      </c>
      <c r="M33" s="915">
        <v>6.5253074882953817E-3</v>
      </c>
      <c r="N33" s="342">
        <v>14</v>
      </c>
      <c r="O33" s="342">
        <v>1307832.31327</v>
      </c>
      <c r="P33" s="915">
        <f>O33/$O$91</f>
        <v>6.1427145102664615E-3</v>
      </c>
      <c r="Q33" s="342">
        <v>14</v>
      </c>
    </row>
    <row r="34" spans="1:17" s="195" customFormat="1" ht="15" customHeight="1">
      <c r="A34" s="162" t="s">
        <v>1343</v>
      </c>
      <c r="B34" s="162" t="s">
        <v>352</v>
      </c>
      <c r="C34" s="260">
        <v>719872</v>
      </c>
      <c r="D34" s="915">
        <v>3.757332356531513E-3</v>
      </c>
      <c r="E34" s="260">
        <v>17</v>
      </c>
      <c r="F34" s="260">
        <v>735049.65483999997</v>
      </c>
      <c r="G34" s="915">
        <v>3.5941775262209388E-3</v>
      </c>
      <c r="H34" s="260">
        <v>17</v>
      </c>
      <c r="I34" s="260">
        <v>801028.22201999999</v>
      </c>
      <c r="J34" s="915">
        <v>3.6755571462053572E-3</v>
      </c>
      <c r="K34" s="260">
        <v>17</v>
      </c>
      <c r="L34" s="342">
        <v>762277.10519000003</v>
      </c>
      <c r="M34" s="915">
        <v>3.6110460064572069E-3</v>
      </c>
      <c r="N34" s="342">
        <v>17</v>
      </c>
      <c r="O34" s="342">
        <v>705169.84869000001</v>
      </c>
      <c r="P34" s="915">
        <f>O34/$O$91</f>
        <v>3.3120890329739116E-3</v>
      </c>
      <c r="Q34" s="342">
        <v>18</v>
      </c>
    </row>
    <row r="35" spans="1:17" s="195" customFormat="1" ht="15" customHeight="1">
      <c r="A35" s="162" t="s">
        <v>1343</v>
      </c>
      <c r="B35" s="162" t="s">
        <v>351</v>
      </c>
      <c r="C35" s="260">
        <v>165502</v>
      </c>
      <c r="D35" s="915">
        <v>8.6382859684871539E-4</v>
      </c>
      <c r="E35" s="260">
        <v>32</v>
      </c>
      <c r="F35" s="260">
        <v>160193.27019000004</v>
      </c>
      <c r="G35" s="915">
        <v>7.8329817282080691E-4</v>
      </c>
      <c r="H35" s="260">
        <v>34</v>
      </c>
      <c r="I35" s="260">
        <v>160465.53902999999</v>
      </c>
      <c r="J35" s="915">
        <v>7.3630396843456659E-4</v>
      </c>
      <c r="K35" s="260">
        <v>36</v>
      </c>
      <c r="L35" s="342">
        <v>153040.11694000001</v>
      </c>
      <c r="M35" s="915">
        <v>7.2497901267306838E-4</v>
      </c>
      <c r="N35" s="342">
        <v>38</v>
      </c>
      <c r="O35" s="342">
        <v>149861.63608000003</v>
      </c>
      <c r="P35" s="915">
        <f>O35/$O$91</f>
        <v>7.0388018184013197E-4</v>
      </c>
      <c r="Q35" s="342">
        <v>39</v>
      </c>
    </row>
    <row r="36" spans="1:17" s="195" customFormat="1" ht="15" customHeight="1">
      <c r="A36" s="162" t="s">
        <v>1343</v>
      </c>
      <c r="B36" s="331" t="s">
        <v>345</v>
      </c>
      <c r="C36" s="260">
        <v>2413096</v>
      </c>
      <c r="D36" s="915">
        <v>1.2595022004212926E-2</v>
      </c>
      <c r="E36" s="919"/>
      <c r="F36" s="260">
        <v>2406814.6685900004</v>
      </c>
      <c r="G36" s="915">
        <v>1.1768618806450637E-2</v>
      </c>
      <c r="H36" s="919"/>
      <c r="I36" s="342">
        <f>SUM(I33:I35)</f>
        <v>2480161.7091299999</v>
      </c>
      <c r="J36" s="917">
        <f>I36/$I$91</f>
        <v>1.1380343217807443E-2</v>
      </c>
      <c r="K36" s="919"/>
      <c r="L36" s="342">
        <v>2292783.0571699999</v>
      </c>
      <c r="M36" s="917">
        <f>SUM(M33:M35)</f>
        <v>1.0861332507425657E-2</v>
      </c>
      <c r="N36" s="919"/>
      <c r="O36" s="342">
        <f>SUM(O33:O35)</f>
        <v>2162863.7980400003</v>
      </c>
      <c r="P36" s="917">
        <f>SUM(P33:P35)</f>
        <v>1.0158683725080506E-2</v>
      </c>
      <c r="Q36" s="919"/>
    </row>
    <row r="37" spans="1:17" s="195" customFormat="1" ht="15" customHeight="1">
      <c r="A37" s="162"/>
      <c r="B37" s="162"/>
      <c r="C37" s="260"/>
      <c r="D37" s="915"/>
      <c r="E37" s="919"/>
      <c r="F37" s="260"/>
      <c r="G37" s="915"/>
      <c r="H37" s="919"/>
      <c r="I37" s="260"/>
      <c r="J37" s="915"/>
      <c r="K37" s="919"/>
      <c r="L37" s="342"/>
      <c r="M37" s="915"/>
      <c r="N37" s="162"/>
      <c r="O37" s="342"/>
      <c r="P37" s="915"/>
      <c r="Q37" s="162"/>
    </row>
    <row r="38" spans="1:17" s="200" customFormat="1" ht="15" customHeight="1">
      <c r="A38" s="162"/>
      <c r="B38" s="794" t="s">
        <v>353</v>
      </c>
      <c r="C38" s="913"/>
      <c r="D38" s="914"/>
      <c r="E38" s="913"/>
      <c r="F38" s="913"/>
      <c r="G38" s="914"/>
      <c r="H38" s="913"/>
      <c r="I38" s="913"/>
      <c r="J38" s="914"/>
      <c r="K38" s="913"/>
      <c r="L38" s="910"/>
      <c r="M38" s="914"/>
      <c r="N38" s="910"/>
      <c r="O38" s="910"/>
      <c r="P38" s="914"/>
      <c r="Q38" s="910"/>
    </row>
    <row r="39" spans="1:17" s="195" customFormat="1" ht="15" customHeight="1">
      <c r="A39" s="162" t="s">
        <v>1343</v>
      </c>
      <c r="B39" s="918" t="s">
        <v>365</v>
      </c>
      <c r="C39" s="260">
        <v>1012965.9227999998</v>
      </c>
      <c r="D39" s="915">
        <v>5.400448517137264E-3</v>
      </c>
      <c r="E39" s="260">
        <v>15</v>
      </c>
      <c r="F39" s="260">
        <v>1042177.2927100002</v>
      </c>
      <c r="G39" s="915">
        <v>5.0959417219390638E-3</v>
      </c>
      <c r="H39" s="260">
        <v>16</v>
      </c>
      <c r="I39" s="260">
        <v>1173602.8252900001</v>
      </c>
      <c r="J39" s="915">
        <v>5.3851339225270819E-3</v>
      </c>
      <c r="K39" s="260">
        <v>16</v>
      </c>
      <c r="L39" s="342">
        <v>1086785.5247200001</v>
      </c>
      <c r="M39" s="915">
        <v>5.1483017162603601E-3</v>
      </c>
      <c r="N39" s="342">
        <v>15</v>
      </c>
      <c r="O39" s="342">
        <v>1009666.24664</v>
      </c>
      <c r="P39" s="915">
        <f t="shared" ref="P39:P80" si="1">O39/$O$91</f>
        <v>4.7422681339434006E-3</v>
      </c>
      <c r="Q39" s="342">
        <v>15</v>
      </c>
    </row>
    <row r="40" spans="1:17" s="195" customFormat="1" ht="15" customHeight="1">
      <c r="A40" s="162" t="s">
        <v>1343</v>
      </c>
      <c r="B40" s="918" t="s">
        <v>379</v>
      </c>
      <c r="C40" s="260">
        <v>703389.98992999992</v>
      </c>
      <c r="D40" s="915">
        <v>3.7499992276015231E-3</v>
      </c>
      <c r="E40" s="260">
        <v>17</v>
      </c>
      <c r="F40" s="260">
        <v>734160.63234000001</v>
      </c>
      <c r="G40" s="915">
        <v>3.589830466578417E-3</v>
      </c>
      <c r="H40" s="260">
        <v>18</v>
      </c>
      <c r="I40" s="260">
        <v>749936.27587999986</v>
      </c>
      <c r="J40" s="915">
        <v>3.4411192542733449E-3</v>
      </c>
      <c r="K40" s="260">
        <v>18</v>
      </c>
      <c r="L40" s="342">
        <v>760413.91759000008</v>
      </c>
      <c r="M40" s="915">
        <v>3.6022197461688522E-3</v>
      </c>
      <c r="N40" s="342">
        <v>18</v>
      </c>
      <c r="O40" s="342">
        <v>747688.51262000005</v>
      </c>
      <c r="P40" s="915">
        <f t="shared" si="1"/>
        <v>3.5117935449590302E-3</v>
      </c>
      <c r="Q40" s="342">
        <v>17</v>
      </c>
    </row>
    <row r="41" spans="1:17" s="195" customFormat="1" ht="15" customHeight="1">
      <c r="A41" s="162" t="s">
        <v>1343</v>
      </c>
      <c r="B41" s="918" t="s">
        <v>362</v>
      </c>
      <c r="C41" s="260">
        <v>385494.48707999993</v>
      </c>
      <c r="D41" s="915">
        <v>2.0551956233248484E-3</v>
      </c>
      <c r="E41" s="260">
        <v>19</v>
      </c>
      <c r="F41" s="260">
        <v>380901.18541999999</v>
      </c>
      <c r="G41" s="915">
        <v>1.8624952359789597E-3</v>
      </c>
      <c r="H41" s="260">
        <v>20</v>
      </c>
      <c r="I41" s="260">
        <v>383572.67802999989</v>
      </c>
      <c r="J41" s="915">
        <v>1.7600419798780721E-3</v>
      </c>
      <c r="K41" s="260">
        <v>21</v>
      </c>
      <c r="L41" s="342">
        <v>362025.41947000002</v>
      </c>
      <c r="M41" s="915">
        <v>1.7149805973607096E-3</v>
      </c>
      <c r="N41" s="342">
        <v>19</v>
      </c>
      <c r="O41" s="342">
        <v>349882.04743999999</v>
      </c>
      <c r="P41" s="915">
        <f t="shared" si="1"/>
        <v>1.6433494629886254E-3</v>
      </c>
      <c r="Q41" s="342">
        <v>20</v>
      </c>
    </row>
    <row r="42" spans="1:17" s="195" customFormat="1" ht="15" customHeight="1">
      <c r="A42" s="162" t="s">
        <v>1343</v>
      </c>
      <c r="B42" s="918" t="s">
        <v>380</v>
      </c>
      <c r="C42" s="260">
        <v>101009.78748000003</v>
      </c>
      <c r="D42" s="915">
        <v>5.3851580268847758E-4</v>
      </c>
      <c r="E42" s="260">
        <v>38</v>
      </c>
      <c r="F42" s="260">
        <v>92148.310669999992</v>
      </c>
      <c r="G42" s="915">
        <v>4.5057825020192909E-4</v>
      </c>
      <c r="H42" s="260">
        <v>43</v>
      </c>
      <c r="I42" s="260">
        <v>91385.698099999994</v>
      </c>
      <c r="J42" s="915">
        <v>4.1932774211797216E-4</v>
      </c>
      <c r="K42" s="260">
        <v>45</v>
      </c>
      <c r="L42" s="342">
        <v>84458.541629999992</v>
      </c>
      <c r="M42" s="915">
        <v>4.0009555237552759E-4</v>
      </c>
      <c r="N42" s="342">
        <v>46</v>
      </c>
      <c r="O42" s="342">
        <v>81789.87748000001</v>
      </c>
      <c r="P42" s="915">
        <f t="shared" si="1"/>
        <v>3.8415618125623569E-4</v>
      </c>
      <c r="Q42" s="342">
        <v>46</v>
      </c>
    </row>
    <row r="43" spans="1:17" s="195" customFormat="1" ht="15" customHeight="1">
      <c r="A43" s="162" t="s">
        <v>1343</v>
      </c>
      <c r="B43" s="918" t="s">
        <v>369</v>
      </c>
      <c r="C43" s="260">
        <v>187356.23733999999</v>
      </c>
      <c r="D43" s="915">
        <v>9.9885661634344222E-4</v>
      </c>
      <c r="E43" s="260">
        <v>29</v>
      </c>
      <c r="F43" s="260">
        <v>190738.77317999999</v>
      </c>
      <c r="G43" s="915">
        <v>9.3265673608367884E-4</v>
      </c>
      <c r="H43" s="260">
        <v>30</v>
      </c>
      <c r="I43" s="260">
        <v>203936.13613</v>
      </c>
      <c r="J43" s="915">
        <v>9.3577092781059923E-4</v>
      </c>
      <c r="K43" s="260">
        <v>32</v>
      </c>
      <c r="L43" s="342">
        <v>201401.55136000001</v>
      </c>
      <c r="M43" s="915">
        <v>9.5407596893722741E-4</v>
      </c>
      <c r="N43" s="342">
        <v>31</v>
      </c>
      <c r="O43" s="342">
        <v>197837.45250000001</v>
      </c>
      <c r="P43" s="915">
        <f t="shared" si="1"/>
        <v>9.2921621358885436E-4</v>
      </c>
      <c r="Q43" s="342">
        <v>32</v>
      </c>
    </row>
    <row r="44" spans="1:17" s="195" customFormat="1" ht="15" customHeight="1">
      <c r="A44" s="162" t="s">
        <v>1343</v>
      </c>
      <c r="B44" s="918" t="s">
        <v>355</v>
      </c>
      <c r="C44" s="260">
        <v>101583.14547999998</v>
      </c>
      <c r="D44" s="915">
        <v>5.4157255937810995E-4</v>
      </c>
      <c r="E44" s="260">
        <v>37</v>
      </c>
      <c r="F44" s="260">
        <v>104371.91561999999</v>
      </c>
      <c r="G44" s="915">
        <v>5.1034809828145262E-4</v>
      </c>
      <c r="H44" s="260">
        <v>39</v>
      </c>
      <c r="I44" s="260">
        <v>109509.30911999999</v>
      </c>
      <c r="J44" s="915">
        <v>5.024888170569072E-4</v>
      </c>
      <c r="K44" s="260">
        <v>41</v>
      </c>
      <c r="L44" s="342">
        <v>105544.22985999999</v>
      </c>
      <c r="M44" s="915">
        <v>4.9998231239748153E-4</v>
      </c>
      <c r="N44" s="342">
        <v>43</v>
      </c>
      <c r="O44" s="342">
        <v>100276.33887000001</v>
      </c>
      <c r="P44" s="915">
        <f t="shared" si="1"/>
        <v>4.7098463278753681E-4</v>
      </c>
      <c r="Q44" s="342">
        <v>44</v>
      </c>
    </row>
    <row r="45" spans="1:17" s="195" customFormat="1" ht="15" customHeight="1">
      <c r="A45" s="162" t="s">
        <v>1343</v>
      </c>
      <c r="B45" s="918" t="s">
        <v>378</v>
      </c>
      <c r="C45" s="260">
        <v>272859.53914000001</v>
      </c>
      <c r="D45" s="915">
        <v>1.4547023353581373E-3</v>
      </c>
      <c r="E45" s="260">
        <v>20</v>
      </c>
      <c r="F45" s="260">
        <v>279649.74834999995</v>
      </c>
      <c r="G45" s="915">
        <v>1.367405363861705E-3</v>
      </c>
      <c r="H45" s="260">
        <v>22</v>
      </c>
      <c r="I45" s="260">
        <v>284032.55074999999</v>
      </c>
      <c r="J45" s="915">
        <v>1.3032972409279637E-3</v>
      </c>
      <c r="K45" s="260">
        <v>23</v>
      </c>
      <c r="L45" s="342">
        <v>278794.52739</v>
      </c>
      <c r="M45" s="915">
        <v>1.320700645341894E-3</v>
      </c>
      <c r="N45" s="342">
        <v>25</v>
      </c>
      <c r="O45" s="342">
        <v>278234.87456000003</v>
      </c>
      <c r="P45" s="915">
        <f t="shared" si="1"/>
        <v>1.3068322168524338E-3</v>
      </c>
      <c r="Q45" s="342">
        <v>26</v>
      </c>
    </row>
    <row r="46" spans="1:17" s="195" customFormat="1" ht="15" customHeight="1">
      <c r="A46" s="162" t="s">
        <v>1343</v>
      </c>
      <c r="B46" s="918" t="s">
        <v>376</v>
      </c>
      <c r="C46" s="260">
        <v>168857.75279999999</v>
      </c>
      <c r="D46" s="915">
        <v>9.0023522034703022E-4</v>
      </c>
      <c r="E46" s="260">
        <v>30</v>
      </c>
      <c r="F46" s="260">
        <v>163455.36465</v>
      </c>
      <c r="G46" s="915">
        <v>7.9924885930755026E-4</v>
      </c>
      <c r="H46" s="260">
        <v>32</v>
      </c>
      <c r="I46" s="260">
        <v>174131.00868999999</v>
      </c>
      <c r="J46" s="915">
        <v>7.9900864385586709E-4</v>
      </c>
      <c r="K46" s="260">
        <v>34</v>
      </c>
      <c r="L46" s="342">
        <v>171812.46686000002</v>
      </c>
      <c r="M46" s="915">
        <v>8.1390706619703852E-4</v>
      </c>
      <c r="N46" s="342">
        <v>34</v>
      </c>
      <c r="O46" s="342">
        <v>167737.10930000001</v>
      </c>
      <c r="P46" s="915">
        <f t="shared" si="1"/>
        <v>7.8783890316261437E-4</v>
      </c>
      <c r="Q46" s="342">
        <v>35</v>
      </c>
    </row>
    <row r="47" spans="1:17" s="195" customFormat="1" ht="15" customHeight="1">
      <c r="A47" s="162" t="s">
        <v>1343</v>
      </c>
      <c r="B47" s="918" t="s">
        <v>363</v>
      </c>
      <c r="C47" s="260">
        <v>161156.84122999999</v>
      </c>
      <c r="D47" s="915">
        <v>8.5917917341323533E-4</v>
      </c>
      <c r="E47" s="260">
        <v>32</v>
      </c>
      <c r="F47" s="260">
        <v>160356.00071999998</v>
      </c>
      <c r="G47" s="915">
        <v>7.8409387745096988E-4</v>
      </c>
      <c r="H47" s="260">
        <v>33</v>
      </c>
      <c r="I47" s="260">
        <v>172069.43083999999</v>
      </c>
      <c r="J47" s="915">
        <v>7.8954899313355212E-4</v>
      </c>
      <c r="K47" s="260">
        <v>35</v>
      </c>
      <c r="L47" s="342">
        <v>168609.71617</v>
      </c>
      <c r="M47" s="915">
        <v>7.9873505065300617E-4</v>
      </c>
      <c r="N47" s="342">
        <v>35</v>
      </c>
      <c r="O47" s="342">
        <v>169950.56605000002</v>
      </c>
      <c r="P47" s="915">
        <f t="shared" si="1"/>
        <v>7.9823521525714913E-4</v>
      </c>
      <c r="Q47" s="342">
        <v>34</v>
      </c>
    </row>
    <row r="48" spans="1:17" s="195" customFormat="1" ht="15" customHeight="1">
      <c r="A48" s="162" t="s">
        <v>1343</v>
      </c>
      <c r="B48" s="918" t="s">
        <v>377</v>
      </c>
      <c r="C48" s="260">
        <v>142094.20292000001</v>
      </c>
      <c r="D48" s="915">
        <v>7.5755009145023894E-4</v>
      </c>
      <c r="E48" s="260">
        <v>34</v>
      </c>
      <c r="F48" s="260">
        <v>144736.14222000001</v>
      </c>
      <c r="G48" s="915">
        <v>7.0771734422795751E-4</v>
      </c>
      <c r="H48" s="260">
        <v>36</v>
      </c>
      <c r="I48" s="260">
        <v>152754.52456999998</v>
      </c>
      <c r="J48" s="915">
        <v>7.0092160171660825E-4</v>
      </c>
      <c r="K48" s="260">
        <v>38</v>
      </c>
      <c r="L48" s="342">
        <v>151065.00339</v>
      </c>
      <c r="M48" s="915">
        <v>7.1562253869730959E-4</v>
      </c>
      <c r="N48" s="342">
        <v>39</v>
      </c>
      <c r="O48" s="342">
        <v>155622.77499000001</v>
      </c>
      <c r="P48" s="915">
        <f t="shared" si="1"/>
        <v>7.3093948540607124E-4</v>
      </c>
      <c r="Q48" s="342">
        <v>36</v>
      </c>
    </row>
    <row r="49" spans="1:17" s="195" customFormat="1" ht="15" customHeight="1">
      <c r="A49" s="162" t="s">
        <v>1343</v>
      </c>
      <c r="B49" s="918" t="s">
        <v>367</v>
      </c>
      <c r="C49" s="260">
        <v>100566.55936000001</v>
      </c>
      <c r="D49" s="915">
        <v>5.3615281042039499E-4</v>
      </c>
      <c r="E49" s="260">
        <v>39</v>
      </c>
      <c r="F49" s="260">
        <v>108328.87628</v>
      </c>
      <c r="G49" s="915">
        <v>5.2969647696943136E-4</v>
      </c>
      <c r="H49" s="260">
        <v>38</v>
      </c>
      <c r="I49" s="260">
        <v>114701.97467999998</v>
      </c>
      <c r="J49" s="915">
        <v>5.2631561676538981E-4</v>
      </c>
      <c r="K49" s="260">
        <v>39</v>
      </c>
      <c r="L49" s="342">
        <v>117033.07842000001</v>
      </c>
      <c r="M49" s="915">
        <v>5.544070884125488E-4</v>
      </c>
      <c r="N49" s="342">
        <v>41</v>
      </c>
      <c r="O49" s="342">
        <v>118580.82964</v>
      </c>
      <c r="P49" s="915">
        <f t="shared" si="1"/>
        <v>5.5695839250814142E-4</v>
      </c>
      <c r="Q49" s="342">
        <v>41</v>
      </c>
    </row>
    <row r="50" spans="1:17" s="195" customFormat="1" ht="15" customHeight="1">
      <c r="A50" s="162" t="s">
        <v>1343</v>
      </c>
      <c r="B50" s="918" t="s">
        <v>383</v>
      </c>
      <c r="C50" s="260">
        <v>47063.085529999997</v>
      </c>
      <c r="D50" s="915">
        <v>2.509085100906938E-4</v>
      </c>
      <c r="E50" s="260">
        <v>48</v>
      </c>
      <c r="F50" s="260">
        <v>50448.003290000001</v>
      </c>
      <c r="G50" s="915">
        <v>2.4667596056093127E-4</v>
      </c>
      <c r="H50" s="260">
        <v>52</v>
      </c>
      <c r="I50" s="260">
        <v>52346.040809999991</v>
      </c>
      <c r="J50" s="915">
        <v>2.4019236661795032E-4</v>
      </c>
      <c r="K50" s="260">
        <v>55</v>
      </c>
      <c r="L50" s="342">
        <v>54094.995990000003</v>
      </c>
      <c r="M50" s="915">
        <v>2.5625788562850659E-4</v>
      </c>
      <c r="N50" s="342">
        <v>57</v>
      </c>
      <c r="O50" s="342">
        <v>53807.760880000002</v>
      </c>
      <c r="P50" s="915">
        <f t="shared" si="1"/>
        <v>2.5272789957001739E-4</v>
      </c>
      <c r="Q50" s="342">
        <v>58</v>
      </c>
    </row>
    <row r="51" spans="1:17" s="195" customFormat="1" ht="15" customHeight="1">
      <c r="A51" s="162" t="s">
        <v>1343</v>
      </c>
      <c r="B51" s="918" t="s">
        <v>358</v>
      </c>
      <c r="C51" s="260">
        <v>126625.02434999998</v>
      </c>
      <c r="D51" s="915">
        <v>6.7507890402986764E-4</v>
      </c>
      <c r="E51" s="260">
        <v>35</v>
      </c>
      <c r="F51" s="260">
        <v>129756.89051000001</v>
      </c>
      <c r="G51" s="915">
        <v>6.3447319058311611E-4</v>
      </c>
      <c r="H51" s="260">
        <v>37</v>
      </c>
      <c r="I51" s="260">
        <v>154358.25612999997</v>
      </c>
      <c r="J51" s="915">
        <v>7.0828040236047094E-4</v>
      </c>
      <c r="K51" s="260">
        <v>37</v>
      </c>
      <c r="L51" s="342">
        <v>153062.78591000001</v>
      </c>
      <c r="M51" s="915">
        <v>7.2508639972828975E-4</v>
      </c>
      <c r="N51" s="342">
        <v>37</v>
      </c>
      <c r="O51" s="342">
        <v>155192.65286999999</v>
      </c>
      <c r="P51" s="915">
        <f t="shared" si="1"/>
        <v>7.2891925898950223E-4</v>
      </c>
      <c r="Q51" s="342">
        <v>37</v>
      </c>
    </row>
    <row r="52" spans="1:17" s="195" customFormat="1" ht="15" customHeight="1">
      <c r="A52" s="162" t="s">
        <v>1343</v>
      </c>
      <c r="B52" s="918" t="s">
        <v>381</v>
      </c>
      <c r="C52" s="260">
        <v>203108.50115</v>
      </c>
      <c r="D52" s="915">
        <v>1.0828370226133039E-3</v>
      </c>
      <c r="E52" s="260">
        <v>28</v>
      </c>
      <c r="F52" s="260">
        <v>230072.17077999999</v>
      </c>
      <c r="G52" s="915">
        <v>1.1249855301358374E-3</v>
      </c>
      <c r="H52" s="260">
        <v>28</v>
      </c>
      <c r="I52" s="260">
        <v>254498.82788999999</v>
      </c>
      <c r="J52" s="915">
        <v>1.1677803101531935E-3</v>
      </c>
      <c r="K52" s="260">
        <v>27</v>
      </c>
      <c r="L52" s="342">
        <v>242390.30958999999</v>
      </c>
      <c r="M52" s="915">
        <v>1.1482472102198693E-3</v>
      </c>
      <c r="N52" s="342">
        <v>29</v>
      </c>
      <c r="O52" s="342">
        <v>251161.15463</v>
      </c>
      <c r="P52" s="915">
        <f t="shared" si="1"/>
        <v>1.1796705535616081E-3</v>
      </c>
      <c r="Q52" s="342">
        <v>30</v>
      </c>
    </row>
    <row r="53" spans="1:17" s="195" customFormat="1" ht="15" customHeight="1">
      <c r="A53" s="162" t="s">
        <v>1343</v>
      </c>
      <c r="B53" s="918" t="s">
        <v>382</v>
      </c>
      <c r="C53" s="260">
        <v>84595.531369999997</v>
      </c>
      <c r="D53" s="915">
        <v>4.5100610164726802E-4</v>
      </c>
      <c r="E53" s="260">
        <v>42</v>
      </c>
      <c r="F53" s="260">
        <v>82663.339459999988</v>
      </c>
      <c r="G53" s="915">
        <v>4.0419951900280319E-4</v>
      </c>
      <c r="H53" s="260">
        <v>44</v>
      </c>
      <c r="I53" s="260">
        <v>83101.194429999989</v>
      </c>
      <c r="J53" s="915">
        <v>3.813138921312076E-4</v>
      </c>
      <c r="K53" s="260">
        <v>46</v>
      </c>
      <c r="L53" s="342">
        <v>81436.520170000003</v>
      </c>
      <c r="M53" s="915">
        <v>3.8577968423484543E-4</v>
      </c>
      <c r="N53" s="342">
        <v>47</v>
      </c>
      <c r="O53" s="342">
        <v>79728.654769999994</v>
      </c>
      <c r="P53" s="915">
        <f t="shared" si="1"/>
        <v>3.7447489220936235E-4</v>
      </c>
      <c r="Q53" s="342">
        <v>47</v>
      </c>
    </row>
    <row r="54" spans="1:17" s="195" customFormat="1" ht="15" customHeight="1">
      <c r="A54" s="162" t="s">
        <v>1343</v>
      </c>
      <c r="B54" s="918" t="s">
        <v>360</v>
      </c>
      <c r="C54" s="260">
        <v>220681.60548</v>
      </c>
      <c r="D54" s="915">
        <v>1.1765249178172423E-3</v>
      </c>
      <c r="E54" s="260">
        <v>26</v>
      </c>
      <c r="F54" s="260">
        <v>240079.48277999999</v>
      </c>
      <c r="G54" s="915">
        <v>1.1739183548116212E-3</v>
      </c>
      <c r="H54" s="260">
        <v>27</v>
      </c>
      <c r="I54" s="260">
        <v>248406.20793999999</v>
      </c>
      <c r="J54" s="915">
        <v>1.1398240257418102E-3</v>
      </c>
      <c r="K54" s="260">
        <v>28</v>
      </c>
      <c r="L54" s="342">
        <v>254525.17463999998</v>
      </c>
      <c r="M54" s="915">
        <v>1.2057322844525231E-3</v>
      </c>
      <c r="N54" s="342">
        <v>27</v>
      </c>
      <c r="O54" s="342">
        <v>257448.64864</v>
      </c>
      <c r="P54" s="915">
        <f t="shared" si="1"/>
        <v>1.2092020770578216E-3</v>
      </c>
      <c r="Q54" s="342">
        <v>28</v>
      </c>
    </row>
    <row r="55" spans="1:17" s="195" customFormat="1" ht="15" customHeight="1">
      <c r="A55" s="162" t="s">
        <v>1343</v>
      </c>
      <c r="B55" s="918" t="s">
        <v>372</v>
      </c>
      <c r="C55" s="260">
        <v>73052.792159999997</v>
      </c>
      <c r="D55" s="915">
        <v>3.8946803067441631E-4</v>
      </c>
      <c r="E55" s="260">
        <v>43</v>
      </c>
      <c r="F55" s="260">
        <v>71601.298110000018</v>
      </c>
      <c r="G55" s="915">
        <v>3.5010937672125752E-4</v>
      </c>
      <c r="H55" s="260">
        <v>45</v>
      </c>
      <c r="I55" s="260">
        <v>71806.572970000008</v>
      </c>
      <c r="J55" s="915">
        <v>3.2948796954848143E-4</v>
      </c>
      <c r="K55" s="260">
        <v>47</v>
      </c>
      <c r="L55" s="342">
        <v>71352.668099999995</v>
      </c>
      <c r="M55" s="915">
        <v>3.3801063345376153E-4</v>
      </c>
      <c r="N55" s="342">
        <v>49</v>
      </c>
      <c r="O55" s="342">
        <v>71089.989560000002</v>
      </c>
      <c r="P55" s="915">
        <f t="shared" si="1"/>
        <v>3.3390023015492673E-4</v>
      </c>
      <c r="Q55" s="342">
        <v>50</v>
      </c>
    </row>
    <row r="56" spans="1:17" s="195" customFormat="1" ht="15" customHeight="1">
      <c r="A56" s="162" t="s">
        <v>1343</v>
      </c>
      <c r="B56" s="918" t="s">
        <v>361</v>
      </c>
      <c r="C56" s="260">
        <v>58633.435010000001</v>
      </c>
      <c r="D56" s="915">
        <v>3.1259378033088824E-4</v>
      </c>
      <c r="E56" s="260">
        <v>46</v>
      </c>
      <c r="F56" s="260">
        <v>63266.945390000008</v>
      </c>
      <c r="G56" s="915">
        <v>3.093568329378817E-4</v>
      </c>
      <c r="H56" s="260">
        <v>47</v>
      </c>
      <c r="I56" s="260">
        <v>67316.746170000013</v>
      </c>
      <c r="J56" s="915">
        <v>3.0888617984081208E-4</v>
      </c>
      <c r="K56" s="260">
        <v>50</v>
      </c>
      <c r="L56" s="342">
        <v>64321.766080000001</v>
      </c>
      <c r="M56" s="915">
        <v>3.0470396519854134E-4</v>
      </c>
      <c r="N56" s="342">
        <v>54</v>
      </c>
      <c r="O56" s="342">
        <v>65286.351790000001</v>
      </c>
      <c r="P56" s="915">
        <f t="shared" si="1"/>
        <v>3.0664131509342864E-4</v>
      </c>
      <c r="Q56" s="342">
        <v>53</v>
      </c>
    </row>
    <row r="57" spans="1:17" s="195" customFormat="1" ht="15" customHeight="1">
      <c r="A57" s="162" t="s">
        <v>1343</v>
      </c>
      <c r="B57" s="918" t="s">
        <v>359</v>
      </c>
      <c r="C57" s="260">
        <v>222969.96033999999</v>
      </c>
      <c r="D57" s="915">
        <v>1.188724876702543E-3</v>
      </c>
      <c r="E57" s="260">
        <v>25</v>
      </c>
      <c r="F57" s="260">
        <v>257273.82758000001</v>
      </c>
      <c r="G57" s="915">
        <v>1.2579936648962251E-3</v>
      </c>
      <c r="H57" s="260">
        <v>24</v>
      </c>
      <c r="I57" s="260">
        <v>273719.21842000005</v>
      </c>
      <c r="J57" s="915">
        <v>1.2559740114777838E-3</v>
      </c>
      <c r="K57" s="260">
        <v>26</v>
      </c>
      <c r="L57" s="342">
        <v>274905.98418999999</v>
      </c>
      <c r="M57" s="915">
        <v>1.3022799053017003E-3</v>
      </c>
      <c r="N57" s="342">
        <v>26</v>
      </c>
      <c r="O57" s="342">
        <v>269106.02448999998</v>
      </c>
      <c r="P57" s="915">
        <f t="shared" si="1"/>
        <v>1.2639552216764786E-3</v>
      </c>
      <c r="Q57" s="342">
        <v>27</v>
      </c>
    </row>
    <row r="58" spans="1:17" s="195" customFormat="1" ht="15" customHeight="1">
      <c r="A58" s="162" t="s">
        <v>1343</v>
      </c>
      <c r="B58" s="918" t="s">
        <v>354</v>
      </c>
      <c r="C58" s="260">
        <v>255718.49351000006</v>
      </c>
      <c r="D58" s="915">
        <v>1.3633178846365977E-3</v>
      </c>
      <c r="E58" s="260">
        <v>21</v>
      </c>
      <c r="F58" s="260">
        <v>313621.99817000004</v>
      </c>
      <c r="G58" s="915">
        <v>1.5335197154762038E-3</v>
      </c>
      <c r="H58" s="260">
        <v>21</v>
      </c>
      <c r="I58" s="260">
        <v>329695.07823999994</v>
      </c>
      <c r="J58" s="915">
        <v>1.5128219800269532E-3</v>
      </c>
      <c r="K58" s="260">
        <v>22</v>
      </c>
      <c r="L58" s="342">
        <v>342405.75975999999</v>
      </c>
      <c r="M58" s="915">
        <v>1.6220386824566983E-3</v>
      </c>
      <c r="N58" s="342">
        <v>21</v>
      </c>
      <c r="O58" s="342">
        <v>343270.86200999998</v>
      </c>
      <c r="P58" s="915">
        <f t="shared" si="1"/>
        <v>1.612297603924688E-3</v>
      </c>
      <c r="Q58" s="342">
        <v>21</v>
      </c>
    </row>
    <row r="59" spans="1:17" s="195" customFormat="1" ht="15" customHeight="1">
      <c r="A59" s="162" t="s">
        <v>1343</v>
      </c>
      <c r="B59" s="918" t="s">
        <v>364</v>
      </c>
      <c r="C59" s="260">
        <v>61892.999369999998</v>
      </c>
      <c r="D59" s="915">
        <v>3.299715707562736E-4</v>
      </c>
      <c r="E59" s="260">
        <v>44</v>
      </c>
      <c r="F59" s="260">
        <v>63006.453810000006</v>
      </c>
      <c r="G59" s="915">
        <v>3.0808310540608714E-4</v>
      </c>
      <c r="H59" s="260">
        <v>48</v>
      </c>
      <c r="I59" s="260">
        <v>68291.904180000012</v>
      </c>
      <c r="J59" s="915">
        <v>3.1336074002958578E-4</v>
      </c>
      <c r="K59" s="260">
        <v>48</v>
      </c>
      <c r="L59" s="342">
        <v>64652.209390000004</v>
      </c>
      <c r="M59" s="915">
        <v>3.0626933556951506E-4</v>
      </c>
      <c r="N59" s="342">
        <v>53</v>
      </c>
      <c r="O59" s="342">
        <v>63850.238869999994</v>
      </c>
      <c r="P59" s="915">
        <f t="shared" si="1"/>
        <v>2.99896083627165E-4</v>
      </c>
      <c r="Q59" s="342">
        <v>54</v>
      </c>
    </row>
    <row r="60" spans="1:17" s="195" customFormat="1" ht="15" customHeight="1">
      <c r="A60" s="162" t="s">
        <v>1343</v>
      </c>
      <c r="B60" s="918" t="s">
        <v>374</v>
      </c>
      <c r="C60" s="260">
        <v>147478.73498000001</v>
      </c>
      <c r="D60" s="915">
        <v>7.8625677103776775E-4</v>
      </c>
      <c r="E60" s="260">
        <v>33</v>
      </c>
      <c r="F60" s="260">
        <v>164173.2739</v>
      </c>
      <c r="G60" s="915">
        <v>8.0275922527429271E-4</v>
      </c>
      <c r="H60" s="260">
        <v>31</v>
      </c>
      <c r="I60" s="260">
        <v>176137.61692</v>
      </c>
      <c r="J60" s="915">
        <v>8.0821606379022598E-4</v>
      </c>
      <c r="K60" s="260">
        <v>33</v>
      </c>
      <c r="L60" s="342">
        <v>173615.69394999999</v>
      </c>
      <c r="M60" s="915">
        <v>8.2244928258756863E-4</v>
      </c>
      <c r="N60" s="342">
        <v>33</v>
      </c>
      <c r="O60" s="342">
        <v>170556.07491999998</v>
      </c>
      <c r="P60" s="915">
        <f t="shared" si="1"/>
        <v>8.0107920992229385E-4</v>
      </c>
      <c r="Q60" s="342">
        <v>33</v>
      </c>
    </row>
    <row r="61" spans="1:17" s="195" customFormat="1" ht="15" customHeight="1">
      <c r="A61" s="162" t="s">
        <v>1343</v>
      </c>
      <c r="B61" s="918" t="s">
        <v>366</v>
      </c>
      <c r="C61" s="260">
        <v>91154.371169999999</v>
      </c>
      <c r="D61" s="915">
        <v>4.8597339509198973E-4</v>
      </c>
      <c r="E61" s="260">
        <v>41</v>
      </c>
      <c r="F61" s="260">
        <v>93606.007379999981</v>
      </c>
      <c r="G61" s="915">
        <v>4.5770596017448678E-4</v>
      </c>
      <c r="H61" s="260">
        <v>42</v>
      </c>
      <c r="I61" s="260">
        <v>93780.615210000004</v>
      </c>
      <c r="J61" s="915">
        <v>4.3031693632642571E-4</v>
      </c>
      <c r="K61" s="260">
        <v>44</v>
      </c>
      <c r="L61" s="342">
        <v>88488.893959999987</v>
      </c>
      <c r="M61" s="915">
        <v>4.1918806819001529E-4</v>
      </c>
      <c r="N61" s="342">
        <v>45</v>
      </c>
      <c r="O61" s="342">
        <v>87085.709589999999</v>
      </c>
      <c r="P61" s="915">
        <f t="shared" si="1"/>
        <v>4.0903000064114947E-4</v>
      </c>
      <c r="Q61" s="342">
        <v>45</v>
      </c>
    </row>
    <row r="62" spans="1:17" s="195" customFormat="1" ht="15" customHeight="1">
      <c r="A62" s="162" t="s">
        <v>1343</v>
      </c>
      <c r="B62" s="918" t="s">
        <v>373</v>
      </c>
      <c r="C62" s="260">
        <v>96553.669840000002</v>
      </c>
      <c r="D62" s="915">
        <v>5.1475880024696627E-4</v>
      </c>
      <c r="E62" s="260">
        <v>40</v>
      </c>
      <c r="F62" s="260">
        <v>99496.080949999989</v>
      </c>
      <c r="G62" s="915">
        <v>4.8650669481014903E-4</v>
      </c>
      <c r="H62" s="260">
        <v>40</v>
      </c>
      <c r="I62" s="260">
        <v>102645.52359</v>
      </c>
      <c r="J62" s="915">
        <v>4.7099400169173461E-4</v>
      </c>
      <c r="K62" s="260">
        <v>42</v>
      </c>
      <c r="L62" s="342">
        <v>105687.03923000001</v>
      </c>
      <c r="M62" s="915">
        <v>5.0065882649151907E-4</v>
      </c>
      <c r="N62" s="342">
        <v>42</v>
      </c>
      <c r="O62" s="342">
        <v>104436.10679999999</v>
      </c>
      <c r="P62" s="915">
        <f t="shared" si="1"/>
        <v>4.9052250974904361E-4</v>
      </c>
      <c r="Q62" s="342">
        <v>42</v>
      </c>
    </row>
    <row r="63" spans="1:17" s="195" customFormat="1" ht="15" customHeight="1">
      <c r="A63" s="162" t="s">
        <v>1343</v>
      </c>
      <c r="B63" s="918" t="s">
        <v>371</v>
      </c>
      <c r="C63" s="260">
        <v>246728.53064000001</v>
      </c>
      <c r="D63" s="915">
        <v>1.3153894888656805E-3</v>
      </c>
      <c r="E63" s="260">
        <v>22</v>
      </c>
      <c r="F63" s="260">
        <v>242233.22014999998</v>
      </c>
      <c r="G63" s="915">
        <v>1.184449499750831E-3</v>
      </c>
      <c r="H63" s="260">
        <v>26</v>
      </c>
      <c r="I63" s="260">
        <v>236912.92712000001</v>
      </c>
      <c r="J63" s="915">
        <v>1.0870865449764432E-3</v>
      </c>
      <c r="K63" s="260">
        <v>29</v>
      </c>
      <c r="L63" s="342">
        <v>238138.61189</v>
      </c>
      <c r="M63" s="915">
        <v>1.1281061409214265E-3</v>
      </c>
      <c r="N63" s="342">
        <v>30</v>
      </c>
      <c r="O63" s="342">
        <v>234312.05553000001</v>
      </c>
      <c r="P63" s="915">
        <f t="shared" si="1"/>
        <v>1.1005325750330715E-3</v>
      </c>
      <c r="Q63" s="342">
        <v>31</v>
      </c>
    </row>
    <row r="64" spans="1:17" s="195" customFormat="1" ht="15" customHeight="1">
      <c r="A64" s="162"/>
      <c r="B64" s="918" t="s">
        <v>356</v>
      </c>
      <c r="C64" s="260">
        <v>103284.01615</v>
      </c>
      <c r="D64" s="915">
        <v>5.5064045029220286E-4</v>
      </c>
      <c r="E64" s="260">
        <v>36</v>
      </c>
      <c r="F64" s="260">
        <v>97790.152360000007</v>
      </c>
      <c r="G64" s="915">
        <v>4.781652036480991E-4</v>
      </c>
      <c r="H64" s="260">
        <v>41</v>
      </c>
      <c r="I64" s="260">
        <v>98573.938489999986</v>
      </c>
      <c r="J64" s="915">
        <v>4.5231133446566697E-4</v>
      </c>
      <c r="K64" s="260">
        <v>43</v>
      </c>
      <c r="L64" s="342">
        <v>99071.938510000007</v>
      </c>
      <c r="M64" s="915">
        <v>4.6932188501101356E-4</v>
      </c>
      <c r="N64" s="342">
        <v>44</v>
      </c>
      <c r="O64" s="342">
        <v>101486.75087</v>
      </c>
      <c r="P64" s="915">
        <f t="shared" si="1"/>
        <v>4.7666977703757468E-4</v>
      </c>
      <c r="Q64" s="342">
        <v>43</v>
      </c>
    </row>
    <row r="65" spans="1:17" s="195" customFormat="1" ht="15" customHeight="1">
      <c r="A65" s="162"/>
      <c r="B65" s="918" t="s">
        <v>357</v>
      </c>
      <c r="C65" s="260">
        <v>237804.25669000004</v>
      </c>
      <c r="D65" s="915">
        <v>1.267811301944461E-3</v>
      </c>
      <c r="E65" s="260">
        <v>23</v>
      </c>
      <c r="F65" s="260">
        <v>261032.52976999999</v>
      </c>
      <c r="G65" s="915">
        <v>1.276372617733086E-3</v>
      </c>
      <c r="H65" s="260">
        <v>23</v>
      </c>
      <c r="I65" s="260">
        <v>281999.38863999996</v>
      </c>
      <c r="J65" s="915">
        <v>1.2939679772174298E-3</v>
      </c>
      <c r="K65" s="260">
        <v>24</v>
      </c>
      <c r="L65" s="342">
        <v>292201.38686000003</v>
      </c>
      <c r="M65" s="915">
        <v>1.3842113896875602E-3</v>
      </c>
      <c r="N65" s="342">
        <v>22</v>
      </c>
      <c r="O65" s="342">
        <v>296460.02799000003</v>
      </c>
      <c r="P65" s="915">
        <f t="shared" si="1"/>
        <v>1.3924333396342818E-3</v>
      </c>
      <c r="Q65" s="342">
        <v>23</v>
      </c>
    </row>
    <row r="66" spans="1:17" s="195" customFormat="1" ht="15" customHeight="1">
      <c r="A66" s="162"/>
      <c r="B66" s="918" t="s">
        <v>375</v>
      </c>
      <c r="C66" s="260">
        <v>219884.18454999998</v>
      </c>
      <c r="D66" s="915">
        <v>1.172273609276626E-3</v>
      </c>
      <c r="E66" s="260">
        <v>27</v>
      </c>
      <c r="F66" s="260">
        <v>224118.76876999997</v>
      </c>
      <c r="G66" s="915">
        <v>1.0958751379766052E-3</v>
      </c>
      <c r="H66" s="260">
        <v>29</v>
      </c>
      <c r="I66" s="260">
        <v>236671.66774999999</v>
      </c>
      <c r="J66" s="915">
        <v>1.0859795145658835E-3</v>
      </c>
      <c r="K66" s="260">
        <v>30</v>
      </c>
      <c r="L66" s="342">
        <v>280618.22247000004</v>
      </c>
      <c r="M66" s="915">
        <v>1.3293398223430035E-3</v>
      </c>
      <c r="N66" s="342">
        <v>24</v>
      </c>
      <c r="O66" s="342">
        <v>283246.63686999999</v>
      </c>
      <c r="P66" s="915">
        <f t="shared" si="1"/>
        <v>1.3303717981514071E-3</v>
      </c>
      <c r="Q66" s="342">
        <v>25</v>
      </c>
    </row>
    <row r="67" spans="1:17" s="195" customFormat="1" ht="15" customHeight="1">
      <c r="A67" s="162"/>
      <c r="B67" s="918" t="s">
        <v>368</v>
      </c>
      <c r="C67" s="260">
        <v>49052.547079999997</v>
      </c>
      <c r="D67" s="915">
        <v>2.6151497219941019E-4</v>
      </c>
      <c r="E67" s="260">
        <v>47</v>
      </c>
      <c r="F67" s="260">
        <v>56552.214209999998</v>
      </c>
      <c r="G67" s="915">
        <v>2.7652376412020524E-4</v>
      </c>
      <c r="H67" s="260">
        <v>49</v>
      </c>
      <c r="I67" s="498">
        <v>59051.416570000001</v>
      </c>
      <c r="J67" s="915">
        <v>2.7096031101135626E-4</v>
      </c>
      <c r="K67" s="260">
        <v>53</v>
      </c>
      <c r="L67" s="342">
        <v>67356.923079999993</v>
      </c>
      <c r="M67" s="915">
        <v>3.1908205879363732E-4</v>
      </c>
      <c r="N67" s="342">
        <v>50</v>
      </c>
      <c r="O67" s="342">
        <v>74504.999329999991</v>
      </c>
      <c r="P67" s="915">
        <f t="shared" si="1"/>
        <v>3.4994007704816518E-4</v>
      </c>
      <c r="Q67" s="342">
        <v>49</v>
      </c>
    </row>
    <row r="68" spans="1:17" s="195" customFormat="1" ht="15" customHeight="1">
      <c r="A68" s="162"/>
      <c r="B68" s="918" t="s">
        <v>370</v>
      </c>
      <c r="C68" s="260">
        <v>223593.21939999997</v>
      </c>
      <c r="D68" s="915">
        <v>1.1920476720608168E-3</v>
      </c>
      <c r="E68" s="260">
        <v>24</v>
      </c>
      <c r="F68" s="260">
        <v>245911.02390999996</v>
      </c>
      <c r="G68" s="915">
        <v>1.202432882959031E-3</v>
      </c>
      <c r="H68" s="260">
        <v>25</v>
      </c>
      <c r="I68" s="498">
        <v>274374.05581999995</v>
      </c>
      <c r="J68" s="915">
        <v>1.2589787648922173E-3</v>
      </c>
      <c r="K68" s="260">
        <v>25</v>
      </c>
      <c r="L68" s="342">
        <v>286228.97327999998</v>
      </c>
      <c r="M68" s="915">
        <v>1.3559189746850206E-3</v>
      </c>
      <c r="N68" s="342">
        <v>23</v>
      </c>
      <c r="O68" s="342">
        <v>284490.34995999996</v>
      </c>
      <c r="P68" s="915">
        <f t="shared" si="1"/>
        <v>1.3362133531940785E-3</v>
      </c>
      <c r="Q68" s="342">
        <v>24</v>
      </c>
    </row>
    <row r="69" spans="1:17" s="195" customFormat="1" ht="15" customHeight="1">
      <c r="A69" s="162"/>
      <c r="B69" s="162" t="s">
        <v>1342</v>
      </c>
      <c r="C69" s="260">
        <v>16131.751659999996</v>
      </c>
      <c r="D69" s="915">
        <v>8.6003578570800857E-5</v>
      </c>
      <c r="E69" s="260">
        <v>49</v>
      </c>
      <c r="F69" s="260">
        <v>21404.121079999997</v>
      </c>
      <c r="G69" s="915">
        <v>1.0465988310816011E-4</v>
      </c>
      <c r="H69" s="260">
        <v>56</v>
      </c>
      <c r="I69" s="498">
        <v>26852.337090000001</v>
      </c>
      <c r="J69" s="915">
        <v>1.2321326111903259E-4</v>
      </c>
      <c r="K69" s="260">
        <v>57</v>
      </c>
      <c r="L69" s="342">
        <v>30679.301219999998</v>
      </c>
      <c r="M69" s="915">
        <v>1.4533345865578022E-4</v>
      </c>
      <c r="N69" s="342">
        <v>60</v>
      </c>
      <c r="O69" s="342">
        <v>34477.33842</v>
      </c>
      <c r="P69" s="915">
        <f t="shared" si="1"/>
        <v>1.6193547509035951E-4</v>
      </c>
      <c r="Q69" s="342">
        <v>60</v>
      </c>
    </row>
    <row r="70" spans="1:17" s="195" customFormat="1" ht="15" customHeight="1">
      <c r="A70" s="162"/>
      <c r="B70" s="162" t="s">
        <v>1341</v>
      </c>
      <c r="C70" s="260" t="s">
        <v>1324</v>
      </c>
      <c r="D70" s="915" t="s">
        <v>1324</v>
      </c>
      <c r="E70" s="260" t="s">
        <v>1324</v>
      </c>
      <c r="F70" s="260">
        <v>52749.027859999995</v>
      </c>
      <c r="G70" s="915">
        <v>2.5792729676974346E-4</v>
      </c>
      <c r="H70" s="260">
        <v>51</v>
      </c>
      <c r="I70" s="498">
        <v>63504.526100000003</v>
      </c>
      <c r="J70" s="915">
        <v>2.9139362173111021E-4</v>
      </c>
      <c r="K70" s="260">
        <v>51</v>
      </c>
      <c r="L70" s="342">
        <v>67283.527310000005</v>
      </c>
      <c r="M70" s="915">
        <v>3.187343696129643E-4</v>
      </c>
      <c r="N70" s="342">
        <v>51</v>
      </c>
      <c r="O70" s="342">
        <v>68594.964250000005</v>
      </c>
      <c r="P70" s="915">
        <f t="shared" si="1"/>
        <v>3.2218142796621298E-4</v>
      </c>
      <c r="Q70" s="342">
        <v>51</v>
      </c>
    </row>
    <row r="71" spans="1:17" s="195" customFormat="1" ht="15" customHeight="1">
      <c r="A71" s="162"/>
      <c r="B71" s="162" t="s">
        <v>1340</v>
      </c>
      <c r="C71" s="260" t="s">
        <v>1324</v>
      </c>
      <c r="D71" s="915" t="s">
        <v>1324</v>
      </c>
      <c r="E71" s="260" t="s">
        <v>1324</v>
      </c>
      <c r="F71" s="260">
        <v>54999.023270000005</v>
      </c>
      <c r="G71" s="915">
        <v>2.6892911533189567E-4</v>
      </c>
      <c r="H71" s="260">
        <v>50</v>
      </c>
      <c r="I71" s="498">
        <v>56873.294090000003</v>
      </c>
      <c r="J71" s="915">
        <v>2.6096588955828212E-4</v>
      </c>
      <c r="K71" s="260">
        <v>54</v>
      </c>
      <c r="L71" s="260">
        <v>56854.698619999996</v>
      </c>
      <c r="M71" s="477">
        <v>2.6933110151446322E-4</v>
      </c>
      <c r="N71" s="194">
        <v>56</v>
      </c>
      <c r="O71" s="260">
        <v>53861.81018</v>
      </c>
      <c r="P71" s="915">
        <f t="shared" si="1"/>
        <v>2.5298176194672343E-4</v>
      </c>
      <c r="Q71" s="194">
        <v>57</v>
      </c>
    </row>
    <row r="72" spans="1:17" s="195" customFormat="1" ht="15" customHeight="1">
      <c r="A72" s="162"/>
      <c r="B72" s="162" t="s">
        <v>1339</v>
      </c>
      <c r="C72" s="260" t="s">
        <v>1324</v>
      </c>
      <c r="D72" s="915" t="s">
        <v>1324</v>
      </c>
      <c r="E72" s="260" t="s">
        <v>1324</v>
      </c>
      <c r="F72" s="260">
        <v>14055.812760000001</v>
      </c>
      <c r="G72" s="915">
        <v>6.8728807641924703E-5</v>
      </c>
      <c r="H72" s="260">
        <v>57</v>
      </c>
      <c r="I72" s="498">
        <v>15093.23704</v>
      </c>
      <c r="J72" s="915">
        <v>6.9256055825157027E-5</v>
      </c>
      <c r="K72" s="260">
        <v>59</v>
      </c>
      <c r="L72" s="342">
        <v>15789.187840000001</v>
      </c>
      <c r="M72" s="915">
        <v>7.4796269370602965E-5</v>
      </c>
      <c r="N72" s="342">
        <v>63</v>
      </c>
      <c r="O72" s="342">
        <v>17006.604420000003</v>
      </c>
      <c r="P72" s="915">
        <f t="shared" si="1"/>
        <v>7.98777600775863E-5</v>
      </c>
      <c r="Q72" s="342">
        <v>64</v>
      </c>
    </row>
    <row r="73" spans="1:17" s="195" customFormat="1" ht="15" customHeight="1">
      <c r="A73" s="162"/>
      <c r="B73" s="162" t="s">
        <v>1338</v>
      </c>
      <c r="C73" s="260" t="s">
        <v>1324</v>
      </c>
      <c r="D73" s="915" t="s">
        <v>1324</v>
      </c>
      <c r="E73" s="260" t="s">
        <v>1324</v>
      </c>
      <c r="F73" s="260">
        <v>4749.4085299999997</v>
      </c>
      <c r="G73" s="915">
        <v>2.322321667518331E-5</v>
      </c>
      <c r="H73" s="260">
        <v>58</v>
      </c>
      <c r="I73" s="498">
        <v>5536.0787300000002</v>
      </c>
      <c r="J73" s="915">
        <v>2.5402567823008524E-5</v>
      </c>
      <c r="K73" s="260">
        <v>60</v>
      </c>
      <c r="L73" s="342">
        <v>6962.1271200000001</v>
      </c>
      <c r="M73" s="915">
        <v>3.2980868980522575E-5</v>
      </c>
      <c r="N73" s="342">
        <v>65</v>
      </c>
      <c r="O73" s="342">
        <v>7423.3555199999992</v>
      </c>
      <c r="P73" s="915">
        <f t="shared" si="1"/>
        <v>3.4866514005573945E-5</v>
      </c>
      <c r="Q73" s="342">
        <v>65</v>
      </c>
    </row>
    <row r="74" spans="1:17" s="195" customFormat="1" ht="15" customHeight="1">
      <c r="A74" s="162"/>
      <c r="B74" s="162" t="s">
        <v>1337</v>
      </c>
      <c r="C74" s="260" t="s">
        <v>1324</v>
      </c>
      <c r="D74" s="915" t="s">
        <v>1324</v>
      </c>
      <c r="E74" s="260" t="s">
        <v>1324</v>
      </c>
      <c r="F74" s="260">
        <v>39248.17323</v>
      </c>
      <c r="G74" s="915">
        <v>1.9191207184390585E-4</v>
      </c>
      <c r="H74" s="260">
        <v>53</v>
      </c>
      <c r="I74" s="498">
        <v>42694.609499999999</v>
      </c>
      <c r="J74" s="915">
        <v>1.9590630234780167E-4</v>
      </c>
      <c r="K74" s="260">
        <v>56</v>
      </c>
      <c r="L74" s="342">
        <v>43156.434719999997</v>
      </c>
      <c r="M74" s="915">
        <v>2.0443992110945474E-4</v>
      </c>
      <c r="N74" s="342">
        <v>59</v>
      </c>
      <c r="O74" s="342">
        <v>44979.437250000003</v>
      </c>
      <c r="P74" s="915">
        <f t="shared" si="1"/>
        <v>2.112624371303127E-4</v>
      </c>
      <c r="Q74" s="342">
        <v>59</v>
      </c>
    </row>
    <row r="75" spans="1:17" s="195" customFormat="1" ht="15" customHeight="1">
      <c r="A75" s="162"/>
      <c r="B75" s="162" t="s">
        <v>1336</v>
      </c>
      <c r="C75" s="260" t="s">
        <v>1324</v>
      </c>
      <c r="D75" s="915" t="s">
        <v>1324</v>
      </c>
      <c r="E75" s="260" t="s">
        <v>1324</v>
      </c>
      <c r="F75" s="260" t="s">
        <v>1324</v>
      </c>
      <c r="G75" s="915" t="s">
        <v>1324</v>
      </c>
      <c r="H75" s="260" t="s">
        <v>1324</v>
      </c>
      <c r="I75" s="498">
        <v>113427.61212999999</v>
      </c>
      <c r="J75" s="915">
        <v>5.2046814192149848E-4</v>
      </c>
      <c r="K75" s="260">
        <v>40</v>
      </c>
      <c r="L75" s="342">
        <v>123121.77331999999</v>
      </c>
      <c r="M75" s="915">
        <v>5.8325034928642888E-4</v>
      </c>
      <c r="N75" s="342">
        <v>40</v>
      </c>
      <c r="O75" s="342">
        <v>127825.66387999999</v>
      </c>
      <c r="P75" s="915">
        <f t="shared" si="1"/>
        <v>6.0038014991147936E-4</v>
      </c>
      <c r="Q75" s="342">
        <v>40</v>
      </c>
    </row>
    <row r="76" spans="1:17" s="195" customFormat="1" ht="15" customHeight="1">
      <c r="A76" s="162"/>
      <c r="B76" s="162" t="s">
        <v>1335</v>
      </c>
      <c r="C76" s="260" t="s">
        <v>1324</v>
      </c>
      <c r="D76" s="915" t="s">
        <v>1324</v>
      </c>
      <c r="E76" s="260" t="s">
        <v>1324</v>
      </c>
      <c r="F76" s="260" t="s">
        <v>1324</v>
      </c>
      <c r="G76" s="915" t="s">
        <v>1324</v>
      </c>
      <c r="H76" s="260" t="s">
        <v>1324</v>
      </c>
      <c r="I76" s="498" t="s">
        <v>1324</v>
      </c>
      <c r="J76" s="915" t="s">
        <v>1324</v>
      </c>
      <c r="K76" s="260" t="s">
        <v>1324</v>
      </c>
      <c r="L76" s="342">
        <v>153244.35388000001</v>
      </c>
      <c r="M76" s="915">
        <v>7.2594652039635783E-4</v>
      </c>
      <c r="N76" s="342">
        <v>36</v>
      </c>
      <c r="O76" s="342">
        <v>151974.60472999999</v>
      </c>
      <c r="P76" s="915">
        <f t="shared" si="1"/>
        <v>7.1380451468800322E-4</v>
      </c>
      <c r="Q76" s="342">
        <v>38</v>
      </c>
    </row>
    <row r="77" spans="1:17" s="195" customFormat="1" ht="15" customHeight="1">
      <c r="A77" s="162"/>
      <c r="B77" s="162" t="s">
        <v>1334</v>
      </c>
      <c r="C77" s="260" t="s">
        <v>1324</v>
      </c>
      <c r="D77" s="915" t="s">
        <v>1324</v>
      </c>
      <c r="E77" s="260" t="s">
        <v>1324</v>
      </c>
      <c r="F77" s="260" t="s">
        <v>1324</v>
      </c>
      <c r="G77" s="915" t="s">
        <v>1324</v>
      </c>
      <c r="H77" s="260" t="s">
        <v>1324</v>
      </c>
      <c r="I77" s="260" t="s">
        <v>1324</v>
      </c>
      <c r="J77" s="915" t="s">
        <v>1324</v>
      </c>
      <c r="K77" s="260" t="s">
        <v>1324</v>
      </c>
      <c r="L77" s="342">
        <v>59549.698950000005</v>
      </c>
      <c r="M77" s="915">
        <v>2.8209781077647328E-4</v>
      </c>
      <c r="N77" s="342">
        <v>55</v>
      </c>
      <c r="O77" s="342">
        <v>58674.039170000004</v>
      </c>
      <c r="P77" s="915">
        <f t="shared" si="1"/>
        <v>2.7558416176791162E-4</v>
      </c>
      <c r="Q77" s="342">
        <v>56</v>
      </c>
    </row>
    <row r="78" spans="1:17" s="195" customFormat="1" ht="15" customHeight="1">
      <c r="A78" s="162"/>
      <c r="B78" s="162" t="s">
        <v>1333</v>
      </c>
      <c r="C78" s="260" t="s">
        <v>1324</v>
      </c>
      <c r="D78" s="915" t="s">
        <v>1324</v>
      </c>
      <c r="E78" s="260" t="s">
        <v>1324</v>
      </c>
      <c r="F78" s="260" t="s">
        <v>1324</v>
      </c>
      <c r="G78" s="915" t="s">
        <v>1324</v>
      </c>
      <c r="H78" s="260" t="s">
        <v>1324</v>
      </c>
      <c r="I78" s="260" t="s">
        <v>1324</v>
      </c>
      <c r="J78" s="915" t="s">
        <v>1324</v>
      </c>
      <c r="K78" s="260" t="s">
        <v>1324</v>
      </c>
      <c r="L78" s="342">
        <v>22936.914359999999</v>
      </c>
      <c r="M78" s="915">
        <v>1.0865635664012792E-4</v>
      </c>
      <c r="N78" s="342">
        <v>62</v>
      </c>
      <c r="O78" s="342">
        <v>23656.130940000003</v>
      </c>
      <c r="P78" s="915">
        <f t="shared" si="1"/>
        <v>1.1110970214413242E-4</v>
      </c>
      <c r="Q78" s="342">
        <v>63</v>
      </c>
    </row>
    <row r="79" spans="1:17" s="195" customFormat="1" ht="15" customHeight="1">
      <c r="A79" s="162"/>
      <c r="B79" s="162" t="s">
        <v>1332</v>
      </c>
      <c r="C79" s="260" t="s">
        <v>1324</v>
      </c>
      <c r="D79" s="260" t="s">
        <v>1324</v>
      </c>
      <c r="E79" s="260" t="s">
        <v>1324</v>
      </c>
      <c r="F79" s="260" t="s">
        <v>1324</v>
      </c>
      <c r="G79" s="260" t="s">
        <v>1324</v>
      </c>
      <c r="H79" s="260" t="s">
        <v>1324</v>
      </c>
      <c r="I79" s="260" t="s">
        <v>1324</v>
      </c>
      <c r="J79" s="260" t="s">
        <v>1324</v>
      </c>
      <c r="K79" s="260" t="s">
        <v>1324</v>
      </c>
      <c r="L79" s="342">
        <v>25150.658950000001</v>
      </c>
      <c r="M79" s="915">
        <v>1.1914326947879077E-4</v>
      </c>
      <c r="N79" s="342">
        <v>61</v>
      </c>
      <c r="O79" s="342">
        <v>24278.54407</v>
      </c>
      <c r="P79" s="915">
        <f t="shared" si="1"/>
        <v>1.1403309387122003E-4</v>
      </c>
      <c r="Q79" s="342">
        <v>62</v>
      </c>
    </row>
    <row r="80" spans="1:17" s="200" customFormat="1" ht="15" customHeight="1">
      <c r="A80" s="162" t="s">
        <v>1331</v>
      </c>
      <c r="B80" s="331" t="s">
        <v>345</v>
      </c>
      <c r="C80" s="260">
        <v>6123341</v>
      </c>
      <c r="D80" s="915">
        <v>3.1960441952702749E-2</v>
      </c>
      <c r="E80" s="260"/>
      <c r="F80" s="260">
        <v>6574933.4901700001</v>
      </c>
      <c r="G80" s="915">
        <v>3.2149499059230667E-2</v>
      </c>
      <c r="H80" s="260"/>
      <c r="I80" s="260">
        <f>SUM(I39:I78)</f>
        <v>7097301.3040500004</v>
      </c>
      <c r="J80" s="917">
        <f>I80/$I$91</f>
        <v>3.2566313907254882E-2</v>
      </c>
      <c r="K80" s="260"/>
      <c r="L80" s="260">
        <v>7327228.5102000022</v>
      </c>
      <c r="M80" s="917">
        <f>SUM(M39:M79)</f>
        <v>3.4710421013578928E-2</v>
      </c>
      <c r="N80" s="342"/>
      <c r="O80" s="260">
        <f>SUM(O39:O79)</f>
        <v>7236540.1732899975</v>
      </c>
      <c r="P80" s="915">
        <f t="shared" si="1"/>
        <v>3.3989067157585658E-2</v>
      </c>
      <c r="Q80" s="342"/>
    </row>
    <row r="81" spans="1:17" s="200" customFormat="1" ht="15" customHeight="1">
      <c r="A81" s="162"/>
      <c r="B81" s="331"/>
      <c r="C81" s="260"/>
      <c r="D81" s="915"/>
      <c r="E81" s="260"/>
      <c r="F81" s="260"/>
      <c r="G81" s="915"/>
      <c r="H81" s="260"/>
      <c r="I81" s="260"/>
      <c r="J81" s="915"/>
      <c r="K81" s="260"/>
      <c r="L81" s="342"/>
      <c r="M81" s="915"/>
      <c r="N81" s="342"/>
      <c r="O81" s="342"/>
      <c r="P81" s="915"/>
      <c r="Q81" s="342"/>
    </row>
    <row r="82" spans="1:17" s="200" customFormat="1" ht="15" customHeight="1">
      <c r="A82" s="162"/>
      <c r="B82" s="794" t="s">
        <v>395</v>
      </c>
      <c r="C82" s="913"/>
      <c r="D82" s="913"/>
      <c r="E82" s="913"/>
      <c r="F82" s="913"/>
      <c r="G82" s="913"/>
      <c r="H82" s="913"/>
      <c r="I82" s="913"/>
      <c r="J82" s="913"/>
      <c r="K82" s="913"/>
      <c r="L82" s="910"/>
      <c r="M82" s="910"/>
      <c r="N82" s="910"/>
      <c r="O82" s="910"/>
      <c r="P82" s="910"/>
      <c r="Q82" s="910"/>
    </row>
    <row r="83" spans="1:17" s="200" customFormat="1" ht="15" customHeight="1">
      <c r="A83" s="162"/>
      <c r="B83" s="162" t="s">
        <v>1330</v>
      </c>
      <c r="C83" s="260">
        <v>2579</v>
      </c>
      <c r="D83" s="915">
        <v>1.3460948817977045E-5</v>
      </c>
      <c r="E83" s="260">
        <v>51</v>
      </c>
      <c r="F83" s="260">
        <v>37780.500150000007</v>
      </c>
      <c r="G83" s="915">
        <v>1.8473558034398988E-4</v>
      </c>
      <c r="H83" s="260">
        <v>54</v>
      </c>
      <c r="I83" s="260">
        <v>62469.228780000005</v>
      </c>
      <c r="J83" s="915">
        <v>2.8664310937915184E-4</v>
      </c>
      <c r="K83" s="260">
        <v>52</v>
      </c>
      <c r="L83" s="916">
        <v>74282.723719999995</v>
      </c>
      <c r="M83" s="917">
        <v>3.5189084259720847E-4</v>
      </c>
      <c r="N83" s="916">
        <v>48</v>
      </c>
      <c r="O83" s="916">
        <v>79623.043650000007</v>
      </c>
      <c r="P83" s="917">
        <f t="shared" ref="P83:P89" si="2">O83/$O$91</f>
        <v>3.7397885081882096E-4</v>
      </c>
      <c r="Q83" s="916">
        <v>48</v>
      </c>
    </row>
    <row r="84" spans="1:17" s="200" customFormat="1" ht="15" customHeight="1">
      <c r="A84" s="162"/>
      <c r="B84" s="162" t="s">
        <v>1329</v>
      </c>
      <c r="C84" s="260" t="s">
        <v>1324</v>
      </c>
      <c r="D84" s="915" t="s">
        <v>1324</v>
      </c>
      <c r="E84" s="260" t="s">
        <v>1324</v>
      </c>
      <c r="F84" s="260">
        <v>147219.65950000001</v>
      </c>
      <c r="G84" s="915">
        <v>7.1986101633906186E-4</v>
      </c>
      <c r="H84" s="260">
        <v>35</v>
      </c>
      <c r="I84" s="260">
        <v>748742.33027999999</v>
      </c>
      <c r="J84" s="915">
        <v>3.4356407765348284E-3</v>
      </c>
      <c r="K84" s="260">
        <v>19</v>
      </c>
      <c r="L84" s="916">
        <v>769158.66191000002</v>
      </c>
      <c r="M84" s="917">
        <v>3.6436451987230836E-3</v>
      </c>
      <c r="N84" s="916">
        <v>16</v>
      </c>
      <c r="O84" s="916">
        <v>803676.00094000006</v>
      </c>
      <c r="P84" s="917">
        <f t="shared" si="2"/>
        <v>3.774759334538537E-3</v>
      </c>
      <c r="Q84" s="916">
        <v>16</v>
      </c>
    </row>
    <row r="85" spans="1:17" s="200" customFormat="1" ht="15" customHeight="1">
      <c r="A85" s="162"/>
      <c r="B85" s="162" t="s">
        <v>1328</v>
      </c>
      <c r="C85" s="260" t="s">
        <v>1324</v>
      </c>
      <c r="D85" s="915" t="s">
        <v>1324</v>
      </c>
      <c r="E85" s="260" t="s">
        <v>1324</v>
      </c>
      <c r="F85" s="260">
        <v>32079.45117</v>
      </c>
      <c r="G85" s="915">
        <v>1.5685912059072181E-4</v>
      </c>
      <c r="H85" s="260">
        <v>55</v>
      </c>
      <c r="I85" s="260">
        <v>226183.56834999999</v>
      </c>
      <c r="J85" s="915">
        <v>1.0378543578734398E-3</v>
      </c>
      <c r="K85" s="260">
        <v>31</v>
      </c>
      <c r="L85" s="916">
        <v>242483.38878000001</v>
      </c>
      <c r="M85" s="917">
        <v>1.1486881433595969E-3</v>
      </c>
      <c r="N85" s="916">
        <v>28</v>
      </c>
      <c r="O85" s="916">
        <v>323239.80273</v>
      </c>
      <c r="P85" s="917">
        <f t="shared" si="2"/>
        <v>1.5182143814451857E-3</v>
      </c>
      <c r="Q85" s="916">
        <v>22</v>
      </c>
    </row>
    <row r="86" spans="1:17" s="200" customFormat="1" ht="15" customHeight="1">
      <c r="A86" s="162"/>
      <c r="B86" s="162" t="s">
        <v>1327</v>
      </c>
      <c r="C86" s="260" t="s">
        <v>1324</v>
      </c>
      <c r="D86" s="915" t="s">
        <v>1324</v>
      </c>
      <c r="E86" s="260" t="s">
        <v>1324</v>
      </c>
      <c r="F86" s="260">
        <v>308.73887000000002</v>
      </c>
      <c r="G86" s="915">
        <v>1.509642648926066E-6</v>
      </c>
      <c r="H86" s="260">
        <v>59</v>
      </c>
      <c r="I86" s="260">
        <v>877.20454000000007</v>
      </c>
      <c r="J86" s="915">
        <v>4.0250959042992137E-6</v>
      </c>
      <c r="K86" s="260">
        <v>62</v>
      </c>
      <c r="L86" s="916">
        <v>179559.94249000002</v>
      </c>
      <c r="M86" s="917">
        <v>8.5060827464650756E-4</v>
      </c>
      <c r="N86" s="916">
        <v>32</v>
      </c>
      <c r="O86" s="916">
        <v>257276.39168999999</v>
      </c>
      <c r="P86" s="917">
        <f t="shared" si="2"/>
        <v>1.2083930090637655E-3</v>
      </c>
      <c r="Q86" s="916">
        <v>29</v>
      </c>
    </row>
    <row r="87" spans="1:17" s="200" customFormat="1" ht="15" customHeight="1">
      <c r="A87" s="162"/>
      <c r="B87" s="162" t="s">
        <v>1326</v>
      </c>
      <c r="C87" s="260" t="s">
        <v>1324</v>
      </c>
      <c r="D87" s="915" t="s">
        <v>1324</v>
      </c>
      <c r="E87" s="260" t="s">
        <v>1324</v>
      </c>
      <c r="F87" s="260" t="s">
        <v>1324</v>
      </c>
      <c r="G87" s="915" t="s">
        <v>1324</v>
      </c>
      <c r="H87" s="260" t="s">
        <v>1324</v>
      </c>
      <c r="I87" s="260">
        <v>21730.638850000003</v>
      </c>
      <c r="J87" s="260">
        <v>9.9712098426828005E-5</v>
      </c>
      <c r="K87" s="260">
        <v>58</v>
      </c>
      <c r="L87" s="916">
        <v>49582.923009999999</v>
      </c>
      <c r="M87" s="917">
        <v>2.3488337102700702E-4</v>
      </c>
      <c r="N87" s="916">
        <v>58</v>
      </c>
      <c r="O87" s="916">
        <v>67775.132190000004</v>
      </c>
      <c r="P87" s="917">
        <f t="shared" si="2"/>
        <v>3.1833078577007999E-4</v>
      </c>
      <c r="Q87" s="916">
        <v>52</v>
      </c>
    </row>
    <row r="88" spans="1:17" s="200" customFormat="1" ht="15" customHeight="1">
      <c r="A88" s="162"/>
      <c r="B88" s="162" t="s">
        <v>1325</v>
      </c>
      <c r="C88" s="260" t="s">
        <v>1324</v>
      </c>
      <c r="D88" s="915" t="s">
        <v>1324</v>
      </c>
      <c r="E88" s="260" t="s">
        <v>1324</v>
      </c>
      <c r="F88" s="260" t="s">
        <v>1324</v>
      </c>
      <c r="G88" s="915" t="s">
        <v>1324</v>
      </c>
      <c r="H88" s="260" t="s">
        <v>1324</v>
      </c>
      <c r="I88" s="260">
        <v>3305.5114699999999</v>
      </c>
      <c r="J88" s="260">
        <v>1.516750093371732E-5</v>
      </c>
      <c r="K88" s="260">
        <v>61</v>
      </c>
      <c r="L88" s="916">
        <v>13484.3362</v>
      </c>
      <c r="M88" s="917">
        <v>6.3877765779938483E-5</v>
      </c>
      <c r="N88" s="916">
        <v>64</v>
      </c>
      <c r="O88" s="916">
        <v>30592.569469999999</v>
      </c>
      <c r="P88" s="917">
        <f t="shared" si="2"/>
        <v>1.4368923177914144E-4</v>
      </c>
      <c r="Q88" s="916">
        <v>61</v>
      </c>
    </row>
    <row r="89" spans="1:17" s="200" customFormat="1" ht="15" customHeight="1">
      <c r="A89" s="162"/>
      <c r="B89" s="331" t="s">
        <v>345</v>
      </c>
      <c r="C89" s="260">
        <v>2579</v>
      </c>
      <c r="D89" s="915">
        <v>1.3460948817977045E-5</v>
      </c>
      <c r="E89" s="260"/>
      <c r="F89" s="260">
        <v>217388.34969</v>
      </c>
      <c r="G89" s="915">
        <v>1.0629653599226992E-3</v>
      </c>
      <c r="H89" s="260"/>
      <c r="I89" s="916">
        <f>SUM(I83:I88)</f>
        <v>1063308.48227</v>
      </c>
      <c r="J89" s="917">
        <f>I89/$I$91</f>
        <v>4.879042939052264E-3</v>
      </c>
      <c r="K89" s="260"/>
      <c r="L89" s="916">
        <v>1328551.9761100002</v>
      </c>
      <c r="M89" s="917">
        <f>SUM(M83:M88)</f>
        <v>6.2935935961333416E-3</v>
      </c>
      <c r="N89" s="916"/>
      <c r="O89" s="916">
        <f>SUM(O83:O88)</f>
        <v>1562182.9406700002</v>
      </c>
      <c r="P89" s="917">
        <f t="shared" si="2"/>
        <v>7.3373655934155305E-3</v>
      </c>
      <c r="Q89" s="916"/>
    </row>
    <row r="90" spans="1:17" s="200" customFormat="1" ht="15" customHeight="1">
      <c r="A90" s="162"/>
      <c r="B90" s="331"/>
      <c r="C90" s="260"/>
      <c r="D90" s="915"/>
      <c r="E90" s="260"/>
      <c r="F90" s="260"/>
      <c r="G90" s="915"/>
      <c r="H90" s="260"/>
      <c r="I90" s="260"/>
      <c r="J90" s="915"/>
      <c r="K90" s="260"/>
      <c r="L90" s="342"/>
      <c r="M90" s="915"/>
      <c r="N90" s="342"/>
      <c r="O90" s="342"/>
      <c r="P90" s="915"/>
      <c r="Q90" s="342"/>
    </row>
    <row r="91" spans="1:17" s="195" customFormat="1" ht="15" customHeight="1">
      <c r="A91" s="162"/>
      <c r="B91" s="794" t="s">
        <v>7</v>
      </c>
      <c r="C91" s="912">
        <v>191591249.24059999</v>
      </c>
      <c r="D91" s="914">
        <v>1</v>
      </c>
      <c r="E91" s="913"/>
      <c r="F91" s="912">
        <v>204511226.69304001</v>
      </c>
      <c r="G91" s="914">
        <v>1</v>
      </c>
      <c r="H91" s="913"/>
      <c r="I91" s="912">
        <v>217933823.40605998</v>
      </c>
      <c r="J91" s="914">
        <v>1</v>
      </c>
      <c r="K91" s="913"/>
      <c r="L91" s="912">
        <f>L89+L80+L36+L30+L26+L21</f>
        <v>211095927.28171003</v>
      </c>
      <c r="M91" s="911">
        <f>M89+M80+M36+M30+M26+M21</f>
        <v>0.99999999999999967</v>
      </c>
      <c r="N91" s="910"/>
      <c r="O91" s="912">
        <f>O21+O26+O30+O36+O80+O89</f>
        <v>212907878.28153002</v>
      </c>
      <c r="P91" s="911">
        <f>P89+P80+P36+P30+P26+P21</f>
        <v>0.99999999999999989</v>
      </c>
      <c r="Q91" s="910"/>
    </row>
    <row r="92" spans="1:17" s="322" customFormat="1" ht="15" customHeight="1" thickBot="1">
      <c r="A92" s="162"/>
      <c r="B92" s="167"/>
      <c r="C92" s="167"/>
      <c r="D92" s="167"/>
      <c r="E92" s="167"/>
      <c r="F92" s="346"/>
      <c r="G92" s="897"/>
      <c r="H92" s="346"/>
      <c r="I92" s="346"/>
      <c r="J92" s="897"/>
      <c r="K92" s="346"/>
      <c r="L92" s="346"/>
      <c r="M92" s="346"/>
      <c r="N92" s="346"/>
      <c r="O92" s="346"/>
      <c r="P92" s="897"/>
      <c r="Q92" s="346"/>
    </row>
    <row r="93" spans="1:17" s="322" customFormat="1" ht="13.5" thickTop="1">
      <c r="A93" s="162"/>
      <c r="B93" s="293" t="s">
        <v>1323</v>
      </c>
      <c r="C93" s="293"/>
      <c r="D93" s="293"/>
      <c r="E93" s="293"/>
      <c r="F93" s="342"/>
      <c r="G93" s="459"/>
      <c r="H93" s="162"/>
      <c r="I93" s="342"/>
      <c r="J93" s="459"/>
      <c r="K93" s="162"/>
      <c r="L93" s="162"/>
      <c r="M93" s="162"/>
      <c r="N93" s="162"/>
      <c r="O93" s="342"/>
      <c r="P93" s="459"/>
      <c r="Q93" s="342"/>
    </row>
    <row r="94" spans="1:17" s="322" customFormat="1">
      <c r="A94" s="162"/>
      <c r="B94" s="293" t="s">
        <v>1322</v>
      </c>
      <c r="C94" s="293"/>
      <c r="D94" s="293"/>
      <c r="E94" s="293"/>
      <c r="F94" s="342"/>
      <c r="G94" s="459"/>
      <c r="H94" s="342"/>
      <c r="I94" s="342"/>
      <c r="J94" s="459"/>
      <c r="K94" s="342"/>
      <c r="L94" s="342"/>
      <c r="M94" s="342"/>
      <c r="N94" s="342"/>
      <c r="O94" s="342"/>
      <c r="P94" s="459"/>
      <c r="Q94" s="342"/>
    </row>
    <row r="95" spans="1:17" s="322" customFormat="1">
      <c r="A95" s="162"/>
      <c r="B95" s="293" t="s">
        <v>1321</v>
      </c>
      <c r="C95" s="293"/>
      <c r="D95" s="293"/>
      <c r="E95" s="293"/>
      <c r="F95" s="342"/>
      <c r="G95" s="459"/>
      <c r="H95" s="342"/>
      <c r="I95" s="342"/>
      <c r="J95" s="459"/>
      <c r="K95" s="342"/>
      <c r="L95" s="342"/>
      <c r="M95" s="342"/>
      <c r="N95" s="342"/>
      <c r="O95" s="342"/>
      <c r="P95" s="909"/>
      <c r="Q95" s="342"/>
    </row>
    <row r="96" spans="1:17" s="322" customFormat="1">
      <c r="A96" s="162"/>
      <c r="B96" s="293" t="s">
        <v>1320</v>
      </c>
      <c r="C96" s="293"/>
      <c r="D96" s="293"/>
      <c r="E96" s="293"/>
      <c r="F96" s="342"/>
      <c r="G96" s="459"/>
      <c r="H96" s="342"/>
      <c r="I96" s="342"/>
      <c r="J96" s="459"/>
      <c r="K96" s="342"/>
      <c r="L96" s="342"/>
      <c r="M96" s="342"/>
      <c r="N96" s="342"/>
      <c r="O96" s="342"/>
      <c r="P96" s="459"/>
      <c r="Q96" s="342"/>
    </row>
    <row r="97" spans="1:17" s="322" customFormat="1">
      <c r="A97" s="162"/>
      <c r="B97" s="293" t="s">
        <v>1319</v>
      </c>
      <c r="C97" s="293"/>
      <c r="D97" s="293"/>
      <c r="E97" s="293"/>
      <c r="F97" s="342"/>
      <c r="G97" s="459"/>
      <c r="H97" s="342"/>
      <c r="I97" s="342"/>
      <c r="J97" s="459"/>
      <c r="K97" s="342"/>
      <c r="L97" s="342"/>
      <c r="M97" s="342"/>
      <c r="N97" s="342"/>
      <c r="O97" s="342"/>
      <c r="P97" s="459"/>
      <c r="Q97" s="342"/>
    </row>
    <row r="98" spans="1:17" s="322" customFormat="1">
      <c r="A98" s="162"/>
      <c r="B98" s="293" t="s">
        <v>1318</v>
      </c>
      <c r="C98" s="293"/>
      <c r="D98" s="293"/>
      <c r="E98" s="293"/>
      <c r="F98" s="342"/>
      <c r="G98" s="459"/>
      <c r="H98" s="342"/>
      <c r="I98" s="342"/>
      <c r="J98" s="459"/>
      <c r="K98" s="342"/>
      <c r="L98" s="342"/>
      <c r="M98" s="342"/>
      <c r="N98" s="342"/>
      <c r="O98" s="342"/>
      <c r="P98" s="459"/>
      <c r="Q98" s="342"/>
    </row>
    <row r="99" spans="1:17" s="322" customFormat="1">
      <c r="A99" s="162"/>
      <c r="B99" s="293" t="s">
        <v>1317</v>
      </c>
      <c r="C99" s="293"/>
      <c r="D99" s="293"/>
      <c r="E99" s="293"/>
      <c r="F99" s="342"/>
      <c r="G99" s="459"/>
      <c r="H99" s="342"/>
      <c r="I99" s="342"/>
      <c r="J99" s="459"/>
      <c r="K99" s="342"/>
      <c r="L99" s="342"/>
      <c r="M99" s="342"/>
      <c r="N99" s="342"/>
      <c r="O99" s="342"/>
      <c r="P99" s="459"/>
      <c r="Q99" s="342"/>
    </row>
    <row r="100" spans="1:17" s="322" customFormat="1">
      <c r="A100" s="162"/>
      <c r="B100" s="293" t="s">
        <v>1316</v>
      </c>
      <c r="C100" s="293"/>
      <c r="D100" s="293"/>
      <c r="E100" s="293"/>
      <c r="F100" s="342"/>
      <c r="G100" s="459"/>
      <c r="H100" s="342"/>
      <c r="I100" s="342"/>
      <c r="J100" s="459"/>
      <c r="K100" s="342"/>
      <c r="L100" s="342"/>
      <c r="M100" s="342"/>
      <c r="N100" s="342"/>
      <c r="O100" s="342"/>
      <c r="P100" s="459"/>
      <c r="Q100" s="342"/>
    </row>
    <row r="101" spans="1:17" s="322" customFormat="1">
      <c r="A101" s="162" t="s">
        <v>911</v>
      </c>
      <c r="B101" s="293" t="s">
        <v>1315</v>
      </c>
      <c r="C101" s="293"/>
      <c r="D101" s="293"/>
      <c r="E101" s="293"/>
      <c r="F101" s="342"/>
      <c r="G101" s="459"/>
      <c r="H101" s="342"/>
      <c r="I101" s="342"/>
      <c r="J101" s="459"/>
      <c r="K101" s="342"/>
      <c r="L101" s="342"/>
      <c r="M101" s="342"/>
      <c r="N101" s="342"/>
      <c r="O101" s="342"/>
      <c r="P101" s="459"/>
      <c r="Q101" s="342"/>
    </row>
    <row r="102" spans="1:17">
      <c r="B102" s="293" t="s">
        <v>1314</v>
      </c>
      <c r="C102" s="293"/>
      <c r="D102" s="293"/>
      <c r="E102" s="293"/>
    </row>
    <row r="103" spans="1:17">
      <c r="B103" s="293" t="s">
        <v>1313</v>
      </c>
      <c r="C103" s="293"/>
      <c r="D103" s="293"/>
      <c r="E103" s="293"/>
    </row>
    <row r="104" spans="1:17">
      <c r="B104" s="293" t="s">
        <v>1312</v>
      </c>
      <c r="C104" s="293"/>
      <c r="D104" s="293"/>
      <c r="E104" s="293"/>
    </row>
    <row r="105" spans="1:17">
      <c r="B105" s="293" t="s">
        <v>1311</v>
      </c>
      <c r="C105" s="293"/>
      <c r="D105" s="293"/>
      <c r="E105" s="293"/>
    </row>
    <row r="106" spans="1:17">
      <c r="B106" s="293" t="s">
        <v>1310</v>
      </c>
    </row>
    <row r="107" spans="1:17">
      <c r="B107" s="164"/>
    </row>
  </sheetData>
  <mergeCells count="8">
    <mergeCell ref="F5:H5"/>
    <mergeCell ref="O5:Q5"/>
    <mergeCell ref="I5:K5"/>
    <mergeCell ref="B1:Q1"/>
    <mergeCell ref="B2:Q2"/>
    <mergeCell ref="B3:Q3"/>
    <mergeCell ref="C5:E5"/>
    <mergeCell ref="L5:N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05"/>
  <sheetViews>
    <sheetView topLeftCell="B1" zoomScale="85" zoomScaleNormal="85" workbookViewId="0">
      <selection activeCell="B1" sqref="B1:Q3"/>
    </sheetView>
  </sheetViews>
  <sheetFormatPr baseColWidth="10" defaultColWidth="9.140625" defaultRowHeight="12.75"/>
  <cols>
    <col min="1" max="1" width="18.28515625" style="237" hidden="1" customWidth="1"/>
    <col min="2" max="2" width="45.7109375" style="238" customWidth="1"/>
    <col min="3" max="3" width="11.140625" style="238" bestFit="1" customWidth="1"/>
    <col min="4" max="4" width="15.42578125" style="238" customWidth="1"/>
    <col min="5" max="5" width="16.5703125" style="238" customWidth="1"/>
    <col min="6" max="6" width="11.140625" style="237" bestFit="1" customWidth="1"/>
    <col min="7" max="7" width="15.42578125" style="237" customWidth="1"/>
    <col min="8" max="8" width="16.5703125" style="237" customWidth="1"/>
    <col min="9" max="9" width="11.140625" style="237" bestFit="1" customWidth="1"/>
    <col min="10" max="10" width="15.42578125" style="237" customWidth="1"/>
    <col min="11" max="14" width="16.5703125" style="237" customWidth="1"/>
    <col min="15" max="15" width="11.140625" style="237" bestFit="1" customWidth="1"/>
    <col min="16" max="16" width="15.42578125" style="237" customWidth="1"/>
    <col min="17" max="17" width="16.5703125" style="237" customWidth="1"/>
    <col min="18" max="16384" width="9.140625" style="237"/>
  </cols>
  <sheetData>
    <row r="1" spans="1:17" s="286" customFormat="1" ht="30" customHeight="1">
      <c r="A1" s="162"/>
      <c r="B1" s="1073" t="s">
        <v>0</v>
      </c>
      <c r="C1" s="1073"/>
      <c r="D1" s="1073"/>
      <c r="E1" s="1073"/>
      <c r="F1" s="1073"/>
      <c r="G1" s="1073"/>
      <c r="H1" s="1073"/>
      <c r="I1" s="1073"/>
      <c r="J1" s="1073"/>
      <c r="K1" s="1073"/>
      <c r="L1" s="1073"/>
      <c r="M1" s="1073"/>
      <c r="N1" s="1073"/>
      <c r="O1" s="1073"/>
      <c r="P1" s="1073"/>
      <c r="Q1" s="1073"/>
    </row>
    <row r="2" spans="1:17" s="286" customFormat="1" ht="15" customHeight="1">
      <c r="A2" s="162"/>
      <c r="B2" s="1074" t="s">
        <v>1366</v>
      </c>
      <c r="C2" s="1074"/>
      <c r="D2" s="1074"/>
      <c r="E2" s="1074"/>
      <c r="F2" s="1074"/>
      <c r="G2" s="1074"/>
      <c r="H2" s="1074"/>
      <c r="I2" s="1074"/>
      <c r="J2" s="1074"/>
      <c r="K2" s="1074"/>
      <c r="L2" s="1074"/>
      <c r="M2" s="1074"/>
      <c r="N2" s="1074"/>
      <c r="O2" s="1074"/>
      <c r="P2" s="1074"/>
      <c r="Q2" s="1074"/>
    </row>
    <row r="3" spans="1:17" s="927" customFormat="1" ht="30" customHeight="1">
      <c r="A3" s="162"/>
      <c r="B3" s="1075" t="s">
        <v>2</v>
      </c>
      <c r="C3" s="1075"/>
      <c r="D3" s="1075"/>
      <c r="E3" s="1075"/>
      <c r="F3" s="1075"/>
      <c r="G3" s="1075"/>
      <c r="H3" s="1075"/>
      <c r="I3" s="1075"/>
      <c r="J3" s="1075"/>
      <c r="K3" s="1075"/>
      <c r="L3" s="1075"/>
      <c r="M3" s="1075"/>
      <c r="N3" s="1075"/>
      <c r="O3" s="1075"/>
      <c r="P3" s="1075"/>
      <c r="Q3" s="1075"/>
    </row>
    <row r="4" spans="1:17" s="322" customFormat="1" ht="15" customHeight="1">
      <c r="A4" s="162"/>
      <c r="B4" s="162"/>
      <c r="C4" s="162"/>
      <c r="D4" s="162"/>
      <c r="E4" s="162"/>
      <c r="F4" s="162"/>
      <c r="G4" s="162"/>
      <c r="H4" s="162"/>
      <c r="I4" s="162"/>
      <c r="J4" s="162"/>
      <c r="K4" s="162"/>
      <c r="L4" s="162"/>
      <c r="M4" s="162"/>
      <c r="N4" s="162"/>
      <c r="O4" s="162"/>
      <c r="P4" s="162"/>
      <c r="Q4" s="162"/>
    </row>
    <row r="5" spans="1:17" s="322" customFormat="1" ht="15" customHeight="1">
      <c r="A5" s="162"/>
      <c r="B5" s="337"/>
      <c r="C5" s="1156" t="str">
        <f>"DIC-20"</f>
        <v>DIC-20</v>
      </c>
      <c r="D5" s="1156"/>
      <c r="E5" s="1156"/>
      <c r="F5" s="1156" t="str">
        <f>"DIC-21"</f>
        <v>DIC-21</v>
      </c>
      <c r="G5" s="1156"/>
      <c r="H5" s="1156"/>
      <c r="I5" s="1156" t="str">
        <f>"DIC-22"</f>
        <v>DIC-22</v>
      </c>
      <c r="J5" s="1156"/>
      <c r="K5" s="1156"/>
      <c r="L5" s="1156" t="str">
        <f>UPPER("dic-23")</f>
        <v>DIC-23</v>
      </c>
      <c r="M5" s="1156"/>
      <c r="N5" s="1156"/>
      <c r="O5" s="1156" t="str">
        <f>UPPER("JUL-24")</f>
        <v>JUL-24</v>
      </c>
      <c r="P5" s="1156"/>
      <c r="Q5" s="1156"/>
    </row>
    <row r="6" spans="1:17" s="322" customFormat="1" ht="15" customHeight="1" thickBot="1">
      <c r="A6" s="162"/>
      <c r="B6" s="926"/>
      <c r="C6" s="924" t="s">
        <v>1365</v>
      </c>
      <c r="D6" s="925" t="s">
        <v>1348</v>
      </c>
      <c r="E6" s="924" t="s">
        <v>1347</v>
      </c>
      <c r="F6" s="924" t="s">
        <v>1365</v>
      </c>
      <c r="G6" s="925" t="s">
        <v>1348</v>
      </c>
      <c r="H6" s="924" t="s">
        <v>1347</v>
      </c>
      <c r="I6" s="924" t="s">
        <v>1365</v>
      </c>
      <c r="J6" s="925" t="s">
        <v>1348</v>
      </c>
      <c r="K6" s="924" t="s">
        <v>1347</v>
      </c>
      <c r="L6" s="924" t="s">
        <v>1365</v>
      </c>
      <c r="M6" s="925" t="s">
        <v>1348</v>
      </c>
      <c r="N6" s="924" t="s">
        <v>1347</v>
      </c>
      <c r="O6" s="924" t="s">
        <v>1365</v>
      </c>
      <c r="P6" s="925" t="s">
        <v>1348</v>
      </c>
      <c r="Q6" s="924" t="s">
        <v>1347</v>
      </c>
    </row>
    <row r="7" spans="1:17" s="200" customFormat="1" ht="15" customHeight="1" thickTop="1">
      <c r="A7" s="162"/>
      <c r="B7" s="794" t="s">
        <v>333</v>
      </c>
      <c r="C7" s="794"/>
      <c r="D7" s="794"/>
      <c r="E7" s="794"/>
      <c r="F7" s="910"/>
      <c r="G7" s="910"/>
      <c r="H7" s="910"/>
      <c r="I7" s="910"/>
      <c r="J7" s="910"/>
      <c r="K7" s="910"/>
      <c r="L7" s="910"/>
      <c r="M7" s="910"/>
      <c r="N7" s="910"/>
      <c r="O7" s="910"/>
      <c r="P7" s="910"/>
      <c r="Q7" s="910"/>
    </row>
    <row r="8" spans="1:17" s="200" customFormat="1" ht="15" customHeight="1">
      <c r="A8" s="162" t="s">
        <v>1331</v>
      </c>
      <c r="B8" s="162" t="s">
        <v>342</v>
      </c>
      <c r="C8" s="342">
        <v>19513299.219260003</v>
      </c>
      <c r="D8" s="917">
        <v>0.10189901271198498</v>
      </c>
      <c r="E8" s="342">
        <v>3</v>
      </c>
      <c r="F8" s="342">
        <v>19598291.262990002</v>
      </c>
      <c r="G8" s="917">
        <v>9.8296351384206088E-2</v>
      </c>
      <c r="H8" s="342">
        <v>3</v>
      </c>
      <c r="I8" s="342">
        <v>20339044.25646</v>
      </c>
      <c r="J8" s="917">
        <v>9.4708962685514458E-2</v>
      </c>
      <c r="K8" s="342">
        <v>4</v>
      </c>
      <c r="L8" s="342">
        <v>22390592.432410005</v>
      </c>
      <c r="M8" s="917">
        <v>0.10476307663684875</v>
      </c>
      <c r="N8" s="916">
        <v>3</v>
      </c>
      <c r="O8" s="342">
        <v>22664335.625140026</v>
      </c>
      <c r="P8" s="917">
        <v>0.10401391102027524</v>
      </c>
      <c r="Q8" s="916">
        <v>3</v>
      </c>
    </row>
    <row r="9" spans="1:17" s="200" customFormat="1" ht="15" customHeight="1">
      <c r="A9" s="162" t="s">
        <v>1331</v>
      </c>
      <c r="B9" s="162" t="s">
        <v>403</v>
      </c>
      <c r="C9" s="342">
        <v>20111436.971809998</v>
      </c>
      <c r="D9" s="917">
        <v>0.10502250667707624</v>
      </c>
      <c r="E9" s="342">
        <v>2</v>
      </c>
      <c r="F9" s="342">
        <v>22125826.554990001</v>
      </c>
      <c r="G9" s="917">
        <v>0.1109733492849154</v>
      </c>
      <c r="H9" s="342">
        <v>2</v>
      </c>
      <c r="I9" s="342">
        <v>24697830.654620003</v>
      </c>
      <c r="J9" s="917">
        <v>0.11500569507530445</v>
      </c>
      <c r="K9" s="342">
        <v>2</v>
      </c>
      <c r="L9" s="342">
        <v>30726086.533279978</v>
      </c>
      <c r="M9" s="917">
        <v>0.14376392084994891</v>
      </c>
      <c r="N9" s="916">
        <v>1</v>
      </c>
      <c r="O9" s="342">
        <v>32205511.061479956</v>
      </c>
      <c r="P9" s="917">
        <v>0.14780142764015258</v>
      </c>
      <c r="Q9" s="916">
        <v>1</v>
      </c>
    </row>
    <row r="10" spans="1:17" s="200" customFormat="1" ht="15" customHeight="1">
      <c r="A10" s="162" t="s">
        <v>1331</v>
      </c>
      <c r="B10" s="162" t="s">
        <v>340</v>
      </c>
      <c r="C10" s="342">
        <v>25681501.997009996</v>
      </c>
      <c r="D10" s="917">
        <v>0.13410954748148263</v>
      </c>
      <c r="E10" s="342">
        <v>1</v>
      </c>
      <c r="F10" s="342">
        <v>25320421.576700002</v>
      </c>
      <c r="G10" s="917">
        <v>0.12699602343392352</v>
      </c>
      <c r="H10" s="342">
        <v>1</v>
      </c>
      <c r="I10" s="342">
        <v>25988637.388270002</v>
      </c>
      <c r="J10" s="917">
        <v>0.12101634952051712</v>
      </c>
      <c r="K10" s="342">
        <v>1</v>
      </c>
      <c r="L10" s="342">
        <v>27632598.431060053</v>
      </c>
      <c r="M10" s="917">
        <v>0.12928983615985642</v>
      </c>
      <c r="N10" s="916">
        <v>2</v>
      </c>
      <c r="O10" s="342">
        <v>27369383.838599991</v>
      </c>
      <c r="P10" s="917">
        <v>0.12560688750611945</v>
      </c>
      <c r="Q10" s="916">
        <v>2</v>
      </c>
    </row>
    <row r="11" spans="1:17" s="200" customFormat="1" ht="15" customHeight="1">
      <c r="A11" s="162" t="s">
        <v>1331</v>
      </c>
      <c r="B11" s="162" t="s">
        <v>339</v>
      </c>
      <c r="C11" s="342">
        <v>16345417.584729999</v>
      </c>
      <c r="D11" s="917">
        <v>8.5356246350999296E-2</v>
      </c>
      <c r="E11" s="342">
        <v>5</v>
      </c>
      <c r="F11" s="342">
        <v>16089936.252730004</v>
      </c>
      <c r="G11" s="917">
        <v>8.0699996057030307E-2</v>
      </c>
      <c r="H11" s="342">
        <v>5</v>
      </c>
      <c r="I11" s="342">
        <v>17355460.971329998</v>
      </c>
      <c r="J11" s="917">
        <v>8.0815877324300761E-2</v>
      </c>
      <c r="K11" s="342">
        <v>5</v>
      </c>
      <c r="L11" s="342">
        <v>19030451.932790019</v>
      </c>
      <c r="M11" s="917">
        <v>8.9041355215903811E-2</v>
      </c>
      <c r="N11" s="916">
        <v>4</v>
      </c>
      <c r="O11" s="342">
        <v>18898010.23345999</v>
      </c>
      <c r="P11" s="917">
        <v>8.6729034876406791E-2</v>
      </c>
      <c r="Q11" s="916">
        <v>4</v>
      </c>
    </row>
    <row r="12" spans="1:17" s="200" customFormat="1" ht="15" customHeight="1">
      <c r="A12" s="162" t="s">
        <v>1331</v>
      </c>
      <c r="B12" s="162" t="s">
        <v>334</v>
      </c>
      <c r="C12" s="342">
        <v>15973089.098619999</v>
      </c>
      <c r="D12" s="917">
        <v>8.3411933525984888E-2</v>
      </c>
      <c r="E12" s="342">
        <v>6</v>
      </c>
      <c r="F12" s="342">
        <v>15817386.780310001</v>
      </c>
      <c r="G12" s="917">
        <v>7.9333008580873707E-2</v>
      </c>
      <c r="H12" s="342">
        <v>6</v>
      </c>
      <c r="I12" s="342">
        <v>16057812.36081</v>
      </c>
      <c r="J12" s="917">
        <v>7.4773363611120094E-2</v>
      </c>
      <c r="K12" s="342">
        <v>6</v>
      </c>
      <c r="L12" s="342">
        <v>16858927.502620008</v>
      </c>
      <c r="M12" s="917">
        <v>7.888103538589368E-2</v>
      </c>
      <c r="N12" s="916">
        <v>5</v>
      </c>
      <c r="O12" s="342">
        <v>17598042.723700009</v>
      </c>
      <c r="P12" s="917">
        <v>8.0763066708364015E-2</v>
      </c>
      <c r="Q12" s="916">
        <v>5</v>
      </c>
    </row>
    <row r="13" spans="1:17" s="200" customFormat="1" ht="15" customHeight="1">
      <c r="A13" s="162" t="s">
        <v>1331</v>
      </c>
      <c r="B13" s="162" t="s">
        <v>337</v>
      </c>
      <c r="C13" s="342">
        <v>10108545.860170001</v>
      </c>
      <c r="D13" s="917">
        <v>5.2787120074042064E-2</v>
      </c>
      <c r="E13" s="342">
        <v>9</v>
      </c>
      <c r="F13" s="342">
        <v>10601623.353329999</v>
      </c>
      <c r="G13" s="917">
        <v>5.3173048629492785E-2</v>
      </c>
      <c r="H13" s="342">
        <v>9</v>
      </c>
      <c r="I13" s="342">
        <v>11397054.536939999</v>
      </c>
      <c r="J13" s="917">
        <v>5.3070498262030585E-2</v>
      </c>
      <c r="K13" s="342">
        <v>9</v>
      </c>
      <c r="L13" s="342">
        <v>13368267.585089991</v>
      </c>
      <c r="M13" s="917">
        <v>6.2548628212779331E-2</v>
      </c>
      <c r="N13" s="916">
        <v>8</v>
      </c>
      <c r="O13" s="342">
        <v>13842274.017669991</v>
      </c>
      <c r="P13" s="917">
        <v>6.3526638583446177E-2</v>
      </c>
      <c r="Q13" s="916">
        <v>8</v>
      </c>
    </row>
    <row r="14" spans="1:17" s="200" customFormat="1" ht="15" customHeight="1">
      <c r="A14" s="162" t="s">
        <v>1331</v>
      </c>
      <c r="B14" s="162" t="s">
        <v>335</v>
      </c>
      <c r="C14" s="342">
        <v>8442511.4861699995</v>
      </c>
      <c r="D14" s="917">
        <v>4.408703703612972E-2</v>
      </c>
      <c r="E14" s="342">
        <v>10</v>
      </c>
      <c r="F14" s="342">
        <v>8784116.941300001</v>
      </c>
      <c r="G14" s="917">
        <v>4.4057241209214039E-2</v>
      </c>
      <c r="H14" s="342">
        <v>10</v>
      </c>
      <c r="I14" s="342">
        <v>9534881.6552400012</v>
      </c>
      <c r="J14" s="917">
        <v>4.4399271642771625E-2</v>
      </c>
      <c r="K14" s="342">
        <v>10</v>
      </c>
      <c r="L14" s="342">
        <v>10440000.570479995</v>
      </c>
      <c r="M14" s="917">
        <v>4.884759450450224E-2</v>
      </c>
      <c r="N14" s="916">
        <v>9</v>
      </c>
      <c r="O14" s="342">
        <v>10926203.686280001</v>
      </c>
      <c r="P14" s="917">
        <v>5.014385582754579E-2</v>
      </c>
      <c r="Q14" s="916">
        <v>9</v>
      </c>
    </row>
    <row r="15" spans="1:17" s="200" customFormat="1" ht="15" customHeight="1">
      <c r="A15" s="162" t="s">
        <v>1331</v>
      </c>
      <c r="B15" s="162" t="s">
        <v>344</v>
      </c>
      <c r="C15" s="342">
        <v>12218608.015070001</v>
      </c>
      <c r="D15" s="917">
        <v>6.3805924970183739E-2</v>
      </c>
      <c r="E15" s="342">
        <v>8</v>
      </c>
      <c r="F15" s="342">
        <v>13157632.404539999</v>
      </c>
      <c r="G15" s="917">
        <v>6.5992858298992416E-2</v>
      </c>
      <c r="H15" s="342">
        <v>8</v>
      </c>
      <c r="I15" s="342">
        <v>14325664.206240002</v>
      </c>
      <c r="J15" s="917">
        <v>6.6707598432166421E-2</v>
      </c>
      <c r="K15" s="342">
        <v>8</v>
      </c>
      <c r="L15" s="342">
        <v>16155607.809210008</v>
      </c>
      <c r="M15" s="917">
        <v>7.5590281237099322E-2</v>
      </c>
      <c r="N15" s="916">
        <v>7</v>
      </c>
      <c r="O15" s="342">
        <v>17041452.458160009</v>
      </c>
      <c r="P15" s="917">
        <v>7.8208695324522876E-2</v>
      </c>
      <c r="Q15" s="916">
        <v>7</v>
      </c>
    </row>
    <row r="16" spans="1:17" s="200" customFormat="1" ht="15" customHeight="1">
      <c r="A16" s="162" t="s">
        <v>1331</v>
      </c>
      <c r="B16" s="162" t="s">
        <v>341</v>
      </c>
      <c r="C16" s="342">
        <v>82041.368229999993</v>
      </c>
      <c r="D16" s="917">
        <v>4.2842047886951148E-4</v>
      </c>
      <c r="E16" s="342">
        <v>50</v>
      </c>
      <c r="F16" s="342">
        <v>107566.4837</v>
      </c>
      <c r="G16" s="917">
        <v>5.3950585472243629E-4</v>
      </c>
      <c r="H16" s="342">
        <v>47</v>
      </c>
      <c r="I16" s="342">
        <v>112714.87134</v>
      </c>
      <c r="J16" s="917">
        <v>5.2485792396326787E-4</v>
      </c>
      <c r="K16" s="342">
        <v>46</v>
      </c>
      <c r="L16" s="342">
        <v>117051.10033000003</v>
      </c>
      <c r="M16" s="917">
        <v>5.4766900122523376E-4</v>
      </c>
      <c r="N16" s="916">
        <v>46</v>
      </c>
      <c r="O16" s="342">
        <v>115916.36208000001</v>
      </c>
      <c r="P16" s="917">
        <v>5.3197739261367106E-4</v>
      </c>
      <c r="Q16" s="916">
        <v>45</v>
      </c>
    </row>
    <row r="17" spans="1:17" s="200" customFormat="1" ht="15" customHeight="1">
      <c r="A17" s="162" t="s">
        <v>1364</v>
      </c>
      <c r="B17" s="162" t="s">
        <v>338</v>
      </c>
      <c r="C17" s="342">
        <v>12905007.11906</v>
      </c>
      <c r="D17" s="917">
        <v>6.7390320434348658E-2</v>
      </c>
      <c r="E17" s="342">
        <v>7</v>
      </c>
      <c r="F17" s="342">
        <v>13876697.968430001</v>
      </c>
      <c r="G17" s="917">
        <v>6.9599372784767563E-2</v>
      </c>
      <c r="H17" s="342">
        <v>7</v>
      </c>
      <c r="I17" s="342">
        <v>15170827.55572</v>
      </c>
      <c r="J17" s="917">
        <v>7.0643110008805132E-2</v>
      </c>
      <c r="K17" s="342">
        <v>7</v>
      </c>
      <c r="L17" s="342">
        <v>16824713.584440004</v>
      </c>
      <c r="M17" s="917">
        <v>7.8720952291033264E-2</v>
      </c>
      <c r="N17" s="916">
        <v>6</v>
      </c>
      <c r="O17" s="342">
        <v>17177163.628569998</v>
      </c>
      <c r="P17" s="917">
        <v>7.8831517446333682E-2</v>
      </c>
      <c r="Q17" s="916">
        <v>6</v>
      </c>
    </row>
    <row r="18" spans="1:17" s="200" customFormat="1" ht="15" customHeight="1">
      <c r="A18" s="162"/>
      <c r="B18" s="162" t="s">
        <v>336</v>
      </c>
      <c r="C18" s="342">
        <v>3215531.8658499997</v>
      </c>
      <c r="D18" s="917">
        <v>1.6791601263517485E-2</v>
      </c>
      <c r="E18" s="342">
        <v>13</v>
      </c>
      <c r="F18" s="342">
        <v>3444045.79764</v>
      </c>
      <c r="G18" s="917">
        <v>1.7273808791046157E-2</v>
      </c>
      <c r="H18" s="342">
        <v>13</v>
      </c>
      <c r="I18" s="342">
        <v>3947649.89004</v>
      </c>
      <c r="J18" s="917">
        <v>1.8382271134127857E-2</v>
      </c>
      <c r="K18" s="342">
        <v>13</v>
      </c>
      <c r="L18" s="342">
        <v>4188536.7264000005</v>
      </c>
      <c r="M18" s="917">
        <v>1.9597694674167596E-2</v>
      </c>
      <c r="N18" s="916">
        <v>11</v>
      </c>
      <c r="O18" s="342">
        <v>4176358.6016699979</v>
      </c>
      <c r="P18" s="917">
        <v>1.9166650157660663E-2</v>
      </c>
      <c r="Q18" s="916">
        <v>11</v>
      </c>
    </row>
    <row r="19" spans="1:17" s="200" customFormat="1" ht="15" customHeight="1">
      <c r="A19" s="162" t="s">
        <v>1331</v>
      </c>
      <c r="B19" s="162" t="s">
        <v>452</v>
      </c>
      <c r="C19" s="342">
        <v>16775325.838169999</v>
      </c>
      <c r="D19" s="917">
        <v>8.7601238382176802E-2</v>
      </c>
      <c r="E19" s="342">
        <v>4</v>
      </c>
      <c r="F19" s="342">
        <v>18567618.147810005</v>
      </c>
      <c r="G19" s="917">
        <v>9.3126951392518711E-2</v>
      </c>
      <c r="H19" s="342">
        <v>4</v>
      </c>
      <c r="I19" s="342">
        <v>20984435.415589999</v>
      </c>
      <c r="J19" s="917">
        <v>9.7714233062867126E-2</v>
      </c>
      <c r="K19" s="342">
        <v>3</v>
      </c>
      <c r="L19" s="936" t="s">
        <v>1345</v>
      </c>
      <c r="M19" s="936" t="s">
        <v>1345</v>
      </c>
      <c r="N19" s="917"/>
      <c r="O19" s="936" t="s">
        <v>1345</v>
      </c>
      <c r="P19" s="936" t="s">
        <v>1345</v>
      </c>
      <c r="Q19" s="917"/>
    </row>
    <row r="20" spans="1:17" s="200" customFormat="1" ht="15" customHeight="1">
      <c r="A20" s="162" t="s">
        <v>1331</v>
      </c>
      <c r="B20" s="162" t="s">
        <v>343</v>
      </c>
      <c r="C20" s="342">
        <v>7763556.7714499999</v>
      </c>
      <c r="D20" s="917">
        <v>4.0541519577659314E-2</v>
      </c>
      <c r="E20" s="342">
        <v>11</v>
      </c>
      <c r="F20" s="342">
        <v>8558062.4795300029</v>
      </c>
      <c r="G20" s="917">
        <v>4.2923452119750259E-2</v>
      </c>
      <c r="H20" s="342">
        <v>11</v>
      </c>
      <c r="I20" s="342">
        <v>8993744.6667600013</v>
      </c>
      <c r="J20" s="917">
        <v>4.1879461852130852E-2</v>
      </c>
      <c r="K20" s="342">
        <v>11</v>
      </c>
      <c r="L20" s="342">
        <v>9494855.2282200027</v>
      </c>
      <c r="M20" s="917">
        <v>4.4425365203377552E-2</v>
      </c>
      <c r="N20" s="916">
        <v>10</v>
      </c>
      <c r="O20" s="342">
        <v>9633152.1042199917</v>
      </c>
      <c r="P20" s="917">
        <v>4.4209627071604259E-2</v>
      </c>
      <c r="Q20" s="916">
        <v>10</v>
      </c>
    </row>
    <row r="21" spans="1:17" s="200" customFormat="1" ht="15" customHeight="1">
      <c r="A21" s="162" t="s">
        <v>1331</v>
      </c>
      <c r="B21" s="331" t="s">
        <v>345</v>
      </c>
      <c r="C21" s="342">
        <v>169135873.1956</v>
      </c>
      <c r="D21" s="917">
        <v>0.88323242896445531</v>
      </c>
      <c r="E21" s="342"/>
      <c r="F21" s="342">
        <v>176049226.00400004</v>
      </c>
      <c r="G21" s="917">
        <v>0.88298496782145353</v>
      </c>
      <c r="H21" s="342"/>
      <c r="I21" s="342">
        <v>188905758.42936</v>
      </c>
      <c r="J21" s="917">
        <v>0.87964155053561977</v>
      </c>
      <c r="K21" s="342"/>
      <c r="L21" s="342">
        <v>187227689.43633005</v>
      </c>
      <c r="M21" s="917">
        <v>0.87601740937263606</v>
      </c>
      <c r="N21" s="342"/>
      <c r="O21" s="342">
        <v>191647804.34102997</v>
      </c>
      <c r="P21" s="781">
        <v>0.87953328955504517</v>
      </c>
      <c r="Q21" s="342"/>
    </row>
    <row r="22" spans="1:17" s="200" customFormat="1" ht="15" customHeight="1">
      <c r="A22" s="162"/>
      <c r="B22" s="331"/>
      <c r="C22" s="342"/>
      <c r="D22" s="915"/>
      <c r="E22" s="342"/>
      <c r="F22" s="342"/>
      <c r="G22" s="915"/>
      <c r="H22" s="342"/>
      <c r="I22" s="342"/>
      <c r="J22" s="915"/>
      <c r="K22" s="342"/>
      <c r="L22" s="342"/>
      <c r="M22" s="915"/>
      <c r="N22" s="342"/>
      <c r="O22" s="342"/>
      <c r="P22" s="915"/>
      <c r="Q22" s="342"/>
    </row>
    <row r="23" spans="1:17" s="322" customFormat="1" ht="15" customHeight="1">
      <c r="A23" s="162"/>
      <c r="B23" s="794" t="s">
        <v>346</v>
      </c>
      <c r="C23" s="910"/>
      <c r="D23" s="914"/>
      <c r="E23" s="910"/>
      <c r="F23" s="910"/>
      <c r="G23" s="914"/>
      <c r="H23" s="910"/>
      <c r="I23" s="910"/>
      <c r="J23" s="914"/>
      <c r="K23" s="910"/>
      <c r="L23" s="910"/>
      <c r="M23" s="914"/>
      <c r="N23" s="910"/>
      <c r="O23" s="910"/>
      <c r="P23" s="914"/>
      <c r="Q23" s="910"/>
    </row>
    <row r="24" spans="1:17" s="200" customFormat="1" ht="15" customHeight="1">
      <c r="A24" s="162" t="s">
        <v>1331</v>
      </c>
      <c r="B24" s="162" t="s">
        <v>348</v>
      </c>
      <c r="C24" s="342">
        <v>3424424.5969900005</v>
      </c>
      <c r="D24" s="917">
        <v>1.7882446561508596E-2</v>
      </c>
      <c r="E24" s="342">
        <v>12</v>
      </c>
      <c r="F24" s="342">
        <v>3615748.2094799997</v>
      </c>
      <c r="G24" s="917">
        <v>1.8134992063672209E-2</v>
      </c>
      <c r="H24" s="342">
        <v>12</v>
      </c>
      <c r="I24" s="342">
        <v>4144646.3068400011</v>
      </c>
      <c r="J24" s="917">
        <v>1.9299586916159527E-2</v>
      </c>
      <c r="K24" s="342">
        <v>12</v>
      </c>
      <c r="L24" s="342">
        <v>3829260.7833399959</v>
      </c>
      <c r="M24" s="917">
        <v>1.7916682737114525E-2</v>
      </c>
      <c r="N24" s="916">
        <v>13</v>
      </c>
      <c r="O24" s="932">
        <v>3816155.4880699981</v>
      </c>
      <c r="P24" s="917">
        <v>1.7513562450749996E-2</v>
      </c>
      <c r="Q24" s="340">
        <v>13</v>
      </c>
    </row>
    <row r="25" spans="1:17" s="200" customFormat="1" ht="15" customHeight="1">
      <c r="A25" s="162" t="s">
        <v>1331</v>
      </c>
      <c r="B25" s="162" t="s">
        <v>347</v>
      </c>
      <c r="C25" s="342">
        <v>794282.52010999992</v>
      </c>
      <c r="D25" s="917">
        <v>4.1477688377507859E-3</v>
      </c>
      <c r="E25" s="342">
        <v>19</v>
      </c>
      <c r="F25" s="342">
        <v>693635.13957999996</v>
      </c>
      <c r="G25" s="917">
        <v>3.4789667373372017E-3</v>
      </c>
      <c r="H25" s="342">
        <v>23</v>
      </c>
      <c r="I25" s="342">
        <v>641816.22237000009</v>
      </c>
      <c r="J25" s="917">
        <v>2.988623648630475E-3</v>
      </c>
      <c r="K25" s="342">
        <v>23</v>
      </c>
      <c r="L25" s="342">
        <v>538348.12887000013</v>
      </c>
      <c r="M25" s="917">
        <v>2.5188706575032531E-3</v>
      </c>
      <c r="N25" s="916">
        <v>22</v>
      </c>
      <c r="O25" s="932">
        <v>485187.18976999988</v>
      </c>
      <c r="P25" s="917">
        <v>2.2266797500534443E-3</v>
      </c>
      <c r="Q25" s="340">
        <v>23</v>
      </c>
    </row>
    <row r="26" spans="1:17" s="200" customFormat="1" ht="15" customHeight="1">
      <c r="A26" s="162" t="s">
        <v>1331</v>
      </c>
      <c r="B26" s="331" t="s">
        <v>345</v>
      </c>
      <c r="C26" s="342">
        <v>4218707.1171000004</v>
      </c>
      <c r="D26" s="917">
        <v>2.2030210177230412E-2</v>
      </c>
      <c r="E26" s="934"/>
      <c r="F26" s="342">
        <v>4309383.3490599999</v>
      </c>
      <c r="G26" s="917">
        <v>2.1613958801009411E-2</v>
      </c>
      <c r="H26" s="934"/>
      <c r="I26" s="342">
        <v>4786462.5292100012</v>
      </c>
      <c r="J26" s="917">
        <v>2.2288210564790002E-2</v>
      </c>
      <c r="K26" s="934"/>
      <c r="L26" s="342">
        <v>4367608.912209996</v>
      </c>
      <c r="M26" s="917">
        <v>2.0435553394617778E-2</v>
      </c>
      <c r="N26" s="934"/>
      <c r="O26" s="932">
        <v>4301342.6778399982</v>
      </c>
      <c r="P26" s="917">
        <v>1.9740242200803441E-2</v>
      </c>
      <c r="Q26" s="935"/>
    </row>
    <row r="27" spans="1:17" s="200" customFormat="1" ht="15" customHeight="1">
      <c r="A27" s="162"/>
      <c r="B27" s="331"/>
      <c r="C27" s="342"/>
      <c r="D27" s="915"/>
      <c r="E27" s="934"/>
      <c r="F27" s="342"/>
      <c r="G27" s="915"/>
      <c r="H27" s="934"/>
      <c r="I27" s="342"/>
      <c r="J27" s="915"/>
      <c r="K27" s="934"/>
      <c r="L27" s="342"/>
      <c r="M27" s="915"/>
      <c r="N27" s="934"/>
      <c r="O27" s="342"/>
      <c r="P27" s="915"/>
      <c r="Q27" s="934"/>
    </row>
    <row r="28" spans="1:17" s="200" customFormat="1" ht="15" customHeight="1">
      <c r="A28" s="162"/>
      <c r="B28" s="794" t="s">
        <v>404</v>
      </c>
      <c r="C28" s="910"/>
      <c r="D28" s="914"/>
      <c r="E28" s="910"/>
      <c r="F28" s="910"/>
      <c r="G28" s="914"/>
      <c r="H28" s="910"/>
      <c r="I28" s="910"/>
      <c r="J28" s="914"/>
      <c r="K28" s="910"/>
      <c r="L28" s="910"/>
      <c r="M28" s="914"/>
      <c r="N28" s="910"/>
      <c r="O28" s="910"/>
      <c r="P28" s="914"/>
      <c r="Q28" s="910"/>
    </row>
    <row r="29" spans="1:17" s="200" customFormat="1" ht="15" customHeight="1">
      <c r="A29" s="162"/>
      <c r="B29" s="162" t="s">
        <v>405</v>
      </c>
      <c r="C29" s="916">
        <v>2371300.1074399999</v>
      </c>
      <c r="D29" s="917">
        <v>1.2382997861712666E-2</v>
      </c>
      <c r="E29" s="916">
        <v>14</v>
      </c>
      <c r="F29" s="916">
        <v>2626807.0635199999</v>
      </c>
      <c r="G29" s="917">
        <v>1.3174901151810083E-2</v>
      </c>
      <c r="H29" s="916">
        <v>14</v>
      </c>
      <c r="I29" s="916">
        <v>3239511.4605099997</v>
      </c>
      <c r="J29" s="917">
        <v>1.5084817465564542E-2</v>
      </c>
      <c r="K29" s="916">
        <v>14</v>
      </c>
      <c r="L29" s="916">
        <v>3830853.2217499968</v>
      </c>
      <c r="M29" s="917">
        <v>1.7924133578251934E-2</v>
      </c>
      <c r="N29" s="916">
        <v>12</v>
      </c>
      <c r="O29" s="916">
        <v>4110504.0979799978</v>
      </c>
      <c r="P29" s="917">
        <v>1.8864422702138072E-2</v>
      </c>
      <c r="Q29" s="916">
        <v>12</v>
      </c>
    </row>
    <row r="30" spans="1:17" s="200" customFormat="1" ht="15" customHeight="1">
      <c r="A30" s="162"/>
      <c r="B30" s="331" t="s">
        <v>345</v>
      </c>
      <c r="C30" s="916">
        <v>2371300.1074399999</v>
      </c>
      <c r="D30" s="917">
        <v>1.2382997861712666E-2</v>
      </c>
      <c r="E30" s="933"/>
      <c r="F30" s="916">
        <v>2626807.0635199999</v>
      </c>
      <c r="G30" s="917">
        <v>1.3174901151810083E-2</v>
      </c>
      <c r="H30" s="933"/>
      <c r="I30" s="916">
        <v>3239511.4605099997</v>
      </c>
      <c r="J30" s="917">
        <v>1.5084817465564542E-2</v>
      </c>
      <c r="K30" s="933"/>
      <c r="L30" s="342">
        <v>3830853.2217499968</v>
      </c>
      <c r="M30" s="917">
        <v>1.7924133578251934E-2</v>
      </c>
      <c r="N30" s="933"/>
      <c r="O30" s="342">
        <v>4110504.0979799978</v>
      </c>
      <c r="P30" s="917">
        <v>1.8864422702138072E-2</v>
      </c>
      <c r="Q30" s="933"/>
    </row>
    <row r="31" spans="1:17" s="200" customFormat="1" ht="15" customHeight="1">
      <c r="A31" s="162"/>
      <c r="B31" s="331"/>
      <c r="C31" s="342"/>
      <c r="D31" s="915"/>
      <c r="E31" s="342"/>
      <c r="F31" s="342"/>
      <c r="G31" s="915"/>
      <c r="H31" s="342"/>
      <c r="I31" s="342"/>
      <c r="J31" s="915"/>
      <c r="K31" s="342"/>
      <c r="L31" s="342"/>
      <c r="M31" s="915"/>
      <c r="N31" s="342"/>
      <c r="O31" s="342"/>
      <c r="P31" s="915"/>
      <c r="Q31" s="342"/>
    </row>
    <row r="32" spans="1:17" s="200" customFormat="1" ht="15" customHeight="1">
      <c r="A32" s="162"/>
      <c r="B32" s="794" t="s">
        <v>1363</v>
      </c>
      <c r="C32" s="910"/>
      <c r="D32" s="914"/>
      <c r="E32" s="910"/>
      <c r="F32" s="910"/>
      <c r="G32" s="914"/>
      <c r="H32" s="910"/>
      <c r="I32" s="910"/>
      <c r="J32" s="914"/>
      <c r="K32" s="910"/>
      <c r="L32" s="910"/>
      <c r="M32" s="914"/>
      <c r="N32" s="910"/>
      <c r="O32" s="910"/>
      <c r="P32" s="914"/>
      <c r="Q32" s="910"/>
    </row>
    <row r="33" spans="1:17" s="200" customFormat="1" ht="15" customHeight="1">
      <c r="A33" s="162" t="s">
        <v>1331</v>
      </c>
      <c r="B33" s="162" t="s">
        <v>350</v>
      </c>
      <c r="C33" s="342">
        <v>1812032.7058700002</v>
      </c>
      <c r="D33" s="917">
        <v>9.4624888237266423E-3</v>
      </c>
      <c r="E33" s="342">
        <v>15</v>
      </c>
      <c r="F33" s="342">
        <v>1671830.6194199999</v>
      </c>
      <c r="G33" s="917">
        <v>8.3851621458304413E-3</v>
      </c>
      <c r="H33" s="342">
        <v>16</v>
      </c>
      <c r="I33" s="342">
        <v>1605459.4961400002</v>
      </c>
      <c r="J33" s="917">
        <v>7.4758381758638541E-3</v>
      </c>
      <c r="K33" s="342">
        <v>17</v>
      </c>
      <c r="L33" s="342">
        <v>1536258.3794999993</v>
      </c>
      <c r="M33" s="917">
        <v>7.187981060858265E-3</v>
      </c>
      <c r="N33" s="916">
        <v>16</v>
      </c>
      <c r="O33" s="342">
        <v>1488389.3966700006</v>
      </c>
      <c r="P33" s="917">
        <v>6.8306966870465289E-3</v>
      </c>
      <c r="Q33" s="916">
        <v>16</v>
      </c>
    </row>
    <row r="34" spans="1:17" s="200" customFormat="1" ht="15" customHeight="1">
      <c r="A34" s="162" t="s">
        <v>1331</v>
      </c>
      <c r="B34" s="162" t="s">
        <v>352</v>
      </c>
      <c r="C34" s="342">
        <v>781167.69137999997</v>
      </c>
      <c r="D34" s="917">
        <v>4.0792819277865764E-3</v>
      </c>
      <c r="E34" s="342">
        <v>20</v>
      </c>
      <c r="F34" s="342">
        <v>764914.02136999997</v>
      </c>
      <c r="G34" s="917">
        <v>3.836470048043392E-3</v>
      </c>
      <c r="H34" s="342">
        <v>21</v>
      </c>
      <c r="I34" s="342">
        <v>806716.48396999994</v>
      </c>
      <c r="J34" s="917">
        <v>3.7564833634617452E-3</v>
      </c>
      <c r="K34" s="342">
        <v>21</v>
      </c>
      <c r="L34" s="342">
        <v>767495.63785000006</v>
      </c>
      <c r="M34" s="917">
        <v>3.5910262119791653E-3</v>
      </c>
      <c r="N34" s="916">
        <v>20</v>
      </c>
      <c r="O34" s="342">
        <v>697051.67064999987</v>
      </c>
      <c r="P34" s="917">
        <v>3.1989938574286066E-3</v>
      </c>
      <c r="Q34" s="916">
        <v>22</v>
      </c>
    </row>
    <row r="35" spans="1:17" s="200" customFormat="1" ht="15" customHeight="1">
      <c r="A35" s="162" t="s">
        <v>1331</v>
      </c>
      <c r="B35" s="162" t="s">
        <v>351</v>
      </c>
      <c r="C35" s="342">
        <v>252403.64713999999</v>
      </c>
      <c r="D35" s="917">
        <v>1.3180610005799562E-3</v>
      </c>
      <c r="E35" s="342">
        <v>29</v>
      </c>
      <c r="F35" s="342">
        <v>240231.60378</v>
      </c>
      <c r="G35" s="917">
        <v>1.2048953565326089E-3</v>
      </c>
      <c r="H35" s="342">
        <v>33</v>
      </c>
      <c r="I35" s="342">
        <v>247765.51426</v>
      </c>
      <c r="J35" s="917">
        <v>1.1537225913333953E-3</v>
      </c>
      <c r="K35" s="342">
        <v>33</v>
      </c>
      <c r="L35" s="342">
        <v>262305.55360999994</v>
      </c>
      <c r="M35" s="917">
        <v>1.2272983351409102E-3</v>
      </c>
      <c r="N35" s="916">
        <v>32</v>
      </c>
      <c r="O35" s="342">
        <v>280521.65741000004</v>
      </c>
      <c r="P35" s="917">
        <v>1.2874039281671468E-3</v>
      </c>
      <c r="Q35" s="916">
        <v>29</v>
      </c>
    </row>
    <row r="36" spans="1:17" s="200" customFormat="1" ht="15" customHeight="1">
      <c r="A36" s="162" t="s">
        <v>1331</v>
      </c>
      <c r="B36" s="331" t="s">
        <v>345</v>
      </c>
      <c r="C36" s="342">
        <v>2845604.0443900004</v>
      </c>
      <c r="D36" s="917">
        <v>1.4859826530064204E-2</v>
      </c>
      <c r="E36" s="342"/>
      <c r="F36" s="342">
        <v>2676976.2445699996</v>
      </c>
      <c r="G36" s="917">
        <v>1.3426527550406442E-2</v>
      </c>
      <c r="H36" s="342"/>
      <c r="I36" s="342">
        <v>2659941.49437</v>
      </c>
      <c r="J36" s="917">
        <v>1.2386044130658993E-2</v>
      </c>
      <c r="K36" s="342"/>
      <c r="L36" s="342">
        <v>2566059.5709599992</v>
      </c>
      <c r="M36" s="917">
        <v>1.200630560797834E-2</v>
      </c>
      <c r="N36" s="342"/>
      <c r="O36" s="342">
        <v>2465962.7247300004</v>
      </c>
      <c r="P36" s="917">
        <v>1.1317094472642281E-2</v>
      </c>
      <c r="Q36" s="342"/>
    </row>
    <row r="37" spans="1:17" s="200" customFormat="1" ht="15" customHeight="1">
      <c r="A37" s="162"/>
      <c r="B37" s="331"/>
      <c r="C37" s="342"/>
      <c r="D37" s="915"/>
      <c r="E37" s="342"/>
      <c r="F37" s="342"/>
      <c r="G37" s="915"/>
      <c r="H37" s="342"/>
      <c r="I37" s="342"/>
      <c r="J37" s="915"/>
      <c r="K37" s="342"/>
      <c r="L37" s="342"/>
      <c r="M37" s="915"/>
      <c r="N37" s="342"/>
      <c r="O37" s="342"/>
      <c r="P37" s="915"/>
      <c r="Q37" s="342"/>
    </row>
    <row r="38" spans="1:17" s="200" customFormat="1" ht="15" customHeight="1">
      <c r="A38" s="162"/>
      <c r="B38" s="794" t="s">
        <v>353</v>
      </c>
      <c r="C38" s="910"/>
      <c r="D38" s="914"/>
      <c r="E38" s="910"/>
      <c r="F38" s="910"/>
      <c r="G38" s="914"/>
      <c r="H38" s="910"/>
      <c r="I38" s="910"/>
      <c r="J38" s="914"/>
      <c r="K38" s="910"/>
      <c r="L38" s="910"/>
      <c r="M38" s="914"/>
      <c r="N38" s="910"/>
      <c r="O38" s="910"/>
      <c r="P38" s="914"/>
      <c r="Q38" s="910"/>
    </row>
    <row r="39" spans="1:17" s="200" customFormat="1" ht="15" customHeight="1">
      <c r="A39" s="162" t="s">
        <v>1331</v>
      </c>
      <c r="B39" s="162" t="s">
        <v>365</v>
      </c>
      <c r="C39" s="342">
        <v>1171948.66977</v>
      </c>
      <c r="D39" s="917">
        <v>6.119951631387296E-3</v>
      </c>
      <c r="E39" s="342">
        <v>17</v>
      </c>
      <c r="F39" s="342">
        <v>1145621.8426999999</v>
      </c>
      <c r="G39" s="917">
        <v>5.7459319127539351E-3</v>
      </c>
      <c r="H39" s="342">
        <v>18</v>
      </c>
      <c r="I39" s="342">
        <v>1215264.87301</v>
      </c>
      <c r="J39" s="917">
        <v>5.6588930167829352E-3</v>
      </c>
      <c r="K39" s="342">
        <v>18</v>
      </c>
      <c r="L39" s="342">
        <v>1305703.5706900014</v>
      </c>
      <c r="M39" s="917">
        <v>6.1092409079450327E-3</v>
      </c>
      <c r="N39" s="916">
        <v>17</v>
      </c>
      <c r="O39" s="932">
        <v>1194776.6885799996</v>
      </c>
      <c r="P39" s="781">
        <v>5.4832137253214269E-3</v>
      </c>
      <c r="Q39" s="162">
        <v>17</v>
      </c>
    </row>
    <row r="40" spans="1:17" s="200" customFormat="1" ht="15" customHeight="1">
      <c r="A40" s="162" t="s">
        <v>1331</v>
      </c>
      <c r="B40" s="162" t="s">
        <v>379</v>
      </c>
      <c r="C40" s="342">
        <v>758492.71574000013</v>
      </c>
      <c r="D40" s="917">
        <v>3.9608724208526512E-3</v>
      </c>
      <c r="E40" s="342">
        <v>22</v>
      </c>
      <c r="F40" s="342">
        <v>754205.56166999985</v>
      </c>
      <c r="G40" s="917">
        <v>3.7827611556032338E-3</v>
      </c>
      <c r="H40" s="342">
        <v>22</v>
      </c>
      <c r="I40" s="342">
        <v>771164.66134999995</v>
      </c>
      <c r="J40" s="917">
        <v>3.5909359464118915E-3</v>
      </c>
      <c r="K40" s="342">
        <v>22</v>
      </c>
      <c r="L40" s="342">
        <v>751518.82091000048</v>
      </c>
      <c r="M40" s="917">
        <v>3.5162724732136245E-3</v>
      </c>
      <c r="N40" s="916">
        <v>21</v>
      </c>
      <c r="O40" s="932">
        <v>739123.17645000003</v>
      </c>
      <c r="P40" s="781">
        <v>3.3920735017273869E-3</v>
      </c>
      <c r="Q40" s="162">
        <v>21</v>
      </c>
    </row>
    <row r="41" spans="1:17" s="200" customFormat="1" ht="15" customHeight="1">
      <c r="A41" s="162" t="s">
        <v>1331</v>
      </c>
      <c r="B41" s="162" t="s">
        <v>362</v>
      </c>
      <c r="C41" s="342">
        <v>364911.22950999998</v>
      </c>
      <c r="D41" s="917">
        <v>1.9055758141021235E-3</v>
      </c>
      <c r="E41" s="342">
        <v>23</v>
      </c>
      <c r="F41" s="342">
        <v>365390.73890000005</v>
      </c>
      <c r="G41" s="917">
        <v>1.8326381612296498E-3</v>
      </c>
      <c r="H41" s="342">
        <v>26</v>
      </c>
      <c r="I41" s="342">
        <v>332437.98602999997</v>
      </c>
      <c r="J41" s="917">
        <v>1.5480008016680901E-3</v>
      </c>
      <c r="K41" s="342">
        <v>28</v>
      </c>
      <c r="L41" s="342">
        <v>339168.86053999997</v>
      </c>
      <c r="M41" s="917">
        <v>1.5869331477872007E-3</v>
      </c>
      <c r="N41" s="916">
        <v>25</v>
      </c>
      <c r="O41" s="932">
        <v>326184.67790000001</v>
      </c>
      <c r="P41" s="781">
        <v>1.4969661861887525E-3</v>
      </c>
      <c r="Q41" s="162">
        <v>25</v>
      </c>
    </row>
    <row r="42" spans="1:17" s="200" customFormat="1" ht="15" customHeight="1">
      <c r="A42" s="162" t="s">
        <v>1331</v>
      </c>
      <c r="B42" s="162" t="s">
        <v>380</v>
      </c>
      <c r="C42" s="342">
        <v>101158.48117</v>
      </c>
      <c r="D42" s="917">
        <v>5.282500067220298E-4</v>
      </c>
      <c r="E42" s="342">
        <v>47</v>
      </c>
      <c r="F42" s="342">
        <v>93882.000149999993</v>
      </c>
      <c r="G42" s="917">
        <v>4.7087054435319091E-4</v>
      </c>
      <c r="H42" s="342">
        <v>50</v>
      </c>
      <c r="I42" s="342">
        <v>86289.497499999998</v>
      </c>
      <c r="J42" s="917">
        <v>4.0180790679402811E-4</v>
      </c>
      <c r="K42" s="342">
        <v>52</v>
      </c>
      <c r="L42" s="342">
        <v>93887.669860000009</v>
      </c>
      <c r="M42" s="917">
        <v>4.3928990188580035E-4</v>
      </c>
      <c r="N42" s="916">
        <v>52</v>
      </c>
      <c r="O42" s="932">
        <v>93954.544619999986</v>
      </c>
      <c r="P42" s="781">
        <v>4.3118756294868363E-4</v>
      </c>
      <c r="Q42" s="162">
        <v>50</v>
      </c>
    </row>
    <row r="43" spans="1:17" s="200" customFormat="1" ht="15" customHeight="1">
      <c r="A43" s="162" t="s">
        <v>1331</v>
      </c>
      <c r="B43" s="162" t="s">
        <v>369</v>
      </c>
      <c r="C43" s="342">
        <v>199593.82615000004</v>
      </c>
      <c r="D43" s="917">
        <v>1.0422856505830167E-3</v>
      </c>
      <c r="E43" s="342">
        <v>36</v>
      </c>
      <c r="F43" s="342">
        <v>183462.43691999998</v>
      </c>
      <c r="G43" s="917">
        <v>9.2016635140770755E-4</v>
      </c>
      <c r="H43" s="342">
        <v>38</v>
      </c>
      <c r="I43" s="342">
        <v>201660.94502000004</v>
      </c>
      <c r="J43" s="917">
        <v>9.3903620426798542E-4</v>
      </c>
      <c r="K43" s="342">
        <v>38</v>
      </c>
      <c r="L43" s="342">
        <v>203466.33937999999</v>
      </c>
      <c r="M43" s="917">
        <v>9.5199623546502561E-4</v>
      </c>
      <c r="N43" s="916">
        <v>37</v>
      </c>
      <c r="O43" s="932">
        <v>202797.96499000001</v>
      </c>
      <c r="P43" s="781">
        <v>9.3070495577045754E-4</v>
      </c>
      <c r="Q43" s="162">
        <v>36</v>
      </c>
    </row>
    <row r="44" spans="1:17" s="200" customFormat="1" ht="15" customHeight="1">
      <c r="A44" s="162" t="s">
        <v>1331</v>
      </c>
      <c r="B44" s="162" t="s">
        <v>355</v>
      </c>
      <c r="C44" s="342">
        <v>112733.19877000002</v>
      </c>
      <c r="D44" s="917">
        <v>5.8869499206977774E-4</v>
      </c>
      <c r="E44" s="342">
        <v>44</v>
      </c>
      <c r="F44" s="342">
        <v>112333.33829</v>
      </c>
      <c r="G44" s="917">
        <v>5.6341428671216316E-4</v>
      </c>
      <c r="H44" s="342">
        <v>45</v>
      </c>
      <c r="I44" s="342">
        <v>122448.88518000003</v>
      </c>
      <c r="J44" s="917">
        <v>5.7018445661290477E-4</v>
      </c>
      <c r="K44" s="342">
        <v>45</v>
      </c>
      <c r="L44" s="342">
        <v>116734.80641999998</v>
      </c>
      <c r="M44" s="917">
        <v>5.4618909741147221E-4</v>
      </c>
      <c r="N44" s="916">
        <v>47</v>
      </c>
      <c r="O44" s="932">
        <v>113554.64272000005</v>
      </c>
      <c r="P44" s="781">
        <v>5.2113870440198518E-4</v>
      </c>
      <c r="Q44" s="162">
        <v>46</v>
      </c>
    </row>
    <row r="45" spans="1:17" s="200" customFormat="1" ht="15" customHeight="1">
      <c r="A45" s="162" t="s">
        <v>1331</v>
      </c>
      <c r="B45" s="162" t="s">
        <v>378</v>
      </c>
      <c r="C45" s="342">
        <v>328517.22124000004</v>
      </c>
      <c r="D45" s="917">
        <v>1.7155252917050658E-3</v>
      </c>
      <c r="E45" s="342">
        <v>26</v>
      </c>
      <c r="F45" s="342">
        <v>327425.90900000004</v>
      </c>
      <c r="G45" s="917">
        <v>1.6422233842465529E-3</v>
      </c>
      <c r="H45" s="342">
        <v>28</v>
      </c>
      <c r="I45" s="342">
        <v>335223.63727000001</v>
      </c>
      <c r="J45" s="917">
        <v>1.5609722144846105E-3</v>
      </c>
      <c r="K45" s="342">
        <v>27</v>
      </c>
      <c r="L45" s="342">
        <v>321017.86709999986</v>
      </c>
      <c r="M45" s="917">
        <v>1.5020066804536608E-3</v>
      </c>
      <c r="N45" s="916">
        <v>26</v>
      </c>
      <c r="O45" s="932">
        <v>318923.13150999998</v>
      </c>
      <c r="P45" s="781">
        <v>1.4636406189816882E-3</v>
      </c>
      <c r="Q45" s="162">
        <v>27</v>
      </c>
    </row>
    <row r="46" spans="1:17" s="200" customFormat="1" ht="15" customHeight="1">
      <c r="A46" s="162" t="s">
        <v>1331</v>
      </c>
      <c r="B46" s="162" t="s">
        <v>376</v>
      </c>
      <c r="C46" s="342">
        <v>189189.47148000001</v>
      </c>
      <c r="D46" s="917">
        <v>9.8795043913219006E-4</v>
      </c>
      <c r="E46" s="342">
        <v>37</v>
      </c>
      <c r="F46" s="342">
        <v>178029.16958000002</v>
      </c>
      <c r="G46" s="917">
        <v>8.9291548813344229E-4</v>
      </c>
      <c r="H46" s="342">
        <v>39</v>
      </c>
      <c r="I46" s="342">
        <v>188683.34272000002</v>
      </c>
      <c r="J46" s="917">
        <v>8.7860586956394588E-4</v>
      </c>
      <c r="K46" s="342">
        <v>39</v>
      </c>
      <c r="L46" s="342">
        <v>193135.33474000011</v>
      </c>
      <c r="M46" s="917">
        <v>9.0365862072333948E-4</v>
      </c>
      <c r="N46" s="916">
        <v>38</v>
      </c>
      <c r="O46" s="932">
        <v>190875.16031000006</v>
      </c>
      <c r="P46" s="781">
        <v>8.7598737809207051E-4</v>
      </c>
      <c r="Q46" s="162">
        <v>38</v>
      </c>
    </row>
    <row r="47" spans="1:17" s="200" customFormat="1" ht="15" customHeight="1">
      <c r="A47" s="162" t="s">
        <v>1331</v>
      </c>
      <c r="B47" s="162" t="s">
        <v>363</v>
      </c>
      <c r="C47" s="342">
        <v>176077.60759</v>
      </c>
      <c r="D47" s="917">
        <v>9.1948441728386841E-4</v>
      </c>
      <c r="E47" s="342">
        <v>39</v>
      </c>
      <c r="F47" s="342">
        <v>173292.81723000002</v>
      </c>
      <c r="G47" s="917">
        <v>8.6916004187399213E-4</v>
      </c>
      <c r="H47" s="342">
        <v>40</v>
      </c>
      <c r="I47" s="342">
        <v>182158.52492999999</v>
      </c>
      <c r="J47" s="917">
        <v>8.4822299036810462E-4</v>
      </c>
      <c r="K47" s="342">
        <v>40</v>
      </c>
      <c r="L47" s="342">
        <v>182136.48229999995</v>
      </c>
      <c r="M47" s="917">
        <v>8.5219622085306039E-4</v>
      </c>
      <c r="N47" s="916">
        <v>40</v>
      </c>
      <c r="O47" s="932">
        <v>181338.57033000002</v>
      </c>
      <c r="P47" s="781">
        <v>8.3222090560318429E-4</v>
      </c>
      <c r="Q47" s="162">
        <v>39</v>
      </c>
    </row>
    <row r="48" spans="1:17" s="200" customFormat="1" ht="15" customHeight="1">
      <c r="A48" s="162" t="s">
        <v>1331</v>
      </c>
      <c r="B48" s="162" t="s">
        <v>377</v>
      </c>
      <c r="C48" s="342">
        <v>154314.53187999999</v>
      </c>
      <c r="D48" s="917">
        <v>8.0583740077215863E-4</v>
      </c>
      <c r="E48" s="342">
        <v>41</v>
      </c>
      <c r="F48" s="342">
        <v>154198.69886999999</v>
      </c>
      <c r="G48" s="917">
        <v>7.7339239853711902E-4</v>
      </c>
      <c r="H48" s="342">
        <v>42</v>
      </c>
      <c r="I48" s="342">
        <v>158832.99768</v>
      </c>
      <c r="J48" s="917">
        <v>7.3960743980020893E-4</v>
      </c>
      <c r="K48" s="342">
        <v>42</v>
      </c>
      <c r="L48" s="342">
        <v>162942.3877600001</v>
      </c>
      <c r="M48" s="917">
        <v>7.6238920018851218E-4</v>
      </c>
      <c r="N48" s="916">
        <v>42</v>
      </c>
      <c r="O48" s="932">
        <v>159574.37454000002</v>
      </c>
      <c r="P48" s="781">
        <v>7.3233802521476248E-4</v>
      </c>
      <c r="Q48" s="162">
        <v>41</v>
      </c>
    </row>
    <row r="49" spans="1:17" s="200" customFormat="1" ht="15" customHeight="1">
      <c r="A49" s="162" t="s">
        <v>1331</v>
      </c>
      <c r="B49" s="162" t="s">
        <v>367</v>
      </c>
      <c r="C49" s="342">
        <v>116177.84432999999</v>
      </c>
      <c r="D49" s="917">
        <v>6.0668488187737963E-4</v>
      </c>
      <c r="E49" s="342">
        <v>42</v>
      </c>
      <c r="F49" s="342">
        <v>120698.57520000001</v>
      </c>
      <c r="G49" s="917">
        <v>6.053706111530748E-4</v>
      </c>
      <c r="H49" s="342">
        <v>43</v>
      </c>
      <c r="I49" s="342">
        <v>134899.13662999996</v>
      </c>
      <c r="J49" s="917">
        <v>6.2815917681780333E-4</v>
      </c>
      <c r="K49" s="342">
        <v>43</v>
      </c>
      <c r="L49" s="342">
        <v>135188.38142999992</v>
      </c>
      <c r="M49" s="917">
        <v>6.3253131005422967E-4</v>
      </c>
      <c r="N49" s="916">
        <v>43</v>
      </c>
      <c r="O49" s="932">
        <v>135262.14371000003</v>
      </c>
      <c r="P49" s="781">
        <v>6.2076139415521482E-4</v>
      </c>
      <c r="Q49" s="162">
        <v>42</v>
      </c>
    </row>
    <row r="50" spans="1:17" s="200" customFormat="1" ht="15" customHeight="1">
      <c r="A50" s="162" t="s">
        <v>1331</v>
      </c>
      <c r="B50" s="162" t="s">
        <v>383</v>
      </c>
      <c r="C50" s="342">
        <v>55025.075279999997</v>
      </c>
      <c r="D50" s="917">
        <v>2.8734214416931619E-4</v>
      </c>
      <c r="E50" s="342">
        <v>54</v>
      </c>
      <c r="F50" s="342">
        <v>55079.264549999993</v>
      </c>
      <c r="G50" s="917">
        <v>2.7625320338077512E-4</v>
      </c>
      <c r="H50" s="342">
        <v>58</v>
      </c>
      <c r="I50" s="342">
        <v>55820.14824000001</v>
      </c>
      <c r="J50" s="917">
        <v>2.5992707769849696E-4</v>
      </c>
      <c r="K50" s="342">
        <v>61</v>
      </c>
      <c r="L50" s="342">
        <v>56536.70883000001</v>
      </c>
      <c r="M50" s="917">
        <v>2.6452893454391631E-4</v>
      </c>
      <c r="N50" s="916">
        <v>62</v>
      </c>
      <c r="O50" s="932">
        <v>56593.828229999985</v>
      </c>
      <c r="P50" s="781">
        <v>2.5972724332948944E-4</v>
      </c>
      <c r="Q50" s="162">
        <v>61</v>
      </c>
    </row>
    <row r="51" spans="1:17" s="200" customFormat="1" ht="15" customHeight="1">
      <c r="A51" s="162" t="s">
        <v>1331</v>
      </c>
      <c r="B51" s="162" t="s">
        <v>358</v>
      </c>
      <c r="C51" s="342">
        <v>112742.14984</v>
      </c>
      <c r="D51" s="917">
        <v>5.8874199033052336E-4</v>
      </c>
      <c r="E51" s="342">
        <v>43</v>
      </c>
      <c r="F51" s="342">
        <v>118230.98081000001</v>
      </c>
      <c r="G51" s="917">
        <v>5.9299425027659449E-4</v>
      </c>
      <c r="H51" s="342">
        <v>44</v>
      </c>
      <c r="I51" s="342">
        <v>122727.0907</v>
      </c>
      <c r="J51" s="917">
        <v>5.7147992339493968E-4</v>
      </c>
      <c r="K51" s="342">
        <v>44</v>
      </c>
      <c r="L51" s="342">
        <v>126543.42386000004</v>
      </c>
      <c r="M51" s="917">
        <v>5.9208252089591967E-4</v>
      </c>
      <c r="N51" s="916">
        <v>44</v>
      </c>
      <c r="O51" s="932">
        <v>127699.05669</v>
      </c>
      <c r="P51" s="781">
        <v>5.8605196020806278E-4</v>
      </c>
      <c r="Q51" s="162">
        <v>43</v>
      </c>
    </row>
    <row r="52" spans="1:17" s="200" customFormat="1" ht="15" customHeight="1">
      <c r="A52" s="162" t="s">
        <v>1331</v>
      </c>
      <c r="B52" s="162" t="s">
        <v>381</v>
      </c>
      <c r="C52" s="342">
        <v>185443.72385000001</v>
      </c>
      <c r="D52" s="917">
        <v>9.6839394063306993E-4</v>
      </c>
      <c r="E52" s="342">
        <v>38</v>
      </c>
      <c r="F52" s="342">
        <v>186615.20939999999</v>
      </c>
      <c r="G52" s="917">
        <v>9.3597926220538369E-4</v>
      </c>
      <c r="H52" s="342">
        <v>37</v>
      </c>
      <c r="I52" s="342">
        <v>208062.24525000001</v>
      </c>
      <c r="J52" s="917">
        <v>9.6884392271224238E-4</v>
      </c>
      <c r="K52" s="342">
        <v>37</v>
      </c>
      <c r="L52" s="342">
        <v>208345.54465000003</v>
      </c>
      <c r="M52" s="917">
        <v>9.7482549097360402E-4</v>
      </c>
      <c r="N52" s="916">
        <v>36</v>
      </c>
      <c r="O52" s="932">
        <v>206947.34181000001</v>
      </c>
      <c r="P52" s="781">
        <v>9.4974777787137704E-4</v>
      </c>
      <c r="Q52" s="162">
        <v>34</v>
      </c>
    </row>
    <row r="53" spans="1:17" s="200" customFormat="1" ht="15" customHeight="1">
      <c r="A53" s="162" t="s">
        <v>1331</v>
      </c>
      <c r="B53" s="162" t="s">
        <v>382</v>
      </c>
      <c r="C53" s="342">
        <v>80083.997929999983</v>
      </c>
      <c r="D53" s="917">
        <v>4.1820096817184042E-4</v>
      </c>
      <c r="E53" s="342">
        <v>51</v>
      </c>
      <c r="F53" s="342">
        <v>73732.826199999996</v>
      </c>
      <c r="G53" s="917">
        <v>3.6981120932683088E-4</v>
      </c>
      <c r="H53" s="342">
        <v>52</v>
      </c>
      <c r="I53" s="342">
        <v>69782.360900000014</v>
      </c>
      <c r="J53" s="917">
        <v>3.2494226037617661E-4</v>
      </c>
      <c r="K53" s="342">
        <v>53</v>
      </c>
      <c r="L53" s="342">
        <v>67908.69789000001</v>
      </c>
      <c r="M53" s="917">
        <v>3.1773719890773486E-4</v>
      </c>
      <c r="N53" s="916">
        <v>57</v>
      </c>
      <c r="O53" s="932">
        <v>67200.253189999989</v>
      </c>
      <c r="P53" s="781">
        <v>3.0840353193902376E-4</v>
      </c>
      <c r="Q53" s="162">
        <v>56</v>
      </c>
    </row>
    <row r="54" spans="1:17" s="200" customFormat="1" ht="15" customHeight="1">
      <c r="A54" s="162" t="s">
        <v>1331</v>
      </c>
      <c r="B54" s="162" t="s">
        <v>360</v>
      </c>
      <c r="C54" s="342">
        <v>230552.75467999998</v>
      </c>
      <c r="D54" s="917">
        <v>1.2039544455187342E-3</v>
      </c>
      <c r="E54" s="342">
        <v>32</v>
      </c>
      <c r="F54" s="342">
        <v>242044.13655999998</v>
      </c>
      <c r="G54" s="917">
        <v>1.2139862184168142E-3</v>
      </c>
      <c r="H54" s="342">
        <v>32</v>
      </c>
      <c r="I54" s="342">
        <v>252019.86357999998</v>
      </c>
      <c r="J54" s="917">
        <v>1.1735330114258265E-3</v>
      </c>
      <c r="K54" s="342">
        <v>32</v>
      </c>
      <c r="L54" s="342">
        <v>241892.3898299998</v>
      </c>
      <c r="M54" s="917">
        <v>1.1317874259079239E-3</v>
      </c>
      <c r="N54" s="916">
        <v>34</v>
      </c>
      <c r="O54" s="932">
        <v>234302.99287999995</v>
      </c>
      <c r="P54" s="781">
        <v>1.0752916412944237E-3</v>
      </c>
      <c r="Q54" s="162">
        <v>33</v>
      </c>
    </row>
    <row r="55" spans="1:17" s="200" customFormat="1" ht="15" customHeight="1">
      <c r="A55" s="162" t="s">
        <v>1331</v>
      </c>
      <c r="B55" s="162" t="s">
        <v>372</v>
      </c>
      <c r="C55" s="342">
        <v>103063.68607000001</v>
      </c>
      <c r="D55" s="917">
        <v>5.3820319394214274E-4</v>
      </c>
      <c r="E55" s="342">
        <v>46</v>
      </c>
      <c r="F55" s="342">
        <v>97577.613290000008</v>
      </c>
      <c r="G55" s="917">
        <v>4.8940610354632999E-4</v>
      </c>
      <c r="H55" s="342">
        <v>49</v>
      </c>
      <c r="I55" s="342">
        <v>100584.39077</v>
      </c>
      <c r="J55" s="917">
        <v>4.6837222005431499E-4</v>
      </c>
      <c r="K55" s="342">
        <v>50</v>
      </c>
      <c r="L55" s="342">
        <v>100502.21013000005</v>
      </c>
      <c r="M55" s="917">
        <v>4.7023859568724215E-4</v>
      </c>
      <c r="N55" s="916">
        <v>50</v>
      </c>
      <c r="O55" s="932">
        <v>104373.50604000001</v>
      </c>
      <c r="P55" s="781">
        <v>4.7900352120079621E-4</v>
      </c>
      <c r="Q55" s="162">
        <v>47</v>
      </c>
    </row>
    <row r="56" spans="1:17" s="200" customFormat="1" ht="15" customHeight="1">
      <c r="A56" s="162" t="s">
        <v>1331</v>
      </c>
      <c r="B56" s="162" t="s">
        <v>361</v>
      </c>
      <c r="C56" s="342">
        <v>61295.356189999999</v>
      </c>
      <c r="D56" s="917">
        <v>3.2008426582204883E-4</v>
      </c>
      <c r="E56" s="342">
        <v>53</v>
      </c>
      <c r="F56" s="342">
        <v>62107.243459999998</v>
      </c>
      <c r="G56" s="917">
        <v>3.115024337952003E-4</v>
      </c>
      <c r="H56" s="342">
        <v>53</v>
      </c>
      <c r="I56" s="342">
        <v>63011.15750999999</v>
      </c>
      <c r="J56" s="917">
        <v>2.9341208417353343E-4</v>
      </c>
      <c r="K56" s="342">
        <v>56</v>
      </c>
      <c r="L56" s="342">
        <v>61816.334880000002</v>
      </c>
      <c r="M56" s="917">
        <v>2.8923171407776354E-4</v>
      </c>
      <c r="N56" s="916">
        <v>59</v>
      </c>
      <c r="O56" s="932">
        <v>59739.086220000034</v>
      </c>
      <c r="P56" s="781">
        <v>2.7416184181579088E-4</v>
      </c>
      <c r="Q56" s="162">
        <v>59</v>
      </c>
    </row>
    <row r="57" spans="1:17" s="200" customFormat="1" ht="15" customHeight="1">
      <c r="A57" s="162" t="s">
        <v>1331</v>
      </c>
      <c r="B57" s="162" t="s">
        <v>359</v>
      </c>
      <c r="C57" s="342">
        <v>224060.40239999999</v>
      </c>
      <c r="D57" s="917">
        <v>1.1700478114053065E-3</v>
      </c>
      <c r="E57" s="342">
        <v>34</v>
      </c>
      <c r="F57" s="342">
        <v>252382.11810000002</v>
      </c>
      <c r="G57" s="917">
        <v>1.2658369564440765E-3</v>
      </c>
      <c r="H57" s="342">
        <v>30</v>
      </c>
      <c r="I57" s="342">
        <v>292589.02283999999</v>
      </c>
      <c r="J57" s="917">
        <v>1.362443706642868E-3</v>
      </c>
      <c r="K57" s="342">
        <v>30</v>
      </c>
      <c r="L57" s="342">
        <v>273975.94635000022</v>
      </c>
      <c r="M57" s="917">
        <v>1.2819027969341158E-3</v>
      </c>
      <c r="N57" s="916">
        <v>31</v>
      </c>
      <c r="O57" s="932">
        <v>271107.07107999997</v>
      </c>
      <c r="P57" s="781">
        <v>1.2441973695890469E-3</v>
      </c>
      <c r="Q57" s="162">
        <v>31</v>
      </c>
    </row>
    <row r="58" spans="1:17" s="200" customFormat="1" ht="15" customHeight="1">
      <c r="A58" s="162" t="s">
        <v>1331</v>
      </c>
      <c r="B58" s="162" t="s">
        <v>354</v>
      </c>
      <c r="C58" s="342">
        <v>239471.45837000001</v>
      </c>
      <c r="D58" s="917">
        <v>1.2505244998886019E-3</v>
      </c>
      <c r="E58" s="342">
        <v>30</v>
      </c>
      <c r="F58" s="342">
        <v>251409.29581999997</v>
      </c>
      <c r="G58" s="917">
        <v>1.2609577106268736E-3</v>
      </c>
      <c r="H58" s="342">
        <v>31</v>
      </c>
      <c r="I58" s="342">
        <v>294848.8062799999</v>
      </c>
      <c r="J58" s="917">
        <v>1.372966410797382E-3</v>
      </c>
      <c r="K58" s="342">
        <v>29</v>
      </c>
      <c r="L58" s="342">
        <v>310404.70128000039</v>
      </c>
      <c r="M58" s="917">
        <v>1.452348865122666E-3</v>
      </c>
      <c r="N58" s="916">
        <v>27</v>
      </c>
      <c r="O58" s="932">
        <v>319036.14078000002</v>
      </c>
      <c r="P58" s="781">
        <v>1.4641592547956237E-3</v>
      </c>
      <c r="Q58" s="162">
        <v>26</v>
      </c>
    </row>
    <row r="59" spans="1:17" s="200" customFormat="1" ht="15" customHeight="1">
      <c r="A59" s="162" t="s">
        <v>1331</v>
      </c>
      <c r="B59" s="162" t="s">
        <v>364</v>
      </c>
      <c r="C59" s="342">
        <v>64833.583039999998</v>
      </c>
      <c r="D59" s="917">
        <v>3.3856502635299312E-4</v>
      </c>
      <c r="E59" s="342">
        <v>52</v>
      </c>
      <c r="F59" s="342">
        <v>59798.658579999988</v>
      </c>
      <c r="G59" s="917">
        <v>2.9992359421578862E-4</v>
      </c>
      <c r="H59" s="342">
        <v>55</v>
      </c>
      <c r="I59" s="342">
        <v>60463.207350000004</v>
      </c>
      <c r="J59" s="917">
        <v>2.8154752880971172E-4</v>
      </c>
      <c r="K59" s="342">
        <v>58</v>
      </c>
      <c r="L59" s="342">
        <v>62890.788979999983</v>
      </c>
      <c r="M59" s="917">
        <v>2.9425896458758666E-4</v>
      </c>
      <c r="N59" s="916">
        <v>58</v>
      </c>
      <c r="O59" s="932">
        <v>61475.445099999946</v>
      </c>
      <c r="P59" s="781">
        <v>2.8213055005549953E-4</v>
      </c>
      <c r="Q59" s="162">
        <v>57</v>
      </c>
    </row>
    <row r="60" spans="1:17" s="200" customFormat="1" ht="15" customHeight="1">
      <c r="A60" s="162" t="s">
        <v>1331</v>
      </c>
      <c r="B60" s="162" t="s">
        <v>374</v>
      </c>
      <c r="C60" s="342">
        <v>163526.15749999997</v>
      </c>
      <c r="D60" s="917">
        <v>8.5393750963074237E-4</v>
      </c>
      <c r="E60" s="342">
        <v>40</v>
      </c>
      <c r="F60" s="342">
        <v>163435.53535999998</v>
      </c>
      <c r="G60" s="917">
        <v>8.1972028055069489E-4</v>
      </c>
      <c r="H60" s="342">
        <v>41</v>
      </c>
      <c r="I60" s="342">
        <v>175343.41076999999</v>
      </c>
      <c r="J60" s="917">
        <v>8.1648834322646448E-4</v>
      </c>
      <c r="K60" s="342">
        <v>41</v>
      </c>
      <c r="L60" s="342">
        <v>185751.54394000018</v>
      </c>
      <c r="M60" s="917">
        <v>8.6911068976590962E-4</v>
      </c>
      <c r="N60" s="916">
        <v>39</v>
      </c>
      <c r="O60" s="932">
        <v>192186.9950900001</v>
      </c>
      <c r="P60" s="781">
        <v>8.8200780897242114E-4</v>
      </c>
      <c r="Q60" s="162">
        <v>37</v>
      </c>
    </row>
    <row r="61" spans="1:17" s="200" customFormat="1" ht="15" customHeight="1">
      <c r="A61" s="162" t="s">
        <v>1331</v>
      </c>
      <c r="B61" s="162" t="s">
        <v>366</v>
      </c>
      <c r="C61" s="342">
        <v>90660.458660000004</v>
      </c>
      <c r="D61" s="917">
        <v>4.7342914657683247E-4</v>
      </c>
      <c r="E61" s="342">
        <v>49</v>
      </c>
      <c r="F61" s="342">
        <v>86701.80481999999</v>
      </c>
      <c r="G61" s="917">
        <v>4.3485786377334135E-4</v>
      </c>
      <c r="H61" s="342">
        <v>51</v>
      </c>
      <c r="I61" s="342">
        <v>94280.300720000014</v>
      </c>
      <c r="J61" s="917">
        <v>4.3901716178396696E-4</v>
      </c>
      <c r="K61" s="342">
        <v>51</v>
      </c>
      <c r="L61" s="342">
        <v>97189.130820000006</v>
      </c>
      <c r="M61" s="917">
        <v>4.5473706830670316E-4</v>
      </c>
      <c r="N61" s="916">
        <v>51</v>
      </c>
      <c r="O61" s="932">
        <v>89105.151859999984</v>
      </c>
      <c r="P61" s="781">
        <v>4.0893214300681226E-4</v>
      </c>
      <c r="Q61" s="162">
        <v>52</v>
      </c>
    </row>
    <row r="62" spans="1:17" s="200" customFormat="1" ht="15" customHeight="1">
      <c r="A62" s="162" t="s">
        <v>1331</v>
      </c>
      <c r="B62" s="162" t="s">
        <v>373</v>
      </c>
      <c r="C62" s="342">
        <v>95531.935710000005</v>
      </c>
      <c r="D62" s="917">
        <v>4.9887087172708982E-4</v>
      </c>
      <c r="E62" s="342">
        <v>48</v>
      </c>
      <c r="F62" s="342">
        <v>100788.91200999999</v>
      </c>
      <c r="G62" s="917">
        <v>5.0551255605001675E-4</v>
      </c>
      <c r="H62" s="342">
        <v>48</v>
      </c>
      <c r="I62" s="342">
        <v>102376.97871000001</v>
      </c>
      <c r="J62" s="917">
        <v>4.7671942369767407E-4</v>
      </c>
      <c r="K62" s="342">
        <v>49</v>
      </c>
      <c r="L62" s="342">
        <v>101320.43742</v>
      </c>
      <c r="M62" s="917">
        <v>4.7406698962310551E-4</v>
      </c>
      <c r="N62" s="916">
        <v>49</v>
      </c>
      <c r="O62" s="932">
        <v>102095.00406000001</v>
      </c>
      <c r="P62" s="781">
        <v>4.685467442571845E-4</v>
      </c>
      <c r="Q62" s="162">
        <v>48</v>
      </c>
    </row>
    <row r="63" spans="1:17" s="200" customFormat="1" ht="15" customHeight="1">
      <c r="A63" s="162" t="s">
        <v>1331</v>
      </c>
      <c r="B63" s="162" t="s">
        <v>371</v>
      </c>
      <c r="C63" s="342">
        <v>220042.41217000003</v>
      </c>
      <c r="D63" s="917">
        <v>1.1490656989969045E-3</v>
      </c>
      <c r="E63" s="342">
        <v>35</v>
      </c>
      <c r="F63" s="342">
        <v>212535.55826000002</v>
      </c>
      <c r="G63" s="917">
        <v>1.0659842552608371E-3</v>
      </c>
      <c r="H63" s="342">
        <v>36</v>
      </c>
      <c r="I63" s="342">
        <v>208506.03451</v>
      </c>
      <c r="J63" s="917">
        <v>9.7091043183310341E-4</v>
      </c>
      <c r="K63" s="342">
        <v>36</v>
      </c>
      <c r="L63" s="342">
        <v>210424.33940999996</v>
      </c>
      <c r="M63" s="917">
        <v>9.8455193905270513E-4</v>
      </c>
      <c r="N63" s="916">
        <v>35</v>
      </c>
      <c r="O63" s="932">
        <v>205935.63482999997</v>
      </c>
      <c r="P63" s="781">
        <v>9.4510472980075151E-4</v>
      </c>
      <c r="Q63" s="162">
        <v>35</v>
      </c>
    </row>
    <row r="64" spans="1:17" s="200" customFormat="1" ht="15" customHeight="1">
      <c r="A64" s="162"/>
      <c r="B64" s="162" t="s">
        <v>356</v>
      </c>
      <c r="C64" s="342">
        <v>109291.15242</v>
      </c>
      <c r="D64" s="917">
        <v>5.707207683490911E-4</v>
      </c>
      <c r="E64" s="342">
        <v>45</v>
      </c>
      <c r="F64" s="342">
        <v>107826.59182000002</v>
      </c>
      <c r="G64" s="917">
        <v>5.4081044188354708E-4</v>
      </c>
      <c r="H64" s="342">
        <v>46</v>
      </c>
      <c r="I64" s="342">
        <v>108773.71429</v>
      </c>
      <c r="J64" s="917">
        <v>5.0650588680362367E-4</v>
      </c>
      <c r="K64" s="342">
        <v>48</v>
      </c>
      <c r="L64" s="342">
        <v>105046.83013000002</v>
      </c>
      <c r="M64" s="917">
        <v>4.9150236415529717E-4</v>
      </c>
      <c r="N64" s="916">
        <v>48</v>
      </c>
      <c r="O64" s="932">
        <v>100534.62096000001</v>
      </c>
      <c r="P64" s="781">
        <v>4.6138564535689686E-4</v>
      </c>
      <c r="Q64" s="162">
        <v>49</v>
      </c>
    </row>
    <row r="65" spans="1:17" s="200" customFormat="1" ht="15" customHeight="1">
      <c r="A65" s="162"/>
      <c r="B65" s="162" t="s">
        <v>357</v>
      </c>
      <c r="C65" s="342">
        <v>252509.16699</v>
      </c>
      <c r="D65" s="917">
        <v>1.3186093136219874E-3</v>
      </c>
      <c r="E65" s="342">
        <v>28</v>
      </c>
      <c r="F65" s="342">
        <v>271467.56900999998</v>
      </c>
      <c r="G65" s="917">
        <v>1.3615611276894608E-3</v>
      </c>
      <c r="H65" s="342">
        <v>29</v>
      </c>
      <c r="I65" s="342">
        <v>290512.09653000004</v>
      </c>
      <c r="J65" s="917">
        <v>1.3527724785402067E-3</v>
      </c>
      <c r="K65" s="342">
        <v>31</v>
      </c>
      <c r="L65" s="342">
        <v>306708.36460999976</v>
      </c>
      <c r="M65" s="917">
        <v>1.4350541194385657E-3</v>
      </c>
      <c r="N65" s="916">
        <v>28</v>
      </c>
      <c r="O65" s="932">
        <v>303709.37150999979</v>
      </c>
      <c r="P65" s="781">
        <v>1.3938197910034551E-3</v>
      </c>
      <c r="Q65" s="162">
        <v>28</v>
      </c>
    </row>
    <row r="66" spans="1:17" s="200" customFormat="1" ht="15" customHeight="1">
      <c r="A66" s="162"/>
      <c r="B66" s="162" t="s">
        <v>375</v>
      </c>
      <c r="C66" s="342">
        <v>238228.51446000001</v>
      </c>
      <c r="D66" s="917">
        <v>1.2440387399057162E-3</v>
      </c>
      <c r="E66" s="342">
        <v>31</v>
      </c>
      <c r="F66" s="342">
        <v>218562.05544999999</v>
      </c>
      <c r="G66" s="917">
        <v>1.0962104967966407E-3</v>
      </c>
      <c r="H66" s="342">
        <v>35</v>
      </c>
      <c r="I66" s="342">
        <v>235561.91799999998</v>
      </c>
      <c r="J66" s="917">
        <v>1.0968964234838255E-3</v>
      </c>
      <c r="K66" s="342">
        <v>35</v>
      </c>
      <c r="L66" s="342">
        <v>276900.36009999999</v>
      </c>
      <c r="M66" s="917">
        <v>1.2955858016484357E-3</v>
      </c>
      <c r="N66" s="916">
        <v>30</v>
      </c>
      <c r="O66" s="932">
        <v>274499.17927000002</v>
      </c>
      <c r="P66" s="781">
        <v>1.2597648428775404E-3</v>
      </c>
      <c r="Q66" s="162">
        <v>30</v>
      </c>
    </row>
    <row r="67" spans="1:17" s="200" customFormat="1" ht="15" customHeight="1">
      <c r="A67" s="162"/>
      <c r="B67" s="162" t="s">
        <v>368</v>
      </c>
      <c r="C67" s="342">
        <v>51576.978990000003</v>
      </c>
      <c r="D67" s="917">
        <v>2.6933658827479911E-4</v>
      </c>
      <c r="E67" s="342">
        <v>56</v>
      </c>
      <c r="F67" s="342">
        <v>61559.615409999999</v>
      </c>
      <c r="G67" s="917">
        <v>3.0875577397122361E-4</v>
      </c>
      <c r="H67" s="342">
        <v>54</v>
      </c>
      <c r="I67" s="342">
        <v>67246.83481</v>
      </c>
      <c r="J67" s="917">
        <v>3.1313555781837632E-4</v>
      </c>
      <c r="K67" s="342">
        <v>54</v>
      </c>
      <c r="L67" s="342">
        <v>82420.255149999983</v>
      </c>
      <c r="M67" s="917">
        <v>3.8563515158311038E-4</v>
      </c>
      <c r="N67" s="916">
        <v>53</v>
      </c>
      <c r="O67" s="932">
        <v>89479.93611000001</v>
      </c>
      <c r="P67" s="781">
        <v>4.1065214822894031E-4</v>
      </c>
      <c r="Q67" s="162">
        <v>51</v>
      </c>
    </row>
    <row r="68" spans="1:17" s="200" customFormat="1" ht="15" customHeight="1">
      <c r="A68" s="162"/>
      <c r="B68" s="162" t="s">
        <v>370</v>
      </c>
      <c r="C68" s="342">
        <v>224300.96023999999</v>
      </c>
      <c r="D68" s="917">
        <v>1.1713063203874928E-3</v>
      </c>
      <c r="E68" s="342">
        <v>33</v>
      </c>
      <c r="F68" s="342">
        <v>229251.12529999999</v>
      </c>
      <c r="G68" s="917">
        <v>1.1498221383344971E-3</v>
      </c>
      <c r="H68" s="342">
        <v>34</v>
      </c>
      <c r="I68" s="342">
        <v>236952.31825000001</v>
      </c>
      <c r="J68" s="917">
        <v>1.103370836132461E-3</v>
      </c>
      <c r="K68" s="342">
        <v>34</v>
      </c>
      <c r="L68" s="342">
        <v>251416.56172999981</v>
      </c>
      <c r="M68" s="917">
        <v>1.1763499605382248E-3</v>
      </c>
      <c r="N68" s="916">
        <v>33</v>
      </c>
      <c r="O68" s="932">
        <v>254522.00839999985</v>
      </c>
      <c r="P68" s="781">
        <v>1.1680831934492574E-3</v>
      </c>
      <c r="Q68" s="162">
        <v>32</v>
      </c>
    </row>
    <row r="69" spans="1:17" s="200" customFormat="1" ht="15" customHeight="1">
      <c r="A69" s="162"/>
      <c r="B69" s="162" t="s">
        <v>1342</v>
      </c>
      <c r="C69" s="342">
        <v>54122.804880000003</v>
      </c>
      <c r="D69" s="917">
        <v>2.8263187403681784E-4</v>
      </c>
      <c r="E69" s="342">
        <v>55</v>
      </c>
      <c r="F69" s="342">
        <v>54887.714740000003</v>
      </c>
      <c r="G69" s="917">
        <v>2.7529247434686729E-4</v>
      </c>
      <c r="H69" s="342">
        <v>59</v>
      </c>
      <c r="I69" s="342">
        <v>60755.906430000003</v>
      </c>
      <c r="J69" s="917">
        <v>2.8291048499861916E-4</v>
      </c>
      <c r="K69" s="342">
        <v>57</v>
      </c>
      <c r="L69" s="342">
        <v>69280.947770000028</v>
      </c>
      <c r="M69" s="917">
        <v>3.2415780255086381E-4</v>
      </c>
      <c r="N69" s="916">
        <v>56</v>
      </c>
      <c r="O69" s="932">
        <v>74145.680989999979</v>
      </c>
      <c r="P69" s="781">
        <v>3.4027832946830194E-4</v>
      </c>
      <c r="Q69" s="162">
        <v>54</v>
      </c>
    </row>
    <row r="70" spans="1:17" s="200" customFormat="1" ht="15" customHeight="1">
      <c r="A70" s="162"/>
      <c r="B70" s="162" t="s">
        <v>385</v>
      </c>
      <c r="C70" s="917" t="s">
        <v>1324</v>
      </c>
      <c r="D70" s="917" t="s">
        <v>1324</v>
      </c>
      <c r="E70" s="917" t="s">
        <v>1324</v>
      </c>
      <c r="F70" s="342">
        <v>55476.561350000004</v>
      </c>
      <c r="G70" s="917">
        <v>2.7824586821734534E-4</v>
      </c>
      <c r="H70" s="342">
        <v>57</v>
      </c>
      <c r="I70" s="342">
        <v>64144.507459999993</v>
      </c>
      <c r="J70" s="917">
        <v>2.9868953953331948E-4</v>
      </c>
      <c r="K70" s="342">
        <v>55</v>
      </c>
      <c r="L70" s="342">
        <v>70035.984689999983</v>
      </c>
      <c r="M70" s="917">
        <v>3.2769053581606811E-4</v>
      </c>
      <c r="N70" s="916">
        <v>55</v>
      </c>
      <c r="O70" s="932">
        <v>72571.499069999976</v>
      </c>
      <c r="P70" s="781">
        <v>3.3305390335386582E-4</v>
      </c>
      <c r="Q70" s="162">
        <v>55</v>
      </c>
    </row>
    <row r="71" spans="1:17" s="200" customFormat="1" ht="15" customHeight="1">
      <c r="A71" s="162"/>
      <c r="B71" s="162" t="s">
        <v>386</v>
      </c>
      <c r="C71" s="917" t="s">
        <v>1324</v>
      </c>
      <c r="D71" s="917" t="s">
        <v>1324</v>
      </c>
      <c r="E71" s="917" t="s">
        <v>1324</v>
      </c>
      <c r="F71" s="342">
        <v>57641.103479999998</v>
      </c>
      <c r="G71" s="917">
        <v>2.8910225314097347E-4</v>
      </c>
      <c r="H71" s="342">
        <v>56</v>
      </c>
      <c r="I71" s="342">
        <v>58411.458989999999</v>
      </c>
      <c r="J71" s="917">
        <v>2.7199354208265171E-4</v>
      </c>
      <c r="K71" s="342">
        <v>59</v>
      </c>
      <c r="L71" s="342">
        <v>59545.684880000023</v>
      </c>
      <c r="M71" s="917">
        <v>2.7860759679799335E-4</v>
      </c>
      <c r="N71" s="916">
        <v>61</v>
      </c>
      <c r="O71" s="932">
        <v>58057.180259999994</v>
      </c>
      <c r="P71" s="781">
        <v>2.6644303550435135E-4</v>
      </c>
      <c r="Q71" s="162">
        <v>60</v>
      </c>
    </row>
    <row r="72" spans="1:17" s="200" customFormat="1" ht="15" customHeight="1">
      <c r="A72" s="162"/>
      <c r="B72" s="162" t="s">
        <v>387</v>
      </c>
      <c r="C72" s="917" t="s">
        <v>1324</v>
      </c>
      <c r="D72" s="917" t="s">
        <v>1324</v>
      </c>
      <c r="E72" s="917" t="s">
        <v>1324</v>
      </c>
      <c r="F72" s="342">
        <v>20014.280970000003</v>
      </c>
      <c r="G72" s="917">
        <v>1.0038277156562702E-4</v>
      </c>
      <c r="H72" s="342">
        <v>63</v>
      </c>
      <c r="I72" s="342">
        <v>21244.862650000003</v>
      </c>
      <c r="J72" s="917">
        <v>9.8926915080518705E-5</v>
      </c>
      <c r="K72" s="342">
        <v>64</v>
      </c>
      <c r="L72" s="342">
        <v>22485.21096</v>
      </c>
      <c r="M72" s="917">
        <v>1.0520578614027521E-4</v>
      </c>
      <c r="N72" s="916">
        <v>67</v>
      </c>
      <c r="O72" s="932">
        <v>22588.040860000001</v>
      </c>
      <c r="P72" s="781">
        <v>1.0366376985382583E-4</v>
      </c>
      <c r="Q72" s="162">
        <v>65</v>
      </c>
    </row>
    <row r="73" spans="1:17" s="200" customFormat="1" ht="15" customHeight="1">
      <c r="A73" s="162"/>
      <c r="B73" s="162" t="s">
        <v>389</v>
      </c>
      <c r="C73" s="917" t="s">
        <v>1324</v>
      </c>
      <c r="D73" s="917" t="s">
        <v>1324</v>
      </c>
      <c r="E73" s="917" t="s">
        <v>1324</v>
      </c>
      <c r="F73" s="342">
        <v>32707.584079999997</v>
      </c>
      <c r="G73" s="917">
        <v>1.6404675971560414E-4</v>
      </c>
      <c r="H73" s="342">
        <v>61</v>
      </c>
      <c r="I73" s="342">
        <v>35713.16822</v>
      </c>
      <c r="J73" s="917">
        <v>1.6629872444744748E-4</v>
      </c>
      <c r="K73" s="342">
        <v>62</v>
      </c>
      <c r="L73" s="342">
        <v>37764.224399999999</v>
      </c>
      <c r="M73" s="917">
        <v>1.7669458040876494E-4</v>
      </c>
      <c r="N73" s="916">
        <v>63</v>
      </c>
      <c r="O73" s="932">
        <v>36511.839769999999</v>
      </c>
      <c r="P73" s="781">
        <v>1.6756455233617125E-4</v>
      </c>
      <c r="Q73" s="162">
        <v>62</v>
      </c>
    </row>
    <row r="74" spans="1:17" s="200" customFormat="1" ht="15" customHeight="1">
      <c r="A74" s="162"/>
      <c r="B74" s="162" t="s">
        <v>388</v>
      </c>
      <c r="C74" s="917" t="s">
        <v>1324</v>
      </c>
      <c r="D74" s="917" t="s">
        <v>1324</v>
      </c>
      <c r="E74" s="917" t="s">
        <v>1324</v>
      </c>
      <c r="F74" s="342">
        <v>17310.47928</v>
      </c>
      <c r="G74" s="917">
        <v>8.6821699458522163E-5</v>
      </c>
      <c r="H74" s="342">
        <v>64</v>
      </c>
      <c r="I74" s="342">
        <v>18932.089799999998</v>
      </c>
      <c r="J74" s="917">
        <v>8.8157465209188056E-5</v>
      </c>
      <c r="K74" s="342">
        <v>65</v>
      </c>
      <c r="L74" s="342">
        <v>19470.536860000004</v>
      </c>
      <c r="M74" s="917">
        <v>9.1100463347821136E-5</v>
      </c>
      <c r="N74" s="916">
        <v>68</v>
      </c>
      <c r="O74" s="932">
        <v>20340.226549999996</v>
      </c>
      <c r="P74" s="781">
        <v>9.3347828478023976E-5</v>
      </c>
      <c r="Q74" s="162">
        <v>66</v>
      </c>
    </row>
    <row r="75" spans="1:17" s="200" customFormat="1" ht="15" customHeight="1">
      <c r="A75" s="162"/>
      <c r="B75" s="162" t="s">
        <v>390</v>
      </c>
      <c r="C75" s="917" t="s">
        <v>1324</v>
      </c>
      <c r="D75" s="917" t="s">
        <v>1324</v>
      </c>
      <c r="E75" s="917" t="s">
        <v>1324</v>
      </c>
      <c r="F75" s="917" t="s">
        <v>1324</v>
      </c>
      <c r="G75" s="917" t="s">
        <v>1324</v>
      </c>
      <c r="H75" s="917" t="s">
        <v>1324</v>
      </c>
      <c r="I75" s="342">
        <v>111453.74949000002</v>
      </c>
      <c r="J75" s="917">
        <v>5.1898549747520417E-4</v>
      </c>
      <c r="K75" s="342">
        <v>47</v>
      </c>
      <c r="L75" s="342">
        <v>119392.16505</v>
      </c>
      <c r="M75" s="917">
        <v>5.5862258110095755E-4</v>
      </c>
      <c r="N75" s="916">
        <v>45</v>
      </c>
      <c r="O75" s="932">
        <v>117391.20091000003</v>
      </c>
      <c r="P75" s="781">
        <v>5.3874590140078537E-4</v>
      </c>
      <c r="Q75" s="162">
        <v>44</v>
      </c>
    </row>
    <row r="76" spans="1:17" s="200" customFormat="1" ht="15" customHeight="1">
      <c r="A76" s="162"/>
      <c r="B76" s="162" t="s">
        <v>1362</v>
      </c>
      <c r="C76" s="917" t="s">
        <v>1324</v>
      </c>
      <c r="D76" s="917" t="s">
        <v>1324</v>
      </c>
      <c r="E76" s="917" t="s">
        <v>1324</v>
      </c>
      <c r="F76" s="917" t="s">
        <v>1324</v>
      </c>
      <c r="G76" s="917" t="s">
        <v>1324</v>
      </c>
      <c r="H76" s="917" t="s">
        <v>1324</v>
      </c>
      <c r="I76" s="917" t="s">
        <v>1324</v>
      </c>
      <c r="J76" s="917" t="s">
        <v>1324</v>
      </c>
      <c r="K76" s="917" t="s">
        <v>1324</v>
      </c>
      <c r="L76" s="342">
        <v>165422.75217000014</v>
      </c>
      <c r="M76" s="917">
        <v>7.7399454772706213E-4</v>
      </c>
      <c r="N76" s="916">
        <v>41</v>
      </c>
      <c r="O76" s="932">
        <v>166530.72301999998</v>
      </c>
      <c r="P76" s="781">
        <v>7.642629412498987E-4</v>
      </c>
      <c r="Q76" s="162">
        <v>40</v>
      </c>
    </row>
    <row r="77" spans="1:17" s="200" customFormat="1" ht="15" customHeight="1">
      <c r="A77" s="162"/>
      <c r="B77" s="162" t="s">
        <v>1361</v>
      </c>
      <c r="C77" s="917" t="s">
        <v>1324</v>
      </c>
      <c r="D77" s="917" t="s">
        <v>1324</v>
      </c>
      <c r="E77" s="917" t="s">
        <v>1324</v>
      </c>
      <c r="F77" s="917" t="s">
        <v>1324</v>
      </c>
      <c r="G77" s="917" t="s">
        <v>1324</v>
      </c>
      <c r="H77" s="917" t="s">
        <v>1324</v>
      </c>
      <c r="I77" s="917" t="s">
        <v>1324</v>
      </c>
      <c r="J77" s="917" t="s">
        <v>1324</v>
      </c>
      <c r="K77" s="917" t="s">
        <v>1324</v>
      </c>
      <c r="L77" s="342">
        <v>81978.498210000034</v>
      </c>
      <c r="M77" s="917">
        <v>3.8356822029043562E-4</v>
      </c>
      <c r="N77" s="916">
        <v>54</v>
      </c>
      <c r="O77" s="932">
        <v>80766.977749999991</v>
      </c>
      <c r="P77" s="781">
        <v>3.7066558561489474E-4</v>
      </c>
      <c r="Q77" s="162">
        <v>53</v>
      </c>
    </row>
    <row r="78" spans="1:17" s="200" customFormat="1" ht="15" customHeight="1">
      <c r="A78" s="162"/>
      <c r="B78" s="162" t="s">
        <v>1360</v>
      </c>
      <c r="C78" s="917" t="s">
        <v>1324</v>
      </c>
      <c r="D78" s="917" t="s">
        <v>1324</v>
      </c>
      <c r="E78" s="917" t="s">
        <v>1324</v>
      </c>
      <c r="F78" s="917" t="s">
        <v>1324</v>
      </c>
      <c r="G78" s="917" t="s">
        <v>1324</v>
      </c>
      <c r="H78" s="917" t="s">
        <v>1324</v>
      </c>
      <c r="I78" s="917" t="s">
        <v>1324</v>
      </c>
      <c r="J78" s="917" t="s">
        <v>1324</v>
      </c>
      <c r="K78" s="917" t="s">
        <v>1324</v>
      </c>
      <c r="L78" s="342">
        <v>24951.986759999996</v>
      </c>
      <c r="M78" s="917">
        <v>1.167475540931077E-4</v>
      </c>
      <c r="N78" s="916">
        <v>66</v>
      </c>
      <c r="O78" s="932">
        <v>24238.798869999999</v>
      </c>
      <c r="P78" s="781">
        <v>1.1123962822479388E-4</v>
      </c>
      <c r="Q78" s="162">
        <v>64</v>
      </c>
    </row>
    <row r="79" spans="1:17" s="200" customFormat="1" ht="15" customHeight="1">
      <c r="A79" s="162"/>
      <c r="B79" s="162" t="s">
        <v>1359</v>
      </c>
      <c r="C79" s="917" t="s">
        <v>1324</v>
      </c>
      <c r="D79" s="917" t="s">
        <v>1324</v>
      </c>
      <c r="E79" s="917" t="s">
        <v>1324</v>
      </c>
      <c r="F79" s="917" t="s">
        <v>1324</v>
      </c>
      <c r="G79" s="917" t="s">
        <v>1324</v>
      </c>
      <c r="H79" s="917" t="s">
        <v>1324</v>
      </c>
      <c r="I79" s="917" t="s">
        <v>1324</v>
      </c>
      <c r="J79" s="917" t="s">
        <v>1324</v>
      </c>
      <c r="K79" s="917" t="s">
        <v>1324</v>
      </c>
      <c r="L79" s="342">
        <v>31083.561840000002</v>
      </c>
      <c r="M79" s="917">
        <v>1.454365078110461E-4</v>
      </c>
      <c r="N79" s="916">
        <v>64</v>
      </c>
      <c r="O79" s="932">
        <v>30350.534629999995</v>
      </c>
      <c r="P79" s="781">
        <v>1.3928834538264113E-4</v>
      </c>
      <c r="Q79" s="162">
        <v>63</v>
      </c>
    </row>
    <row r="80" spans="1:17" s="200" customFormat="1" ht="15" customHeight="1">
      <c r="A80" s="162" t="s">
        <v>1331</v>
      </c>
      <c r="B80" s="331" t="s">
        <v>345</v>
      </c>
      <c r="C80" s="342">
        <v>6529477.5273000002</v>
      </c>
      <c r="D80" s="917">
        <v>3.4097123286258579E-2</v>
      </c>
      <c r="E80" s="342"/>
      <c r="F80" s="342">
        <v>6697684.9266199982</v>
      </c>
      <c r="G80" s="917">
        <v>3.3592622038993922E-2</v>
      </c>
      <c r="H80" s="342"/>
      <c r="I80" s="342">
        <v>7139182.1303700004</v>
      </c>
      <c r="J80" s="917">
        <v>3.3243672881804652E-2</v>
      </c>
      <c r="K80" s="342"/>
      <c r="L80" s="342">
        <v>7634306.6447100006</v>
      </c>
      <c r="M80" s="917">
        <v>3.5720066563815878E-2</v>
      </c>
      <c r="N80" s="342"/>
      <c r="O80" s="932">
        <v>7480400.4024500009</v>
      </c>
      <c r="P80" s="781">
        <v>3.4329958518325571E-2</v>
      </c>
      <c r="Q80" s="331"/>
    </row>
    <row r="81" spans="1:17" s="200" customFormat="1" ht="15" customHeight="1">
      <c r="A81" s="162"/>
      <c r="B81" s="331"/>
      <c r="C81" s="260"/>
      <c r="D81" s="915"/>
      <c r="E81" s="342"/>
      <c r="F81" s="260"/>
      <c r="G81" s="915"/>
      <c r="H81" s="342"/>
      <c r="I81" s="260"/>
      <c r="J81" s="915"/>
      <c r="K81" s="342"/>
      <c r="L81" s="260"/>
      <c r="M81" s="915"/>
      <c r="N81" s="342"/>
      <c r="O81" s="260"/>
      <c r="P81" s="915"/>
      <c r="Q81" s="342"/>
    </row>
    <row r="82" spans="1:17" s="200" customFormat="1" ht="15" customHeight="1">
      <c r="A82" s="162"/>
      <c r="B82" s="794" t="s">
        <v>395</v>
      </c>
      <c r="C82" s="910"/>
      <c r="D82" s="914"/>
      <c r="E82" s="910"/>
      <c r="F82" s="910"/>
      <c r="G82" s="914"/>
      <c r="H82" s="910"/>
      <c r="I82" s="910"/>
      <c r="J82" s="914"/>
      <c r="K82" s="910"/>
      <c r="L82" s="910"/>
      <c r="M82" s="914"/>
      <c r="N82" s="910"/>
      <c r="O82" s="910"/>
      <c r="P82" s="914"/>
      <c r="Q82" s="910"/>
    </row>
    <row r="83" spans="1:17" s="200" customFormat="1" ht="15" customHeight="1">
      <c r="A83" s="162"/>
      <c r="B83" s="162" t="s">
        <v>396</v>
      </c>
      <c r="C83" s="342">
        <v>770888.8261699999</v>
      </c>
      <c r="D83" s="917">
        <v>4.0256046919861883E-3</v>
      </c>
      <c r="E83" s="260">
        <v>21</v>
      </c>
      <c r="F83" s="342">
        <v>821143.84735000005</v>
      </c>
      <c r="G83" s="917">
        <v>4.1184939581197033E-3</v>
      </c>
      <c r="H83" s="260">
        <v>20</v>
      </c>
      <c r="I83" s="342">
        <v>863681.98626000003</v>
      </c>
      <c r="J83" s="917">
        <v>4.0217437937315513E-3</v>
      </c>
      <c r="K83" s="260">
        <v>20</v>
      </c>
      <c r="L83" s="342">
        <v>848197.59763000126</v>
      </c>
      <c r="M83" s="917">
        <v>3.9686216517915698E-3</v>
      </c>
      <c r="N83" s="498">
        <v>19</v>
      </c>
      <c r="O83" s="342">
        <v>835328.28573000059</v>
      </c>
      <c r="P83" s="917">
        <v>3.833589628290837E-3</v>
      </c>
      <c r="Q83" s="498">
        <v>19</v>
      </c>
    </row>
    <row r="84" spans="1:17" s="200" customFormat="1" ht="15" customHeight="1">
      <c r="A84" s="162"/>
      <c r="B84" s="162" t="s">
        <v>428</v>
      </c>
      <c r="C84" s="342">
        <v>2271682.6220799997</v>
      </c>
      <c r="D84" s="917">
        <v>1.1862794440581276E-2</v>
      </c>
      <c r="E84" s="260">
        <v>14</v>
      </c>
      <c r="F84" s="342">
        <v>2527737.87751</v>
      </c>
      <c r="G84" s="917">
        <v>1.2678013979928114E-2</v>
      </c>
      <c r="H84" s="260">
        <v>15</v>
      </c>
      <c r="I84" s="342">
        <v>2912334.1314899996</v>
      </c>
      <c r="J84" s="917">
        <v>1.3561312965796338E-2</v>
      </c>
      <c r="K84" s="260">
        <v>15</v>
      </c>
      <c r="L84" s="342">
        <v>2948280.742389997</v>
      </c>
      <c r="M84" s="917">
        <v>1.3794675701160237E-2</v>
      </c>
      <c r="N84" s="498">
        <v>14</v>
      </c>
      <c r="O84" s="342">
        <v>2766168.2456300003</v>
      </c>
      <c r="P84" s="917">
        <v>1.2694833968524595E-2</v>
      </c>
      <c r="Q84" s="498">
        <v>14</v>
      </c>
    </row>
    <row r="85" spans="1:17" s="200" customFormat="1" ht="15" customHeight="1">
      <c r="A85" s="162"/>
      <c r="B85" s="162" t="s">
        <v>429</v>
      </c>
      <c r="C85" s="342">
        <v>1377303.4752199999</v>
      </c>
      <c r="D85" s="917">
        <v>7.1923161688474636E-3</v>
      </c>
      <c r="E85" s="260">
        <v>16</v>
      </c>
      <c r="F85" s="342">
        <v>1467789.9495600001</v>
      </c>
      <c r="G85" s="917">
        <v>7.361784489478199E-3</v>
      </c>
      <c r="H85" s="260">
        <v>17</v>
      </c>
      <c r="I85" s="342">
        <v>1730560.3254999998</v>
      </c>
      <c r="J85" s="917">
        <v>8.0583714370331908E-3</v>
      </c>
      <c r="K85" s="260">
        <v>16</v>
      </c>
      <c r="L85" s="342">
        <v>1788073.5733899986</v>
      </c>
      <c r="M85" s="917">
        <v>8.3661961766689098E-3</v>
      </c>
      <c r="N85" s="498">
        <v>15</v>
      </c>
      <c r="O85" s="342">
        <v>1794844.5395799999</v>
      </c>
      <c r="P85" s="917">
        <v>8.2371177043468954E-3</v>
      </c>
      <c r="Q85" s="498">
        <v>15</v>
      </c>
    </row>
    <row r="86" spans="1:17" s="200" customFormat="1" ht="15" customHeight="1">
      <c r="A86" s="162"/>
      <c r="B86" s="162" t="s">
        <v>430</v>
      </c>
      <c r="C86" s="342">
        <v>46097.48431</v>
      </c>
      <c r="D86" s="917">
        <v>2.4071986950973136E-4</v>
      </c>
      <c r="E86" s="260">
        <v>57</v>
      </c>
      <c r="F86" s="342">
        <v>49962.5599</v>
      </c>
      <c r="G86" s="917">
        <v>2.5059007839419058E-4</v>
      </c>
      <c r="H86" s="260">
        <v>60</v>
      </c>
      <c r="I86" s="342">
        <v>55988.344259999998</v>
      </c>
      <c r="J86" s="917">
        <v>2.6071028414522914E-4</v>
      </c>
      <c r="K86" s="260">
        <v>60</v>
      </c>
      <c r="L86" s="342">
        <v>60386.657499999994</v>
      </c>
      <c r="M86" s="917">
        <v>2.825424135878797E-4</v>
      </c>
      <c r="N86" s="498">
        <v>60</v>
      </c>
      <c r="O86" s="342">
        <v>60727.979650000001</v>
      </c>
      <c r="P86" s="917">
        <v>2.7870019118273446E-4</v>
      </c>
      <c r="Q86" s="498">
        <v>58</v>
      </c>
    </row>
    <row r="87" spans="1:17" s="200" customFormat="1" ht="15" customHeight="1">
      <c r="A87" s="162"/>
      <c r="B87" s="162" t="s">
        <v>431</v>
      </c>
      <c r="C87" s="342">
        <v>332900.15563000005</v>
      </c>
      <c r="D87" s="917">
        <v>1.7384134446881484E-3</v>
      </c>
      <c r="E87" s="260">
        <v>25</v>
      </c>
      <c r="F87" s="342">
        <v>365446.85824000003</v>
      </c>
      <c r="G87" s="917">
        <v>1.8329196309909703E-3</v>
      </c>
      <c r="H87" s="260">
        <v>25</v>
      </c>
      <c r="I87" s="342">
        <v>434221.26226999995</v>
      </c>
      <c r="J87" s="917">
        <v>2.0219556438855076E-3</v>
      </c>
      <c r="K87" s="260">
        <v>25</v>
      </c>
      <c r="L87" s="342">
        <v>463569.13645000028</v>
      </c>
      <c r="M87" s="917">
        <v>2.1689881192286926E-3</v>
      </c>
      <c r="N87" s="498">
        <v>24</v>
      </c>
      <c r="O87" s="342">
        <v>474126.34002000024</v>
      </c>
      <c r="P87" s="917">
        <v>2.1759179602205692E-3</v>
      </c>
      <c r="Q87" s="498">
        <v>24</v>
      </c>
    </row>
    <row r="88" spans="1:17" s="200" customFormat="1" ht="15" customHeight="1">
      <c r="A88" s="162"/>
      <c r="B88" s="162" t="s">
        <v>432</v>
      </c>
      <c r="C88" s="342">
        <v>272962.42324999999</v>
      </c>
      <c r="D88" s="917">
        <v>1.4254154721807339E-3</v>
      </c>
      <c r="E88" s="260">
        <v>27</v>
      </c>
      <c r="F88" s="342">
        <v>340924.92345</v>
      </c>
      <c r="G88" s="917">
        <v>1.7099284637308769E-3</v>
      </c>
      <c r="H88" s="260">
        <v>27</v>
      </c>
      <c r="I88" s="342">
        <v>447043.63884999999</v>
      </c>
      <c r="J88" s="917">
        <v>2.0816631684742858E-3</v>
      </c>
      <c r="K88" s="260">
        <v>24</v>
      </c>
      <c r="L88" s="342">
        <v>499955.15790999989</v>
      </c>
      <c r="M88" s="917">
        <v>2.3392342422926937E-3</v>
      </c>
      <c r="N88" s="498">
        <v>23</v>
      </c>
      <c r="O88" s="342">
        <v>809574.82179000019</v>
      </c>
      <c r="P88" s="917">
        <v>3.7153987158800739E-3</v>
      </c>
      <c r="Q88" s="498">
        <v>20</v>
      </c>
    </row>
    <row r="89" spans="1:17" s="200" customFormat="1" ht="15" customHeight="1">
      <c r="A89" s="162"/>
      <c r="B89" s="162" t="s">
        <v>433</v>
      </c>
      <c r="C89" s="342">
        <v>37846.343829999998</v>
      </c>
      <c r="D89" s="917">
        <v>1.9763290846400619E-4</v>
      </c>
      <c r="E89" s="260">
        <v>58</v>
      </c>
      <c r="F89" s="342">
        <v>27865.578449999997</v>
      </c>
      <c r="G89" s="917">
        <v>1.3976140338407613E-4</v>
      </c>
      <c r="H89" s="260">
        <v>62</v>
      </c>
      <c r="I89" s="342">
        <v>30794.973169999997</v>
      </c>
      <c r="J89" s="917">
        <v>1.433971000841204E-4</v>
      </c>
      <c r="K89" s="260">
        <v>63</v>
      </c>
      <c r="L89" s="342">
        <v>26462.598299999991</v>
      </c>
      <c r="M89" s="917">
        <v>1.2381553646165165E-4</v>
      </c>
      <c r="N89" s="498">
        <v>65</v>
      </c>
      <c r="O89" s="342">
        <v>18040.952010000001</v>
      </c>
      <c r="P89" s="917">
        <v>8.279571958896114E-5</v>
      </c>
      <c r="Q89" s="498">
        <v>67</v>
      </c>
    </row>
    <row r="90" spans="1:17" s="200" customFormat="1" ht="15" customHeight="1">
      <c r="A90" s="162"/>
      <c r="B90" s="162" t="s">
        <v>434</v>
      </c>
      <c r="C90" s="342">
        <v>950834.13968000002</v>
      </c>
      <c r="D90" s="917">
        <v>4.9652826953037275E-3</v>
      </c>
      <c r="E90" s="260">
        <v>18</v>
      </c>
      <c r="F90" s="342">
        <v>1033638.8509099999</v>
      </c>
      <c r="G90" s="917">
        <v>5.1842748089618593E-3</v>
      </c>
      <c r="H90" s="260">
        <v>19</v>
      </c>
      <c r="I90" s="342">
        <v>1128672.6568500001</v>
      </c>
      <c r="J90" s="917">
        <v>5.2556754975256748E-3</v>
      </c>
      <c r="K90" s="260">
        <v>19</v>
      </c>
      <c r="L90" s="342">
        <v>1160675.9426500003</v>
      </c>
      <c r="M90" s="917">
        <v>5.4306728639471153E-3</v>
      </c>
      <c r="N90" s="498">
        <v>18</v>
      </c>
      <c r="O90" s="342">
        <v>1132332.7968899999</v>
      </c>
      <c r="P90" s="917">
        <v>5.1966386630108059E-3</v>
      </c>
      <c r="Q90" s="498">
        <v>18</v>
      </c>
    </row>
    <row r="91" spans="1:17" s="200" customFormat="1" ht="15" customHeight="1">
      <c r="A91" s="162"/>
      <c r="B91" s="162" t="s">
        <v>435</v>
      </c>
      <c r="C91" s="260">
        <v>334970.45262999996</v>
      </c>
      <c r="D91" s="917">
        <v>1.7492230446596246E-3</v>
      </c>
      <c r="E91" s="260">
        <v>24</v>
      </c>
      <c r="F91" s="260">
        <v>385053.09297999996</v>
      </c>
      <c r="G91" s="917">
        <v>1.9312558233387023E-3</v>
      </c>
      <c r="H91" s="260">
        <v>24</v>
      </c>
      <c r="I91" s="342">
        <v>418956.37221</v>
      </c>
      <c r="J91" s="917">
        <v>1.9508745308862165E-3</v>
      </c>
      <c r="K91" s="260">
        <v>26</v>
      </c>
      <c r="L91" s="342">
        <v>303872.36136000033</v>
      </c>
      <c r="M91" s="917">
        <v>1.4217847775612163E-3</v>
      </c>
      <c r="N91" s="498">
        <v>29</v>
      </c>
      <c r="O91" s="342">
        <v>0</v>
      </c>
      <c r="P91" s="917">
        <v>0</v>
      </c>
      <c r="Q91" s="498"/>
    </row>
    <row r="92" spans="1:17" s="200" customFormat="1" ht="15" customHeight="1">
      <c r="A92" s="162"/>
      <c r="B92" s="331" t="s">
        <v>345</v>
      </c>
      <c r="C92" s="342">
        <v>6395485.9227999998</v>
      </c>
      <c r="D92" s="917">
        <v>3.3397413180278841E-2</v>
      </c>
      <c r="E92" s="260"/>
      <c r="F92" s="342">
        <v>7019563.5383499991</v>
      </c>
      <c r="G92" s="917">
        <v>3.5207022636326683E-2</v>
      </c>
      <c r="H92" s="260"/>
      <c r="I92" s="342">
        <v>8022253.6908599986</v>
      </c>
      <c r="J92" s="917">
        <v>3.7355704421562108E-2</v>
      </c>
      <c r="K92" s="260"/>
      <c r="L92" s="342">
        <v>8099473.767579997</v>
      </c>
      <c r="M92" s="917">
        <v>3.7896531482699961E-2</v>
      </c>
      <c r="N92" s="260"/>
      <c r="O92" s="342">
        <v>7891143.9613000015</v>
      </c>
      <c r="P92" s="917">
        <v>3.6214992551045475E-2</v>
      </c>
      <c r="Q92" s="260"/>
    </row>
    <row r="93" spans="1:17" s="200" customFormat="1" ht="15" customHeight="1">
      <c r="A93" s="162"/>
      <c r="B93" s="331"/>
      <c r="C93" s="342"/>
      <c r="D93" s="915"/>
      <c r="E93" s="342"/>
      <c r="F93" s="342"/>
      <c r="G93" s="915"/>
      <c r="H93" s="342"/>
      <c r="I93" s="342"/>
      <c r="J93" s="915"/>
      <c r="K93" s="342"/>
      <c r="L93" s="342"/>
      <c r="M93" s="915"/>
      <c r="N93" s="342"/>
      <c r="O93" s="342"/>
      <c r="P93" s="915"/>
      <c r="Q93" s="342"/>
    </row>
    <row r="94" spans="1:17" s="195" customFormat="1" ht="15" customHeight="1">
      <c r="A94" s="162"/>
      <c r="B94" s="794" t="s">
        <v>7</v>
      </c>
      <c r="C94" s="929">
        <v>191496447.91463</v>
      </c>
      <c r="D94" s="931">
        <v>1</v>
      </c>
      <c r="E94" s="910"/>
      <c r="F94" s="929">
        <v>199379641.12612003</v>
      </c>
      <c r="G94" s="931">
        <v>1</v>
      </c>
      <c r="H94" s="910"/>
      <c r="I94" s="929">
        <v>214753109.73468</v>
      </c>
      <c r="J94" s="931">
        <v>1</v>
      </c>
      <c r="K94" s="910"/>
      <c r="L94" s="929">
        <v>213725991.55354005</v>
      </c>
      <c r="M94" s="930">
        <v>1</v>
      </c>
      <c r="N94" s="910"/>
      <c r="O94" s="929">
        <f>O92+O80+O36+O30+O26+O21</f>
        <v>217897158.20532995</v>
      </c>
      <c r="P94" s="928">
        <f>P92+P80+P36+P30+P26+P21</f>
        <v>1</v>
      </c>
      <c r="Q94" s="910"/>
    </row>
    <row r="95" spans="1:17" s="322" customFormat="1" ht="15" customHeight="1" thickBot="1">
      <c r="A95" s="162"/>
      <c r="B95" s="167"/>
      <c r="C95" s="167"/>
      <c r="D95" s="167"/>
      <c r="E95" s="167"/>
      <c r="F95" s="346"/>
      <c r="G95" s="897"/>
      <c r="H95" s="346"/>
      <c r="I95" s="346"/>
      <c r="J95" s="897"/>
      <c r="K95" s="346"/>
      <c r="L95" s="346"/>
      <c r="M95" s="346"/>
      <c r="N95" s="346"/>
      <c r="O95" s="346"/>
      <c r="P95" s="897"/>
      <c r="Q95" s="346"/>
    </row>
    <row r="96" spans="1:17" s="322" customFormat="1" ht="15" customHeight="1" thickTop="1">
      <c r="A96" s="162"/>
      <c r="B96" s="293" t="s">
        <v>1358</v>
      </c>
      <c r="C96" s="293"/>
      <c r="D96" s="293"/>
      <c r="E96" s="293"/>
      <c r="F96" s="342"/>
      <c r="G96" s="459"/>
      <c r="H96" s="342"/>
      <c r="I96" s="342"/>
      <c r="J96" s="459"/>
      <c r="K96" s="342"/>
      <c r="L96" s="342"/>
      <c r="M96" s="342"/>
      <c r="N96" s="342"/>
      <c r="O96" s="342"/>
      <c r="P96" s="459"/>
      <c r="Q96" s="342"/>
    </row>
    <row r="97" spans="1:17" s="322" customFormat="1" ht="15" customHeight="1">
      <c r="A97" s="162"/>
      <c r="B97" s="293" t="s">
        <v>1322</v>
      </c>
      <c r="C97" s="293"/>
      <c r="D97" s="293"/>
      <c r="E97" s="293"/>
      <c r="F97" s="342"/>
      <c r="G97" s="459"/>
      <c r="H97" s="342"/>
      <c r="I97" s="342"/>
      <c r="J97" s="459"/>
      <c r="K97" s="342"/>
      <c r="L97" s="342"/>
      <c r="M97" s="342"/>
      <c r="N97" s="342"/>
      <c r="O97" s="342"/>
      <c r="P97" s="459"/>
      <c r="Q97" s="342"/>
    </row>
    <row r="98" spans="1:17" s="322" customFormat="1" ht="15" customHeight="1">
      <c r="A98" s="162"/>
      <c r="B98" s="293" t="s">
        <v>1321</v>
      </c>
      <c r="C98" s="293"/>
      <c r="D98" s="293"/>
      <c r="E98" s="293"/>
      <c r="F98" s="342"/>
      <c r="G98" s="459"/>
      <c r="H98" s="342"/>
      <c r="I98" s="342"/>
      <c r="J98" s="459"/>
      <c r="K98" s="459"/>
      <c r="L98" s="459"/>
      <c r="M98" s="459"/>
      <c r="N98" s="459"/>
      <c r="O98" s="459"/>
      <c r="P98" s="459"/>
      <c r="Q98" s="342"/>
    </row>
    <row r="99" spans="1:17" s="322" customFormat="1" ht="15" customHeight="1">
      <c r="A99" s="162" t="s">
        <v>911</v>
      </c>
      <c r="B99" s="293" t="s">
        <v>1357</v>
      </c>
      <c r="C99" s="293"/>
      <c r="D99" s="293"/>
      <c r="E99" s="293"/>
      <c r="F99" s="342"/>
      <c r="G99" s="459"/>
      <c r="H99" s="342"/>
      <c r="I99" s="342"/>
      <c r="J99" s="459"/>
      <c r="K99" s="342"/>
      <c r="L99" s="342"/>
      <c r="M99" s="342"/>
      <c r="N99" s="342"/>
      <c r="O99" s="342"/>
      <c r="P99" s="459"/>
      <c r="Q99" s="342"/>
    </row>
    <row r="100" spans="1:17" s="322" customFormat="1" ht="15" customHeight="1">
      <c r="A100" s="162"/>
      <c r="B100" s="293" t="s">
        <v>1356</v>
      </c>
      <c r="C100" s="293"/>
      <c r="D100" s="293"/>
      <c r="E100" s="293"/>
      <c r="F100" s="342"/>
      <c r="G100" s="459"/>
      <c r="H100" s="342"/>
      <c r="I100" s="342"/>
      <c r="J100" s="459"/>
      <c r="K100" s="342"/>
      <c r="L100" s="342"/>
      <c r="M100" s="342"/>
      <c r="N100" s="342"/>
      <c r="O100" s="342"/>
      <c r="P100" s="459"/>
      <c r="Q100" s="342"/>
    </row>
    <row r="101" spans="1:17" s="322" customFormat="1" ht="15" customHeight="1">
      <c r="A101" s="162"/>
      <c r="B101" s="293" t="s">
        <v>1355</v>
      </c>
      <c r="C101" s="293"/>
      <c r="D101" s="293"/>
      <c r="E101" s="293"/>
      <c r="F101" s="342"/>
      <c r="G101" s="459"/>
      <c r="H101" s="342"/>
      <c r="I101" s="342"/>
      <c r="J101" s="459"/>
      <c r="K101" s="342"/>
      <c r="L101" s="342"/>
      <c r="M101" s="342"/>
      <c r="N101" s="342"/>
      <c r="O101" s="342"/>
      <c r="P101" s="459"/>
      <c r="Q101" s="342"/>
    </row>
    <row r="102" spans="1:17">
      <c r="B102" s="293" t="s">
        <v>1354</v>
      </c>
      <c r="C102" s="293"/>
      <c r="D102" s="293"/>
      <c r="E102" s="293"/>
    </row>
    <row r="103" spans="1:17">
      <c r="B103" s="293" t="s">
        <v>1353</v>
      </c>
      <c r="C103" s="293"/>
      <c r="D103" s="293"/>
      <c r="E103" s="293"/>
    </row>
    <row r="104" spans="1:17">
      <c r="B104" s="293" t="s">
        <v>1352</v>
      </c>
    </row>
    <row r="105" spans="1:17">
      <c r="B105" s="164"/>
    </row>
  </sheetData>
  <mergeCells count="8">
    <mergeCell ref="B1:Q1"/>
    <mergeCell ref="B2:Q2"/>
    <mergeCell ref="B3:Q3"/>
    <mergeCell ref="F5:H5"/>
    <mergeCell ref="O5:Q5"/>
    <mergeCell ref="I5:K5"/>
    <mergeCell ref="C5:E5"/>
    <mergeCell ref="L5:N5"/>
  </mergeCells>
  <pageMargins left="0.9" right="0.65" top="0.56000000000000005" bottom="0.28000000000000003" header="0.5" footer="0.23"/>
  <pageSetup scale="35"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7"/>
  <sheetViews>
    <sheetView topLeftCell="B1" zoomScaleNormal="100" workbookViewId="0">
      <selection activeCell="B1" sqref="B1:Q3"/>
    </sheetView>
  </sheetViews>
  <sheetFormatPr baseColWidth="10" defaultColWidth="9.140625" defaultRowHeight="12.75"/>
  <cols>
    <col min="1" max="1" width="26" style="237" hidden="1" customWidth="1"/>
    <col min="2" max="2" width="48.85546875" style="238" customWidth="1"/>
    <col min="3" max="3" width="21.140625" style="238" customWidth="1"/>
    <col min="4" max="4" width="15.42578125" style="238" customWidth="1"/>
    <col min="5" max="5" width="16.5703125" style="238" customWidth="1"/>
    <col min="6" max="6" width="21.140625" style="237" customWidth="1"/>
    <col min="7" max="7" width="15.42578125" style="237" customWidth="1"/>
    <col min="8" max="8" width="16.5703125" style="237" customWidth="1"/>
    <col min="9" max="9" width="21.140625" style="237" customWidth="1"/>
    <col min="10" max="10" width="15.42578125" style="237" customWidth="1"/>
    <col min="11" max="11" width="16.5703125" style="237" customWidth="1"/>
    <col min="12" max="12" width="23" style="237" customWidth="1"/>
    <col min="13" max="14" width="16.5703125" style="237" customWidth="1"/>
    <col min="15" max="15" width="21.140625" style="237" customWidth="1"/>
    <col min="16" max="16" width="15.42578125" style="237" customWidth="1"/>
    <col min="17" max="17" width="16.5703125" style="237" customWidth="1"/>
    <col min="18" max="16384" width="9.140625" style="237"/>
  </cols>
  <sheetData>
    <row r="1" spans="1:17" s="948" customFormat="1" ht="30" customHeight="1">
      <c r="A1" s="162"/>
      <c r="B1" s="1073" t="s">
        <v>0</v>
      </c>
      <c r="C1" s="1073"/>
      <c r="D1" s="1073"/>
      <c r="E1" s="1073"/>
      <c r="F1" s="1073"/>
      <c r="G1" s="1073"/>
      <c r="H1" s="1073"/>
      <c r="I1" s="1073"/>
      <c r="J1" s="1073"/>
      <c r="K1" s="1073"/>
      <c r="L1" s="1073"/>
      <c r="M1" s="1073"/>
      <c r="N1" s="1073"/>
      <c r="O1" s="1073"/>
      <c r="P1" s="1073"/>
      <c r="Q1" s="1073"/>
    </row>
    <row r="2" spans="1:17" s="947" customFormat="1" ht="15" customHeight="1">
      <c r="A2" s="162"/>
      <c r="B2" s="1074" t="s">
        <v>1372</v>
      </c>
      <c r="C2" s="1074"/>
      <c r="D2" s="1074"/>
      <c r="E2" s="1074"/>
      <c r="F2" s="1074"/>
      <c r="G2" s="1074"/>
      <c r="H2" s="1074"/>
      <c r="I2" s="1074"/>
      <c r="J2" s="1074"/>
      <c r="K2" s="1074"/>
      <c r="L2" s="1074"/>
      <c r="M2" s="1074"/>
      <c r="N2" s="1074"/>
      <c r="O2" s="1074"/>
      <c r="P2" s="1074"/>
      <c r="Q2" s="1074"/>
    </row>
    <row r="3" spans="1:17" s="946" customFormat="1" ht="30" customHeight="1">
      <c r="A3" s="162"/>
      <c r="B3" s="1075" t="s">
        <v>2</v>
      </c>
      <c r="C3" s="1075"/>
      <c r="D3" s="1075"/>
      <c r="E3" s="1075"/>
      <c r="F3" s="1075"/>
      <c r="G3" s="1075"/>
      <c r="H3" s="1075"/>
      <c r="I3" s="1075"/>
      <c r="J3" s="1075"/>
      <c r="K3" s="1075"/>
      <c r="L3" s="1075"/>
      <c r="M3" s="1075"/>
      <c r="N3" s="1075"/>
      <c r="O3" s="1075"/>
      <c r="P3" s="1075"/>
      <c r="Q3" s="1075"/>
    </row>
    <row r="4" spans="1:17" s="322" customFormat="1" ht="15" customHeight="1">
      <c r="A4" s="162"/>
      <c r="B4" s="162"/>
      <c r="C4" s="162"/>
      <c r="D4" s="162"/>
      <c r="E4" s="162"/>
      <c r="F4" s="162"/>
      <c r="G4" s="162"/>
      <c r="H4" s="162"/>
      <c r="I4" s="162"/>
      <c r="J4" s="162"/>
      <c r="K4" s="162"/>
      <c r="L4" s="162"/>
      <c r="M4" s="162"/>
      <c r="N4" s="162"/>
      <c r="O4" s="162"/>
      <c r="P4" s="162"/>
      <c r="Q4" s="162"/>
    </row>
    <row r="5" spans="1:17" s="944" customFormat="1" ht="15" customHeight="1">
      <c r="A5" s="331"/>
      <c r="B5" s="945"/>
      <c r="C5" s="1156" t="str">
        <f>"DIC-20"</f>
        <v>DIC-20</v>
      </c>
      <c r="D5" s="1156"/>
      <c r="E5" s="1156"/>
      <c r="F5" s="1156" t="str">
        <f>"DIC-21"</f>
        <v>DIC-21</v>
      </c>
      <c r="G5" s="1156"/>
      <c r="H5" s="1156"/>
      <c r="I5" s="1156" t="str">
        <f>"DIC-22"</f>
        <v>DIC-22</v>
      </c>
      <c r="J5" s="1156"/>
      <c r="K5" s="1156"/>
      <c r="L5" s="1156" t="str">
        <f>UPPER("dic-23")</f>
        <v>DIC-23</v>
      </c>
      <c r="M5" s="1156"/>
      <c r="N5" s="1156"/>
      <c r="O5" s="1156" t="str">
        <f>UPPER("JUL-24")</f>
        <v>JUL-24</v>
      </c>
      <c r="P5" s="1156"/>
      <c r="Q5" s="1156"/>
    </row>
    <row r="6" spans="1:17" s="941" customFormat="1" ht="15" customHeight="1">
      <c r="A6" s="162"/>
      <c r="B6" s="504"/>
      <c r="C6" s="942" t="s">
        <v>1371</v>
      </c>
      <c r="D6" s="943" t="s">
        <v>1348</v>
      </c>
      <c r="E6" s="942" t="s">
        <v>1347</v>
      </c>
      <c r="F6" s="942" t="s">
        <v>1371</v>
      </c>
      <c r="G6" s="943" t="s">
        <v>1348</v>
      </c>
      <c r="H6" s="942" t="s">
        <v>1347</v>
      </c>
      <c r="I6" s="942" t="s">
        <v>1371</v>
      </c>
      <c r="J6" s="943" t="s">
        <v>1348</v>
      </c>
      <c r="K6" s="942" t="s">
        <v>1347</v>
      </c>
      <c r="L6" s="942" t="s">
        <v>1371</v>
      </c>
      <c r="M6" s="943" t="s">
        <v>1348</v>
      </c>
      <c r="N6" s="942" t="s">
        <v>1347</v>
      </c>
      <c r="O6" s="942" t="s">
        <v>1371</v>
      </c>
      <c r="P6" s="943" t="s">
        <v>1348</v>
      </c>
      <c r="Q6" s="942" t="s">
        <v>1347</v>
      </c>
    </row>
    <row r="7" spans="1:17" s="322" customFormat="1" ht="15" customHeight="1">
      <c r="A7" s="162"/>
      <c r="B7" s="331"/>
      <c r="C7" s="331"/>
      <c r="D7" s="331"/>
      <c r="E7" s="331"/>
      <c r="F7" s="162"/>
      <c r="G7" s="162"/>
      <c r="H7" s="162"/>
      <c r="I7" s="162"/>
      <c r="J7" s="162"/>
      <c r="K7" s="162"/>
      <c r="L7" s="162"/>
      <c r="M7" s="162"/>
      <c r="N7" s="162"/>
      <c r="O7" s="162"/>
      <c r="P7" s="162"/>
      <c r="Q7" s="162"/>
    </row>
    <row r="8" spans="1:17" s="195" customFormat="1" ht="15" customHeight="1">
      <c r="A8" s="162"/>
      <c r="B8" s="940" t="s">
        <v>333</v>
      </c>
      <c r="C8" s="940"/>
      <c r="D8" s="940"/>
      <c r="E8" s="940"/>
      <c r="F8" s="939"/>
      <c r="G8" s="939"/>
      <c r="H8" s="939"/>
      <c r="I8" s="939"/>
      <c r="J8" s="939"/>
      <c r="K8" s="939"/>
      <c r="L8" s="939"/>
      <c r="M8" s="939"/>
      <c r="N8" s="939"/>
      <c r="O8" s="939"/>
      <c r="P8" s="939"/>
      <c r="Q8" s="939"/>
    </row>
    <row r="9" spans="1:17" s="200" customFormat="1" ht="15" customHeight="1">
      <c r="A9" s="162" t="s">
        <v>1368</v>
      </c>
      <c r="B9" s="162" t="s">
        <v>342</v>
      </c>
      <c r="C9" s="260">
        <v>2955995</v>
      </c>
      <c r="D9" s="915">
        <v>0.18110000000000001</v>
      </c>
      <c r="E9" s="260">
        <v>2</v>
      </c>
      <c r="F9" s="260">
        <v>2294984.9506199998</v>
      </c>
      <c r="G9" s="915">
        <v>0.14535333994872021</v>
      </c>
      <c r="H9" s="260">
        <v>3</v>
      </c>
      <c r="I9" s="260">
        <v>2420343.7037199996</v>
      </c>
      <c r="J9" s="915">
        <v>0.1420547836206805</v>
      </c>
      <c r="K9" s="260">
        <v>3</v>
      </c>
      <c r="L9" s="260">
        <v>2637949.07339</v>
      </c>
      <c r="M9" s="915">
        <v>0.16930709895599294</v>
      </c>
      <c r="N9" s="260">
        <v>2</v>
      </c>
      <c r="O9" s="260">
        <v>2433883.8411399997</v>
      </c>
      <c r="P9" s="915">
        <v>0.15854505994784485</v>
      </c>
      <c r="Q9" s="260">
        <v>2</v>
      </c>
    </row>
    <row r="10" spans="1:17" s="200" customFormat="1" ht="15" customHeight="1">
      <c r="A10" s="162" t="s">
        <v>1368</v>
      </c>
      <c r="B10" s="162" t="s">
        <v>403</v>
      </c>
      <c r="C10" s="260">
        <v>824850</v>
      </c>
      <c r="D10" s="915">
        <v>5.0500000000000003E-2</v>
      </c>
      <c r="E10" s="260">
        <v>5</v>
      </c>
      <c r="F10" s="260">
        <v>808695.75572000002</v>
      </c>
      <c r="G10" s="915">
        <v>5.1218910635775911E-2</v>
      </c>
      <c r="H10" s="260">
        <v>5</v>
      </c>
      <c r="I10" s="260">
        <v>892157.75495000009</v>
      </c>
      <c r="J10" s="915">
        <v>5.2362512249870062E-2</v>
      </c>
      <c r="K10" s="260">
        <v>5</v>
      </c>
      <c r="L10" s="260">
        <v>1030468.3020499999</v>
      </c>
      <c r="M10" s="915">
        <v>6.6136833552282906E-2</v>
      </c>
      <c r="N10" s="260">
        <v>5</v>
      </c>
      <c r="O10" s="260">
        <v>1074484.8282600001</v>
      </c>
      <c r="P10" s="915">
        <v>6.9992765731062903E-2</v>
      </c>
      <c r="Q10" s="260">
        <v>5</v>
      </c>
    </row>
    <row r="11" spans="1:17" s="200" customFormat="1" ht="15" customHeight="1">
      <c r="A11" s="162" t="s">
        <v>1368</v>
      </c>
      <c r="B11" s="162" t="s">
        <v>340</v>
      </c>
      <c r="C11" s="260">
        <v>2018812</v>
      </c>
      <c r="D11" s="915">
        <v>0.1237</v>
      </c>
      <c r="E11" s="260">
        <v>4</v>
      </c>
      <c r="F11" s="260">
        <v>1778459.1049200001</v>
      </c>
      <c r="G11" s="915">
        <v>0.11263907015708195</v>
      </c>
      <c r="H11" s="260">
        <v>4</v>
      </c>
      <c r="I11" s="260">
        <v>2062948.76449</v>
      </c>
      <c r="J11" s="915">
        <v>0.1210785641352362</v>
      </c>
      <c r="K11" s="260">
        <v>4</v>
      </c>
      <c r="L11" s="260">
        <v>1509292.6690100001</v>
      </c>
      <c r="M11" s="915">
        <v>9.6868421700517071E-2</v>
      </c>
      <c r="N11" s="260">
        <v>4</v>
      </c>
      <c r="O11" s="260">
        <v>1723187.6056199998</v>
      </c>
      <c r="P11" s="915">
        <v>0.11224976213591255</v>
      </c>
      <c r="Q11" s="260">
        <v>3</v>
      </c>
    </row>
    <row r="12" spans="1:17" s="200" customFormat="1" ht="15" customHeight="1">
      <c r="A12" s="162" t="s">
        <v>1368</v>
      </c>
      <c r="B12" s="162" t="s">
        <v>339</v>
      </c>
      <c r="C12" s="260">
        <v>5624757</v>
      </c>
      <c r="D12" s="915">
        <v>0.34449999999999997</v>
      </c>
      <c r="E12" s="260">
        <v>1</v>
      </c>
      <c r="F12" s="260">
        <v>5409835.8529099999</v>
      </c>
      <c r="G12" s="915">
        <v>0.342633057172061</v>
      </c>
      <c r="H12" s="260">
        <v>1</v>
      </c>
      <c r="I12" s="260">
        <v>6135911.4183599995</v>
      </c>
      <c r="J12" s="915">
        <v>0.36012883935083817</v>
      </c>
      <c r="K12" s="260">
        <v>1</v>
      </c>
      <c r="L12" s="260">
        <v>5859416.1399799995</v>
      </c>
      <c r="M12" s="915">
        <v>0.37606516298704551</v>
      </c>
      <c r="N12" s="260">
        <v>1</v>
      </c>
      <c r="O12" s="260">
        <v>6025901.41175</v>
      </c>
      <c r="P12" s="915">
        <v>0.3925318392015868</v>
      </c>
      <c r="Q12" s="260">
        <v>1</v>
      </c>
    </row>
    <row r="13" spans="1:17" s="200" customFormat="1" ht="15" customHeight="1">
      <c r="A13" s="162" t="s">
        <v>1368</v>
      </c>
      <c r="B13" s="162" t="s">
        <v>334</v>
      </c>
      <c r="C13" s="260">
        <v>2832813</v>
      </c>
      <c r="D13" s="915">
        <v>0.17349999999999999</v>
      </c>
      <c r="E13" s="260">
        <v>3</v>
      </c>
      <c r="F13" s="260">
        <v>3100260.53449</v>
      </c>
      <c r="G13" s="915">
        <v>0.19635563330277417</v>
      </c>
      <c r="H13" s="260">
        <v>2</v>
      </c>
      <c r="I13" s="260">
        <v>2786936.6253200001</v>
      </c>
      <c r="J13" s="915">
        <v>0.16357085097703214</v>
      </c>
      <c r="K13" s="260">
        <v>2</v>
      </c>
      <c r="L13" s="260">
        <v>2072460.6982200001</v>
      </c>
      <c r="M13" s="915">
        <v>0.13301329887503277</v>
      </c>
      <c r="N13" s="260">
        <v>3</v>
      </c>
      <c r="O13" s="260">
        <v>1627407.1296700002</v>
      </c>
      <c r="P13" s="915">
        <v>0.10601054847885769</v>
      </c>
      <c r="Q13" s="260">
        <v>4</v>
      </c>
    </row>
    <row r="14" spans="1:17" s="200" customFormat="1" ht="15" customHeight="1">
      <c r="A14" s="162" t="s">
        <v>1368</v>
      </c>
      <c r="B14" s="162" t="s">
        <v>337</v>
      </c>
      <c r="C14" s="260">
        <v>269632</v>
      </c>
      <c r="D14" s="915">
        <v>1.6500000000000001E-2</v>
      </c>
      <c r="E14" s="260">
        <v>9</v>
      </c>
      <c r="F14" s="260">
        <v>335408.88043999998</v>
      </c>
      <c r="G14" s="915">
        <v>2.1243189855011554E-2</v>
      </c>
      <c r="H14" s="260">
        <v>9</v>
      </c>
      <c r="I14" s="260">
        <v>346682.42413999996</v>
      </c>
      <c r="J14" s="915">
        <v>2.034748067830534E-2</v>
      </c>
      <c r="K14" s="260">
        <v>9</v>
      </c>
      <c r="L14" s="260">
        <v>341420.74091000005</v>
      </c>
      <c r="M14" s="915">
        <v>2.1912839694283134E-2</v>
      </c>
      <c r="N14" s="260">
        <v>9</v>
      </c>
      <c r="O14" s="260">
        <v>345448.66435000004</v>
      </c>
      <c r="P14" s="915">
        <v>2.2502790918986718E-2</v>
      </c>
      <c r="Q14" s="260">
        <v>10</v>
      </c>
    </row>
    <row r="15" spans="1:17" s="200" customFormat="1" ht="15" customHeight="1">
      <c r="A15" s="162" t="s">
        <v>1368</v>
      </c>
      <c r="B15" s="162" t="s">
        <v>335</v>
      </c>
      <c r="C15" s="260">
        <v>534954</v>
      </c>
      <c r="D15" s="915">
        <v>3.2800000000000003E-2</v>
      </c>
      <c r="E15" s="260">
        <v>6</v>
      </c>
      <c r="F15" s="260">
        <v>592495.92102999997</v>
      </c>
      <c r="G15" s="915">
        <v>3.7525850008052405E-2</v>
      </c>
      <c r="H15" s="260">
        <v>6</v>
      </c>
      <c r="I15" s="260">
        <v>805560.82851999998</v>
      </c>
      <c r="J15" s="915">
        <v>4.7279966482786408E-2</v>
      </c>
      <c r="K15" s="260">
        <v>6</v>
      </c>
      <c r="L15" s="260">
        <v>806004.75236000004</v>
      </c>
      <c r="M15" s="915">
        <v>5.17304627838963E-2</v>
      </c>
      <c r="N15" s="260">
        <v>6</v>
      </c>
      <c r="O15" s="260">
        <v>818059.34600000002</v>
      </c>
      <c r="P15" s="915">
        <v>5.3289013164948461E-2</v>
      </c>
      <c r="Q15" s="260">
        <v>6</v>
      </c>
    </row>
    <row r="16" spans="1:17" s="200" customFormat="1" ht="15" customHeight="1">
      <c r="A16" s="162" t="s">
        <v>1368</v>
      </c>
      <c r="B16" s="162" t="s">
        <v>344</v>
      </c>
      <c r="C16" s="260">
        <v>401</v>
      </c>
      <c r="D16" s="915">
        <v>0</v>
      </c>
      <c r="E16" s="260">
        <v>18</v>
      </c>
      <c r="F16" s="260">
        <v>304.08785</v>
      </c>
      <c r="G16" s="915">
        <v>1.9259466003637442E-5</v>
      </c>
      <c r="H16" s="260">
        <v>19</v>
      </c>
      <c r="I16" s="260">
        <v>27.818999999999999</v>
      </c>
      <c r="J16" s="915">
        <v>1.6327524142417756E-6</v>
      </c>
      <c r="K16" s="260">
        <v>20</v>
      </c>
      <c r="L16" s="260">
        <v>421.19416999999999</v>
      </c>
      <c r="M16" s="915">
        <v>2.7032805045108814E-5</v>
      </c>
      <c r="N16" s="260">
        <v>18</v>
      </c>
      <c r="O16" s="260">
        <v>524.49558999999999</v>
      </c>
      <c r="P16" s="915">
        <v>3.4166044966213747E-5</v>
      </c>
      <c r="Q16" s="260">
        <v>18</v>
      </c>
    </row>
    <row r="17" spans="1:18" s="200" customFormat="1" ht="15" customHeight="1">
      <c r="A17" s="162" t="s">
        <v>1368</v>
      </c>
      <c r="B17" s="162" t="s">
        <v>341</v>
      </c>
      <c r="C17" s="260">
        <v>28633</v>
      </c>
      <c r="D17" s="915">
        <v>1.8E-3</v>
      </c>
      <c r="E17" s="260">
        <v>14</v>
      </c>
      <c r="F17" s="260">
        <v>44567.894289999997</v>
      </c>
      <c r="G17" s="915">
        <v>2.8227166752369821E-3</v>
      </c>
      <c r="H17" s="260">
        <v>13</v>
      </c>
      <c r="I17" s="260">
        <v>16156.58959</v>
      </c>
      <c r="J17" s="915">
        <v>9.4826236237772891E-4</v>
      </c>
      <c r="K17" s="260">
        <v>15</v>
      </c>
      <c r="L17" s="260">
        <v>6758.2307999999994</v>
      </c>
      <c r="M17" s="915">
        <v>4.3375228974857315E-4</v>
      </c>
      <c r="N17" s="260">
        <v>16</v>
      </c>
      <c r="O17" s="260">
        <v>10048.04615</v>
      </c>
      <c r="P17" s="915">
        <v>6.5453743201823852E-4</v>
      </c>
      <c r="Q17" s="260">
        <v>16</v>
      </c>
    </row>
    <row r="18" spans="1:18" s="200" customFormat="1" ht="15" customHeight="1">
      <c r="A18" s="162"/>
      <c r="B18" s="162" t="s">
        <v>338</v>
      </c>
      <c r="C18" s="260">
        <v>136082</v>
      </c>
      <c r="D18" s="915">
        <v>8.3000000000000001E-3</v>
      </c>
      <c r="E18" s="260">
        <v>11</v>
      </c>
      <c r="F18" s="260">
        <v>212207.88043000002</v>
      </c>
      <c r="G18" s="915">
        <v>1.3440229390439455E-2</v>
      </c>
      <c r="H18" s="260">
        <v>11</v>
      </c>
      <c r="I18" s="260">
        <v>322471.07654000004</v>
      </c>
      <c r="J18" s="915">
        <v>1.8926468555441587E-2</v>
      </c>
      <c r="K18" s="260">
        <v>10</v>
      </c>
      <c r="L18" s="260">
        <v>313221.12099000002</v>
      </c>
      <c r="M18" s="915">
        <v>2.0102950379709935E-2</v>
      </c>
      <c r="N18" s="260">
        <v>10</v>
      </c>
      <c r="O18" s="260">
        <v>356270.10405000002</v>
      </c>
      <c r="P18" s="915">
        <v>2.3207707799964439E-2</v>
      </c>
      <c r="Q18" s="260">
        <v>8</v>
      </c>
    </row>
    <row r="19" spans="1:18" s="200" customFormat="1" ht="15" customHeight="1">
      <c r="A19" s="162"/>
      <c r="B19" s="162" t="s">
        <v>336</v>
      </c>
      <c r="C19" s="260">
        <v>427926</v>
      </c>
      <c r="D19" s="915">
        <v>2.6200000000000001E-2</v>
      </c>
      <c r="E19" s="260">
        <v>7</v>
      </c>
      <c r="F19" s="260">
        <v>384956.83626000001</v>
      </c>
      <c r="G19" s="915">
        <v>2.4381319743019311E-2</v>
      </c>
      <c r="H19" s="260">
        <v>8</v>
      </c>
      <c r="I19" s="260">
        <v>372815.85666000005</v>
      </c>
      <c r="J19" s="915">
        <v>2.1881303786233541E-2</v>
      </c>
      <c r="K19" s="260">
        <v>8</v>
      </c>
      <c r="L19" s="260">
        <v>374142.53429000004</v>
      </c>
      <c r="M19" s="915">
        <v>2.4012968148501464E-2</v>
      </c>
      <c r="N19" s="260">
        <v>8</v>
      </c>
      <c r="O19" s="260">
        <v>345945.77999000001</v>
      </c>
      <c r="P19" s="915">
        <v>2.2535173413012352E-2</v>
      </c>
      <c r="Q19" s="260">
        <v>9</v>
      </c>
    </row>
    <row r="20" spans="1:18" s="200" customFormat="1" ht="15" customHeight="1">
      <c r="A20" s="162" t="s">
        <v>1368</v>
      </c>
      <c r="B20" s="162" t="s">
        <v>452</v>
      </c>
      <c r="C20" s="260">
        <v>373107</v>
      </c>
      <c r="D20" s="915">
        <v>2.29E-2</v>
      </c>
      <c r="E20" s="260">
        <v>8</v>
      </c>
      <c r="F20" s="260">
        <v>423511.22766000003</v>
      </c>
      <c r="G20" s="915">
        <v>2.6823169986161983E-2</v>
      </c>
      <c r="H20" s="260">
        <v>7</v>
      </c>
      <c r="I20" s="260">
        <v>463817.16988999996</v>
      </c>
      <c r="J20" s="915">
        <v>2.7222351770541189E-2</v>
      </c>
      <c r="K20" s="260">
        <v>7</v>
      </c>
      <c r="L20" s="260" t="s">
        <v>1324</v>
      </c>
      <c r="M20" s="260" t="s">
        <v>1324</v>
      </c>
      <c r="N20" s="260" t="s">
        <v>1324</v>
      </c>
      <c r="O20" s="260" t="s">
        <v>1324</v>
      </c>
      <c r="P20" s="260" t="s">
        <v>1324</v>
      </c>
      <c r="Q20" s="260" t="s">
        <v>1324</v>
      </c>
    </row>
    <row r="21" spans="1:18" s="200" customFormat="1" ht="15" customHeight="1">
      <c r="A21" s="162" t="s">
        <v>1368</v>
      </c>
      <c r="B21" s="162" t="s">
        <v>343</v>
      </c>
      <c r="C21" s="260">
        <v>219758</v>
      </c>
      <c r="D21" s="915">
        <v>1.35E-2</v>
      </c>
      <c r="E21" s="260">
        <v>10</v>
      </c>
      <c r="F21" s="260">
        <v>285013.8296</v>
      </c>
      <c r="G21" s="915">
        <v>1.8051409031132663E-2</v>
      </c>
      <c r="H21" s="260">
        <v>10</v>
      </c>
      <c r="I21" s="260">
        <v>278957.12169999996</v>
      </c>
      <c r="J21" s="915">
        <v>1.6372548040030618E-2</v>
      </c>
      <c r="K21" s="260">
        <v>11</v>
      </c>
      <c r="L21" s="260">
        <v>485093.38314999995</v>
      </c>
      <c r="M21" s="915">
        <v>3.1133941990142508E-2</v>
      </c>
      <c r="N21" s="260">
        <v>7</v>
      </c>
      <c r="O21" s="260">
        <v>441319.46466</v>
      </c>
      <c r="P21" s="260">
        <v>2.8747888374121386E-2</v>
      </c>
      <c r="Q21" s="260">
        <v>7</v>
      </c>
    </row>
    <row r="22" spans="1:18" s="195" customFormat="1" ht="15" customHeight="1">
      <c r="A22" s="162"/>
      <c r="B22" s="331" t="s">
        <v>345</v>
      </c>
      <c r="C22" s="342">
        <v>16247720</v>
      </c>
      <c r="D22" s="915">
        <v>0.99529999999999996</v>
      </c>
      <c r="E22" s="919"/>
      <c r="F22" s="342">
        <v>15670702.756220004</v>
      </c>
      <c r="G22" s="915">
        <v>0.99250715537147149</v>
      </c>
      <c r="H22" s="919"/>
      <c r="I22" s="342">
        <v>16904787.152880002</v>
      </c>
      <c r="J22" s="915">
        <v>0.9921755647617877</v>
      </c>
      <c r="K22" s="919"/>
      <c r="L22" s="342">
        <v>15436648.839319998</v>
      </c>
      <c r="M22" s="915">
        <v>0.99074476416219814</v>
      </c>
      <c r="N22" s="919"/>
      <c r="O22" s="342">
        <v>15202480.71723</v>
      </c>
      <c r="P22" s="781">
        <v>0.9903012526432825</v>
      </c>
      <c r="Q22" s="919"/>
    </row>
    <row r="23" spans="1:18" s="200" customFormat="1" ht="15" customHeight="1">
      <c r="A23" s="162"/>
      <c r="B23" s="162"/>
      <c r="C23" s="919"/>
      <c r="D23" s="919"/>
      <c r="E23" s="919"/>
      <c r="F23" s="919"/>
      <c r="G23" s="919"/>
      <c r="H23" s="919"/>
      <c r="I23" s="919"/>
      <c r="J23" s="919"/>
      <c r="K23" s="919"/>
      <c r="L23" s="919"/>
      <c r="M23" s="919"/>
      <c r="N23" s="919"/>
      <c r="O23" s="919"/>
      <c r="P23" s="919"/>
      <c r="Q23" s="919"/>
    </row>
    <row r="24" spans="1:18" s="195" customFormat="1" ht="15" customHeight="1">
      <c r="A24" s="162"/>
      <c r="B24" s="794" t="s">
        <v>346</v>
      </c>
      <c r="C24" s="913"/>
      <c r="D24" s="913"/>
      <c r="E24" s="913"/>
      <c r="F24" s="913"/>
      <c r="G24" s="913"/>
      <c r="H24" s="913"/>
      <c r="I24" s="913"/>
      <c r="J24" s="913"/>
      <c r="K24" s="913"/>
      <c r="L24" s="913"/>
      <c r="M24" s="913"/>
      <c r="N24" s="913"/>
      <c r="O24" s="913"/>
      <c r="P24" s="913"/>
      <c r="Q24" s="913"/>
    </row>
    <row r="25" spans="1:18" s="200" customFormat="1" ht="15" customHeight="1">
      <c r="A25" s="162"/>
      <c r="B25" s="162" t="s">
        <v>348</v>
      </c>
      <c r="C25" s="260">
        <v>33164</v>
      </c>
      <c r="D25" s="915">
        <v>2E-3</v>
      </c>
      <c r="E25" s="260">
        <v>12</v>
      </c>
      <c r="F25" s="260">
        <v>56016.253600000004</v>
      </c>
      <c r="G25" s="915">
        <v>3.5478008472233716E-3</v>
      </c>
      <c r="H25" s="260">
        <v>12</v>
      </c>
      <c r="I25" s="260">
        <v>39187.9421</v>
      </c>
      <c r="J25" s="915">
        <v>2.3000182275761862E-3</v>
      </c>
      <c r="K25" s="260">
        <v>12</v>
      </c>
      <c r="L25" s="260">
        <v>33479.770069999999</v>
      </c>
      <c r="M25" s="915">
        <v>2.1487764117375584E-3</v>
      </c>
      <c r="N25" s="260">
        <v>13</v>
      </c>
      <c r="O25" s="260">
        <v>31979.49596</v>
      </c>
      <c r="P25" s="915">
        <v>2.0831688917846017E-3</v>
      </c>
      <c r="Q25" s="260">
        <v>13</v>
      </c>
    </row>
    <row r="26" spans="1:18" s="200" customFormat="1" ht="15" customHeight="1">
      <c r="A26" s="162" t="s">
        <v>1368</v>
      </c>
      <c r="B26" s="162" t="s">
        <v>347</v>
      </c>
      <c r="C26" s="260">
        <v>31953</v>
      </c>
      <c r="D26" s="915">
        <v>2E-3</v>
      </c>
      <c r="E26" s="260">
        <v>13</v>
      </c>
      <c r="F26" s="260">
        <v>29703.61508</v>
      </c>
      <c r="G26" s="915">
        <v>1.8812845196491488E-3</v>
      </c>
      <c r="H26" s="260">
        <v>14</v>
      </c>
      <c r="I26" s="260">
        <v>32284.249309999999</v>
      </c>
      <c r="J26" s="915">
        <v>1.8948267731725037E-3</v>
      </c>
      <c r="K26" s="260">
        <v>13</v>
      </c>
      <c r="L26" s="260">
        <v>37018.515009999996</v>
      </c>
      <c r="M26" s="915">
        <v>2.3758977939432645E-3</v>
      </c>
      <c r="N26" s="260">
        <v>12</v>
      </c>
      <c r="O26" s="260">
        <v>34490.180970000001</v>
      </c>
      <c r="P26" s="915">
        <v>2.2467168387705024E-3</v>
      </c>
      <c r="Q26" s="260">
        <v>12</v>
      </c>
    </row>
    <row r="27" spans="1:18" s="195" customFormat="1" ht="15" customHeight="1">
      <c r="A27" s="162"/>
      <c r="B27" s="331" t="s">
        <v>345</v>
      </c>
      <c r="C27" s="342">
        <v>65116</v>
      </c>
      <c r="D27" s="915">
        <v>4.0000000000000001E-3</v>
      </c>
      <c r="E27" s="919"/>
      <c r="F27" s="342">
        <v>85719.86868</v>
      </c>
      <c r="G27" s="915">
        <v>5.4290853668725204E-3</v>
      </c>
      <c r="H27" s="919"/>
      <c r="I27" s="342">
        <v>71472.191409999999</v>
      </c>
      <c r="J27" s="915">
        <v>4.1948450007486893E-3</v>
      </c>
      <c r="K27" s="919"/>
      <c r="L27" s="342">
        <v>70498.285080000001</v>
      </c>
      <c r="M27" s="915">
        <v>4.5246742056808233E-3</v>
      </c>
      <c r="N27" s="919"/>
      <c r="O27" s="342">
        <v>66469.676930000001</v>
      </c>
      <c r="P27" s="781">
        <v>4.3298857305551046E-3</v>
      </c>
      <c r="Q27" s="919"/>
    </row>
    <row r="28" spans="1:18" s="200" customFormat="1" ht="15" customHeight="1">
      <c r="A28" s="162"/>
      <c r="B28" s="162"/>
      <c r="C28" s="919"/>
      <c r="D28" s="919"/>
      <c r="E28" s="919"/>
      <c r="F28" s="919"/>
      <c r="G28" s="919"/>
      <c r="H28" s="919"/>
      <c r="I28" s="919"/>
      <c r="J28" s="919"/>
      <c r="K28" s="919"/>
      <c r="L28" s="919"/>
      <c r="M28" s="919"/>
      <c r="N28" s="919"/>
      <c r="O28" s="919"/>
      <c r="P28" s="919"/>
      <c r="Q28" s="919"/>
    </row>
    <row r="29" spans="1:18" s="195" customFormat="1" ht="15" customHeight="1">
      <c r="A29" s="162"/>
      <c r="B29" s="794" t="s">
        <v>1370</v>
      </c>
      <c r="C29" s="913"/>
      <c r="D29" s="913"/>
      <c r="E29" s="913"/>
      <c r="F29" s="913"/>
      <c r="G29" s="913"/>
      <c r="H29" s="913"/>
      <c r="I29" s="913"/>
      <c r="J29" s="913"/>
      <c r="K29" s="913"/>
      <c r="L29" s="913"/>
      <c r="M29" s="913"/>
      <c r="N29" s="913"/>
      <c r="O29" s="913"/>
      <c r="P29" s="913"/>
      <c r="Q29" s="913"/>
    </row>
    <row r="30" spans="1:18" s="200" customFormat="1" ht="15" customHeight="1">
      <c r="A30" s="162" t="s">
        <v>1368</v>
      </c>
      <c r="B30" s="162" t="s">
        <v>350</v>
      </c>
      <c r="C30" s="260">
        <v>2329</v>
      </c>
      <c r="D30" s="915">
        <v>1E-4</v>
      </c>
      <c r="E30" s="260">
        <v>16</v>
      </c>
      <c r="F30" s="260">
        <v>2265.47982</v>
      </c>
      <c r="G30" s="915">
        <v>1.4348462648282946E-4</v>
      </c>
      <c r="H30" s="260">
        <v>17</v>
      </c>
      <c r="I30" s="260">
        <v>1996.8187700000001</v>
      </c>
      <c r="J30" s="915">
        <v>1.1719726329202319E-4</v>
      </c>
      <c r="K30" s="260">
        <v>18</v>
      </c>
      <c r="L30" s="498">
        <v>1799.26611</v>
      </c>
      <c r="M30" s="915">
        <v>1.1547930489137899E-4</v>
      </c>
      <c r="N30" s="260">
        <v>17</v>
      </c>
      <c r="O30" s="498">
        <v>1778.89995</v>
      </c>
      <c r="P30" s="915">
        <v>1.1587890697440445E-4</v>
      </c>
      <c r="Q30" s="260">
        <v>17</v>
      </c>
      <c r="R30" s="938"/>
    </row>
    <row r="31" spans="1:18" s="200" customFormat="1" ht="15" customHeight="1">
      <c r="A31" s="162"/>
      <c r="B31" s="162" t="s">
        <v>352</v>
      </c>
      <c r="C31" s="260" t="s">
        <v>1324</v>
      </c>
      <c r="D31" s="260" t="s">
        <v>1324</v>
      </c>
      <c r="E31" s="260" t="s">
        <v>1324</v>
      </c>
      <c r="F31" s="260">
        <v>1194.7472600000001</v>
      </c>
      <c r="G31" s="260">
        <v>7.5669561401118081E-5</v>
      </c>
      <c r="H31" s="260">
        <v>18</v>
      </c>
      <c r="I31" s="260">
        <v>30999.52794</v>
      </c>
      <c r="J31" s="260">
        <v>1.8194239219378979E-3</v>
      </c>
      <c r="K31" s="260">
        <v>14</v>
      </c>
      <c r="L31" s="498">
        <v>45043.187159999994</v>
      </c>
      <c r="M31" s="917">
        <v>2.8909319830011616E-3</v>
      </c>
      <c r="N31" s="498">
        <v>11</v>
      </c>
      <c r="O31" s="498">
        <v>56133.935649999999</v>
      </c>
      <c r="P31" s="917">
        <v>3.6566076171363972E-3</v>
      </c>
      <c r="Q31" s="498">
        <v>11</v>
      </c>
      <c r="R31" s="938"/>
    </row>
    <row r="32" spans="1:18" s="195" customFormat="1" ht="15" customHeight="1">
      <c r="A32" s="162"/>
      <c r="B32" s="331" t="s">
        <v>345</v>
      </c>
      <c r="C32" s="342">
        <v>2329</v>
      </c>
      <c r="D32" s="915">
        <v>1E-4</v>
      </c>
      <c r="E32" s="919"/>
      <c r="F32" s="342">
        <v>3460.2270800000001</v>
      </c>
      <c r="G32" s="915">
        <v>2.1915418788394755E-4</v>
      </c>
      <c r="H32" s="919"/>
      <c r="I32" s="342">
        <v>32996.346709999998</v>
      </c>
      <c r="J32" s="915">
        <v>1.9366211852299205E-3</v>
      </c>
      <c r="K32" s="919"/>
      <c r="L32" s="342">
        <v>46842.453269999991</v>
      </c>
      <c r="M32" s="915">
        <v>3.0064112878925406E-3</v>
      </c>
      <c r="N32" s="920"/>
      <c r="O32" s="342">
        <v>57912.835599999999</v>
      </c>
      <c r="P32" s="781">
        <v>3.7724865241108014E-3</v>
      </c>
      <c r="Q32" s="920"/>
    </row>
    <row r="33" spans="1:17" s="200" customFormat="1" ht="15" customHeight="1">
      <c r="A33" s="162"/>
      <c r="B33" s="162"/>
      <c r="C33" s="919"/>
      <c r="D33" s="919"/>
      <c r="E33" s="919"/>
      <c r="F33" s="919"/>
      <c r="G33" s="919"/>
      <c r="H33" s="919"/>
      <c r="I33" s="919"/>
      <c r="J33" s="919"/>
      <c r="K33" s="919"/>
      <c r="L33" s="919"/>
      <c r="M33" s="919"/>
      <c r="N33" s="919"/>
      <c r="O33" s="919"/>
      <c r="P33" s="919"/>
      <c r="Q33" s="919"/>
    </row>
    <row r="34" spans="1:17" s="195" customFormat="1" ht="15" customHeight="1">
      <c r="A34" s="162"/>
      <c r="B34" s="794" t="s">
        <v>1369</v>
      </c>
      <c r="C34" s="913"/>
      <c r="D34" s="913"/>
      <c r="E34" s="913"/>
      <c r="F34" s="913"/>
      <c r="G34" s="913"/>
      <c r="H34" s="913"/>
      <c r="I34" s="913"/>
      <c r="J34" s="913"/>
      <c r="K34" s="913"/>
      <c r="L34" s="913"/>
      <c r="M34" s="913"/>
      <c r="N34" s="913"/>
      <c r="O34" s="913"/>
      <c r="P34" s="913"/>
      <c r="Q34" s="913"/>
    </row>
    <row r="35" spans="1:17" s="200" customFormat="1" ht="15" customHeight="1">
      <c r="A35" s="162" t="s">
        <v>1368</v>
      </c>
      <c r="B35" s="162" t="s">
        <v>365</v>
      </c>
      <c r="C35" s="260">
        <v>8908</v>
      </c>
      <c r="D35" s="915">
        <v>5.0000000000000001E-4</v>
      </c>
      <c r="E35" s="260">
        <v>15</v>
      </c>
      <c r="F35" s="260">
        <v>14227.542230000001</v>
      </c>
      <c r="G35" s="915">
        <v>9.0110428908620008E-4</v>
      </c>
      <c r="H35" s="260">
        <v>16</v>
      </c>
      <c r="I35" s="260">
        <v>13148.910749999999</v>
      </c>
      <c r="J35" s="915">
        <v>7.7173571198505106E-4</v>
      </c>
      <c r="K35" s="260">
        <v>17</v>
      </c>
      <c r="L35" s="260">
        <v>12301.561089999999</v>
      </c>
      <c r="M35" s="915">
        <v>7.8953064021865802E-4</v>
      </c>
      <c r="N35" s="260">
        <v>15</v>
      </c>
      <c r="O35" s="260">
        <v>10686.26396</v>
      </c>
      <c r="P35" s="915">
        <v>6.9611142960837743E-4</v>
      </c>
      <c r="Q35" s="937">
        <v>15</v>
      </c>
    </row>
    <row r="36" spans="1:17" s="195" customFormat="1" ht="15" customHeight="1">
      <c r="A36" s="162"/>
      <c r="B36" s="331" t="s">
        <v>345</v>
      </c>
      <c r="C36" s="342">
        <v>8908</v>
      </c>
      <c r="D36" s="915">
        <v>5.0000000000000001E-4</v>
      </c>
      <c r="E36" s="919"/>
      <c r="F36" s="342">
        <v>14227.542230000001</v>
      </c>
      <c r="G36" s="915">
        <v>9.0110428908620008E-4</v>
      </c>
      <c r="H36" s="919"/>
      <c r="I36" s="342">
        <v>13148.910749999999</v>
      </c>
      <c r="J36" s="915">
        <v>7.7173571198505095E-4</v>
      </c>
      <c r="K36" s="919"/>
      <c r="L36" s="342">
        <v>12301.561089999999</v>
      </c>
      <c r="M36" s="915">
        <v>7.8953064021865802E-4</v>
      </c>
      <c r="N36" s="920"/>
      <c r="O36" s="260">
        <v>10686.26396</v>
      </c>
      <c r="P36" s="915">
        <v>6.9611142960837743E-4</v>
      </c>
      <c r="Q36" s="920">
        <v>15</v>
      </c>
    </row>
    <row r="37" spans="1:17" s="195" customFormat="1" ht="15" customHeight="1">
      <c r="A37" s="162"/>
      <c r="B37" s="331"/>
      <c r="C37" s="260"/>
      <c r="D37" s="915"/>
      <c r="E37" s="919"/>
      <c r="F37" s="260"/>
      <c r="G37" s="915"/>
      <c r="H37" s="919"/>
      <c r="I37" s="260"/>
      <c r="J37" s="915"/>
      <c r="K37" s="919"/>
      <c r="L37" s="260"/>
      <c r="M37" s="915"/>
      <c r="N37" s="919"/>
      <c r="Q37" s="919"/>
    </row>
    <row r="38" spans="1:17" s="195" customFormat="1" ht="15" customHeight="1">
      <c r="A38" s="162"/>
      <c r="B38" s="794" t="s">
        <v>395</v>
      </c>
      <c r="C38" s="913"/>
      <c r="D38" s="913"/>
      <c r="E38" s="913"/>
      <c r="F38" s="913"/>
      <c r="G38" s="913"/>
      <c r="H38" s="913"/>
      <c r="I38" s="913"/>
      <c r="J38" s="913"/>
      <c r="K38" s="913"/>
      <c r="L38" s="913"/>
      <c r="M38" s="913"/>
      <c r="N38" s="913"/>
      <c r="O38" s="913"/>
      <c r="P38" s="913"/>
      <c r="Q38" s="913"/>
    </row>
    <row r="39" spans="1:17" s="200" customFormat="1" ht="15" customHeight="1">
      <c r="A39" s="162" t="s">
        <v>1368</v>
      </c>
      <c r="B39" s="162" t="s">
        <v>434</v>
      </c>
      <c r="C39" s="260">
        <v>905</v>
      </c>
      <c r="D39" s="915">
        <v>1E-4</v>
      </c>
      <c r="E39" s="260">
        <v>17</v>
      </c>
      <c r="F39" s="260">
        <v>14896.94081</v>
      </c>
      <c r="G39" s="915">
        <v>9.4350078468572233E-4</v>
      </c>
      <c r="H39" s="260">
        <v>15</v>
      </c>
      <c r="I39" s="260">
        <v>15386.93685</v>
      </c>
      <c r="J39" s="915">
        <v>9.0308991299555138E-4</v>
      </c>
      <c r="K39" s="260">
        <v>16</v>
      </c>
      <c r="L39" s="260">
        <v>14332.17251</v>
      </c>
      <c r="M39" s="915">
        <v>9.1985799645730583E-4</v>
      </c>
      <c r="N39" s="260">
        <v>14</v>
      </c>
      <c r="O39" s="260">
        <v>13590.28053</v>
      </c>
      <c r="P39" s="915">
        <v>8.8528129605711114E-4</v>
      </c>
      <c r="Q39" s="919">
        <v>14</v>
      </c>
    </row>
    <row r="40" spans="1:17" s="200" customFormat="1" ht="15" customHeight="1">
      <c r="A40" s="162"/>
      <c r="B40" s="162" t="s">
        <v>429</v>
      </c>
      <c r="C40" s="260" t="s">
        <v>1324</v>
      </c>
      <c r="D40" s="260" t="s">
        <v>1324</v>
      </c>
      <c r="E40" s="260" t="s">
        <v>1324</v>
      </c>
      <c r="F40" s="260" t="s">
        <v>1324</v>
      </c>
      <c r="G40" s="260" t="s">
        <v>1324</v>
      </c>
      <c r="H40" s="260" t="s">
        <v>1324</v>
      </c>
      <c r="I40" s="260">
        <v>309.12953999999996</v>
      </c>
      <c r="J40" s="915">
        <v>1.8143427252900877E-5</v>
      </c>
      <c r="K40" s="260">
        <v>19</v>
      </c>
      <c r="L40" s="260">
        <v>230</v>
      </c>
      <c r="M40" s="915">
        <v>1.47617075525405E-5</v>
      </c>
      <c r="N40" s="260">
        <v>19</v>
      </c>
      <c r="O40" s="260">
        <v>230</v>
      </c>
      <c r="P40" s="915">
        <v>1.4982376386099188E-5</v>
      </c>
      <c r="Q40" s="919">
        <v>19</v>
      </c>
    </row>
    <row r="41" spans="1:17" s="200" customFormat="1" ht="15" customHeight="1">
      <c r="A41" s="162"/>
      <c r="B41" s="331" t="s">
        <v>345</v>
      </c>
      <c r="C41" s="342">
        <v>905</v>
      </c>
      <c r="D41" s="915">
        <v>1E-4</v>
      </c>
      <c r="E41" s="260"/>
      <c r="F41" s="342">
        <v>14896.94081</v>
      </c>
      <c r="G41" s="915">
        <v>9.4350078468572233E-4</v>
      </c>
      <c r="H41" s="260"/>
      <c r="I41" s="342">
        <v>15696.06639</v>
      </c>
      <c r="J41" s="915">
        <v>9.2123334024845206E-4</v>
      </c>
      <c r="K41" s="260"/>
      <c r="L41" s="342">
        <v>14562.17251</v>
      </c>
      <c r="M41" s="915">
        <v>9.3461970400984633E-4</v>
      </c>
      <c r="N41" s="260"/>
      <c r="O41" s="342">
        <v>13820.28053</v>
      </c>
      <c r="P41" s="781">
        <v>9.0026367244321027E-4</v>
      </c>
      <c r="Q41" s="260"/>
    </row>
    <row r="42" spans="1:17" s="195" customFormat="1" ht="15" customHeight="1">
      <c r="A42" s="162"/>
      <c r="B42" s="331"/>
      <c r="C42" s="260"/>
      <c r="D42" s="915"/>
      <c r="E42" s="919"/>
      <c r="F42" s="260"/>
      <c r="G42" s="915"/>
      <c r="H42" s="919"/>
      <c r="I42" s="260"/>
      <c r="J42" s="915"/>
      <c r="K42" s="919"/>
      <c r="L42" s="260"/>
      <c r="M42" s="915"/>
      <c r="N42" s="919"/>
      <c r="O42" s="260"/>
      <c r="P42" s="915"/>
      <c r="Q42" s="919"/>
    </row>
    <row r="43" spans="1:17" s="195" customFormat="1" ht="15" customHeight="1">
      <c r="A43" s="162"/>
      <c r="B43" s="794" t="s">
        <v>7</v>
      </c>
      <c r="C43" s="929">
        <v>16324979</v>
      </c>
      <c r="D43" s="914">
        <v>1</v>
      </c>
      <c r="E43" s="913"/>
      <c r="F43" s="929">
        <v>15789007.335020006</v>
      </c>
      <c r="G43" s="914">
        <v>1</v>
      </c>
      <c r="H43" s="913"/>
      <c r="I43" s="929">
        <v>17038100.668140005</v>
      </c>
      <c r="J43" s="914">
        <v>0.99999999999999989</v>
      </c>
      <c r="K43" s="913"/>
      <c r="L43" s="929">
        <v>15580853.311269999</v>
      </c>
      <c r="M43" s="931">
        <v>1</v>
      </c>
      <c r="N43" s="913"/>
      <c r="O43" s="929">
        <f>O36+O41+O32+O27+O22</f>
        <v>15351369.774249999</v>
      </c>
      <c r="P43" s="930">
        <f>P36+P41+P32+P27+P22</f>
        <v>1</v>
      </c>
      <c r="Q43" s="913"/>
    </row>
    <row r="44" spans="1:17" s="160" customFormat="1" ht="15" customHeight="1" thickBot="1">
      <c r="A44" s="162"/>
      <c r="B44" s="167"/>
      <c r="C44" s="167"/>
      <c r="D44" s="167"/>
      <c r="E44" s="167"/>
      <c r="F44" s="346"/>
      <c r="G44" s="167"/>
      <c r="H44" s="167"/>
      <c r="I44" s="346"/>
      <c r="J44" s="167"/>
      <c r="K44" s="167"/>
      <c r="L44" s="167"/>
      <c r="M44" s="167"/>
      <c r="N44" s="167"/>
      <c r="O44" s="346"/>
      <c r="P44" s="167"/>
      <c r="Q44" s="167"/>
    </row>
    <row r="45" spans="1:17" s="322" customFormat="1" ht="15" customHeight="1" thickTop="1">
      <c r="A45" s="162"/>
      <c r="B45" s="293" t="s">
        <v>1367</v>
      </c>
      <c r="C45" s="293"/>
      <c r="D45" s="293"/>
      <c r="E45" s="293"/>
      <c r="F45" s="342"/>
      <c r="G45" s="459"/>
      <c r="H45" s="342"/>
      <c r="I45" s="342"/>
      <c r="J45" s="459"/>
      <c r="K45" s="342"/>
      <c r="L45" s="342"/>
      <c r="M45" s="342"/>
      <c r="N45" s="342"/>
      <c r="O45" s="342"/>
      <c r="P45" s="459"/>
      <c r="Q45" s="342"/>
    </row>
    <row r="46" spans="1:17" s="322" customFormat="1" ht="15" customHeight="1">
      <c r="A46" s="162"/>
      <c r="B46" s="164"/>
      <c r="C46" s="293"/>
      <c r="D46" s="293"/>
      <c r="E46" s="293"/>
      <c r="F46" s="342"/>
      <c r="G46" s="459"/>
      <c r="H46" s="342"/>
      <c r="I46" s="342"/>
      <c r="J46" s="459"/>
      <c r="K46" s="342"/>
      <c r="L46" s="342"/>
      <c r="M46" s="342"/>
      <c r="N46" s="342"/>
      <c r="O46" s="342"/>
      <c r="P46" s="459"/>
      <c r="Q46" s="342"/>
    </row>
    <row r="47" spans="1:17" s="322" customFormat="1" ht="15" customHeight="1">
      <c r="A47" s="162"/>
      <c r="B47" s="162"/>
      <c r="C47" s="162"/>
      <c r="D47" s="162"/>
      <c r="E47" s="162"/>
      <c r="F47" s="342"/>
      <c r="G47" s="459"/>
      <c r="H47" s="342"/>
      <c r="I47" s="342"/>
      <c r="J47" s="459"/>
      <c r="K47" s="342"/>
      <c r="L47" s="342"/>
      <c r="M47" s="342"/>
      <c r="N47" s="342"/>
      <c r="O47" s="342"/>
      <c r="P47" s="459"/>
      <c r="Q47" s="342"/>
    </row>
  </sheetData>
  <mergeCells count="8">
    <mergeCell ref="O5:Q5"/>
    <mergeCell ref="B1:Q1"/>
    <mergeCell ref="B2:Q2"/>
    <mergeCell ref="B3:Q3"/>
    <mergeCell ref="F5:H5"/>
    <mergeCell ref="I5:K5"/>
    <mergeCell ref="C5:E5"/>
    <mergeCell ref="L5:N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0"/>
  <sheetViews>
    <sheetView tabSelected="1" topLeftCell="A55" zoomScaleNormal="100" workbookViewId="0">
      <selection activeCell="B6" sqref="B6:E78"/>
    </sheetView>
  </sheetViews>
  <sheetFormatPr baseColWidth="10" defaultColWidth="9.140625" defaultRowHeight="12.75"/>
  <cols>
    <col min="1" max="1" width="94" style="238" bestFit="1" customWidth="1"/>
    <col min="2" max="5" width="10.7109375" style="737" customWidth="1"/>
    <col min="6" max="16384" width="9.140625" style="237"/>
  </cols>
  <sheetData>
    <row r="1" spans="1:9" s="969" customFormat="1" ht="30" customHeight="1">
      <c r="A1" s="1073" t="s">
        <v>1381</v>
      </c>
      <c r="B1" s="1073"/>
      <c r="C1" s="1073"/>
      <c r="D1" s="1073"/>
      <c r="E1" s="1073"/>
    </row>
    <row r="2" spans="1:9" s="969" customFormat="1" ht="15" customHeight="1">
      <c r="A2" s="1074" t="s">
        <v>714</v>
      </c>
      <c r="B2" s="1074"/>
      <c r="C2" s="1074"/>
      <c r="D2" s="1074"/>
      <c r="E2" s="1140"/>
    </row>
    <row r="3" spans="1:9" s="969" customFormat="1" ht="15" customHeight="1">
      <c r="A3" s="1074" t="s">
        <v>712</v>
      </c>
      <c r="B3" s="1074"/>
      <c r="C3" s="1074"/>
      <c r="D3" s="1074"/>
      <c r="E3" s="1074"/>
    </row>
    <row r="4" spans="1:9" s="968" customFormat="1" ht="30" customHeight="1">
      <c r="A4" s="1075" t="s">
        <v>2</v>
      </c>
      <c r="B4" s="1075"/>
      <c r="C4" s="1075"/>
      <c r="D4" s="1075"/>
      <c r="E4" s="1075"/>
    </row>
    <row r="5" spans="1:9" ht="3.75" customHeight="1">
      <c r="A5" s="340"/>
      <c r="B5" s="967"/>
      <c r="C5" s="967"/>
      <c r="D5" s="967"/>
      <c r="E5" s="967"/>
    </row>
    <row r="6" spans="1:9" s="775" customFormat="1" ht="30" customHeight="1" thickBot="1">
      <c r="A6" s="966"/>
      <c r="B6" s="965" t="s">
        <v>453</v>
      </c>
      <c r="C6" s="965" t="s">
        <v>454</v>
      </c>
      <c r="D6" s="965" t="s">
        <v>455</v>
      </c>
      <c r="E6" s="964" t="s">
        <v>1380</v>
      </c>
    </row>
    <row r="7" spans="1:9" s="194" customFormat="1" ht="15" customHeight="1">
      <c r="A7" s="963" t="s">
        <v>8</v>
      </c>
      <c r="B7" s="958">
        <v>532258.35265000002</v>
      </c>
      <c r="C7" s="958">
        <v>162259.10871999999</v>
      </c>
      <c r="D7" s="958">
        <v>283673.15027999994</v>
      </c>
      <c r="E7" s="958">
        <v>978190.61164999998</v>
      </c>
    </row>
    <row r="8" spans="1:9" s="194" customFormat="1" ht="15" customHeight="1">
      <c r="A8" s="331" t="s">
        <v>9</v>
      </c>
      <c r="B8" s="329">
        <v>15099.09656</v>
      </c>
      <c r="C8" s="329">
        <v>17760.968260000001</v>
      </c>
      <c r="D8" s="329">
        <v>7669.9998299999997</v>
      </c>
      <c r="E8" s="329">
        <v>40530.06465</v>
      </c>
    </row>
    <row r="9" spans="1:9" s="190" customFormat="1" ht="15" customHeight="1">
      <c r="A9" s="331" t="s">
        <v>18</v>
      </c>
      <c r="B9" s="329">
        <v>63237.427899999995</v>
      </c>
      <c r="C9" s="329">
        <v>4560.3760499999999</v>
      </c>
      <c r="D9" s="329">
        <v>2.5452600000000003</v>
      </c>
      <c r="E9" s="329">
        <v>67800.34921</v>
      </c>
    </row>
    <row r="10" spans="1:9" s="190" customFormat="1" ht="15" customHeight="1">
      <c r="A10" s="331" t="s">
        <v>27</v>
      </c>
      <c r="B10" s="329">
        <v>407042.83500999998</v>
      </c>
      <c r="C10" s="329">
        <v>120618.93597000001</v>
      </c>
      <c r="D10" s="329">
        <v>270238.88237999997</v>
      </c>
      <c r="E10" s="329">
        <v>797900.65335999988</v>
      </c>
    </row>
    <row r="11" spans="1:9" s="190" customFormat="1" ht="15" customHeight="1">
      <c r="A11" s="162" t="s">
        <v>29</v>
      </c>
      <c r="B11" s="329">
        <v>271019.97087999998</v>
      </c>
      <c r="C11" s="329">
        <v>43273.6276</v>
      </c>
      <c r="D11" s="329">
        <v>215534.85587</v>
      </c>
      <c r="E11" s="329">
        <v>529828.45435000001</v>
      </c>
    </row>
    <row r="12" spans="1:9" s="190" customFormat="1" ht="15" customHeight="1">
      <c r="A12" s="162" t="s">
        <v>1379</v>
      </c>
      <c r="B12" s="329">
        <v>119114.88937</v>
      </c>
      <c r="C12" s="329">
        <v>58903.808799999999</v>
      </c>
      <c r="D12" s="329">
        <v>42174.410929999998</v>
      </c>
      <c r="E12" s="329">
        <v>220193.1091</v>
      </c>
      <c r="G12" s="962"/>
    </row>
    <row r="13" spans="1:9" s="190" customFormat="1" ht="15" customHeight="1">
      <c r="A13" s="162" t="s">
        <v>33</v>
      </c>
      <c r="B13" s="329">
        <v>659.67386999999997</v>
      </c>
      <c r="C13" s="329">
        <v>68.723339999999993</v>
      </c>
      <c r="D13" s="329">
        <v>822.74993000000006</v>
      </c>
      <c r="E13" s="329">
        <v>1551.14714</v>
      </c>
      <c r="F13" s="961"/>
      <c r="G13" s="961"/>
      <c r="H13" s="961"/>
      <c r="I13" s="961"/>
    </row>
    <row r="14" spans="1:9" s="190" customFormat="1" ht="15" customHeight="1">
      <c r="A14" s="162" t="s">
        <v>1378</v>
      </c>
      <c r="B14" s="329">
        <v>1630.49476</v>
      </c>
      <c r="C14" s="329">
        <v>693.99588000000006</v>
      </c>
      <c r="D14" s="329">
        <v>2319.8851400000003</v>
      </c>
      <c r="E14" s="329">
        <v>4644.3757800000003</v>
      </c>
    </row>
    <row r="15" spans="1:9" s="190" customFormat="1" ht="15" customHeight="1">
      <c r="A15" s="162" t="s">
        <v>37</v>
      </c>
      <c r="B15" s="329">
        <v>1413.1746799999999</v>
      </c>
      <c r="C15" s="329">
        <v>268.33028999999999</v>
      </c>
      <c r="D15" s="329">
        <v>0</v>
      </c>
      <c r="E15" s="329">
        <v>1681.50497</v>
      </c>
    </row>
    <row r="16" spans="1:9" s="190" customFormat="1" ht="15" customHeight="1">
      <c r="A16" s="162" t="s">
        <v>1377</v>
      </c>
      <c r="B16" s="329">
        <v>7264.0977899999998</v>
      </c>
      <c r="C16" s="329">
        <v>4035.8913499999999</v>
      </c>
      <c r="D16" s="329">
        <v>363.24381</v>
      </c>
      <c r="E16" s="329">
        <v>11663.23295</v>
      </c>
    </row>
    <row r="17" spans="1:5" s="190" customFormat="1" ht="15" customHeight="1">
      <c r="A17" s="162" t="s">
        <v>40</v>
      </c>
      <c r="B17" s="329">
        <v>17825.898260000002</v>
      </c>
      <c r="C17" s="329">
        <v>15991.818300000001</v>
      </c>
      <c r="D17" s="329">
        <v>10604.04464</v>
      </c>
      <c r="E17" s="329">
        <v>44421.761200000001</v>
      </c>
    </row>
    <row r="18" spans="1:5" s="190" customFormat="1" ht="15" customHeight="1">
      <c r="A18" s="162" t="s">
        <v>53</v>
      </c>
      <c r="B18" s="329">
        <v>-11885.364599999999</v>
      </c>
      <c r="C18" s="329">
        <v>-2617.2595899999997</v>
      </c>
      <c r="D18" s="329">
        <v>-1580.3079399999999</v>
      </c>
      <c r="E18" s="329">
        <v>-16082.932129999999</v>
      </c>
    </row>
    <row r="19" spans="1:5" s="190" customFormat="1" ht="15" customHeight="1">
      <c r="A19" s="331" t="s">
        <v>70</v>
      </c>
      <c r="B19" s="329">
        <v>22027.929640000002</v>
      </c>
      <c r="C19" s="329">
        <v>10558.42584</v>
      </c>
      <c r="D19" s="329">
        <v>3445.3477699999999</v>
      </c>
      <c r="E19" s="329">
        <v>36031.703250000006</v>
      </c>
    </row>
    <row r="20" spans="1:5" s="190" customFormat="1" ht="15" customHeight="1">
      <c r="A20" s="331" t="s">
        <v>76</v>
      </c>
      <c r="B20" s="329">
        <v>19960.008160000001</v>
      </c>
      <c r="C20" s="329">
        <v>8611.1140699999996</v>
      </c>
      <c r="D20" s="329">
        <v>1962.68046</v>
      </c>
      <c r="E20" s="329">
        <v>30533.80269</v>
      </c>
    </row>
    <row r="21" spans="1:5" s="190" customFormat="1" ht="15" customHeight="1">
      <c r="A21" s="331" t="s">
        <v>82</v>
      </c>
      <c r="B21" s="329">
        <v>18.716639999999998</v>
      </c>
      <c r="C21" s="329">
        <v>0</v>
      </c>
      <c r="D21" s="329">
        <v>0</v>
      </c>
      <c r="E21" s="329">
        <v>18.716639999999998</v>
      </c>
    </row>
    <row r="22" spans="1:5" s="190" customFormat="1" ht="15" customHeight="1">
      <c r="A22" s="331" t="s">
        <v>86</v>
      </c>
      <c r="B22" s="329">
        <v>4814.4970300000004</v>
      </c>
      <c r="C22" s="329">
        <v>102.59367</v>
      </c>
      <c r="D22" s="329">
        <v>127.86024</v>
      </c>
      <c r="E22" s="329">
        <v>5044.9509400000006</v>
      </c>
    </row>
    <row r="23" spans="1:5" s="190" customFormat="1" ht="15" customHeight="1">
      <c r="A23" s="331" t="s">
        <v>96</v>
      </c>
      <c r="B23" s="329">
        <v>57.841709999999999</v>
      </c>
      <c r="C23" s="329">
        <v>46.694859999999998</v>
      </c>
      <c r="D23" s="329">
        <v>225.83434</v>
      </c>
      <c r="E23" s="329">
        <v>330.37090999999998</v>
      </c>
    </row>
    <row r="24" spans="1:5" s="194" customFormat="1" ht="15" customHeight="1" thickBot="1">
      <c r="A24" s="331" t="s">
        <v>102</v>
      </c>
      <c r="B24" s="329">
        <v>0</v>
      </c>
      <c r="C24" s="329">
        <v>0</v>
      </c>
      <c r="D24" s="329">
        <v>0</v>
      </c>
      <c r="E24" s="329">
        <v>0</v>
      </c>
    </row>
    <row r="25" spans="1:5" ht="15" customHeight="1">
      <c r="A25" s="960" t="s">
        <v>109</v>
      </c>
      <c r="B25" s="959">
        <v>490939.67293</v>
      </c>
      <c r="C25" s="959">
        <v>148161.83380000002</v>
      </c>
      <c r="D25" s="959">
        <v>240547.63671000002</v>
      </c>
      <c r="E25" s="958">
        <v>879649.14344000001</v>
      </c>
    </row>
    <row r="26" spans="1:5" ht="15" customHeight="1">
      <c r="A26" s="331" t="s">
        <v>110</v>
      </c>
      <c r="B26" s="329">
        <v>0</v>
      </c>
      <c r="C26" s="329">
        <v>0</v>
      </c>
      <c r="D26" s="329">
        <v>0</v>
      </c>
      <c r="E26" s="329">
        <v>0</v>
      </c>
    </row>
    <row r="27" spans="1:5" ht="15" customHeight="1">
      <c r="A27" s="162" t="s">
        <v>111</v>
      </c>
      <c r="B27" s="329">
        <v>0</v>
      </c>
      <c r="C27" s="329">
        <v>0</v>
      </c>
      <c r="D27" s="329">
        <v>0</v>
      </c>
      <c r="E27" s="329">
        <v>0</v>
      </c>
    </row>
    <row r="28" spans="1:5" ht="15" customHeight="1">
      <c r="A28" s="162" t="s">
        <v>114</v>
      </c>
      <c r="B28" s="329">
        <v>0</v>
      </c>
      <c r="C28" s="329">
        <v>0</v>
      </c>
      <c r="D28" s="329">
        <v>0</v>
      </c>
      <c r="E28" s="329">
        <v>0</v>
      </c>
    </row>
    <row r="29" spans="1:5" ht="15" customHeight="1">
      <c r="A29" s="162" t="s">
        <v>115</v>
      </c>
      <c r="B29" s="329">
        <v>0</v>
      </c>
      <c r="C29" s="329">
        <v>0</v>
      </c>
      <c r="D29" s="329">
        <v>0</v>
      </c>
      <c r="E29" s="329">
        <v>0</v>
      </c>
    </row>
    <row r="30" spans="1:5" ht="15" customHeight="1">
      <c r="A30" s="162" t="s">
        <v>124</v>
      </c>
      <c r="B30" s="329">
        <v>0</v>
      </c>
      <c r="C30" s="329">
        <v>0</v>
      </c>
      <c r="D30" s="329">
        <v>0</v>
      </c>
      <c r="E30" s="329">
        <v>0</v>
      </c>
    </row>
    <row r="31" spans="1:5" ht="15" customHeight="1">
      <c r="A31" s="162" t="s">
        <v>125</v>
      </c>
      <c r="B31" s="329">
        <v>0</v>
      </c>
      <c r="C31" s="329">
        <v>0</v>
      </c>
      <c r="D31" s="329">
        <v>0</v>
      </c>
      <c r="E31" s="329">
        <v>0</v>
      </c>
    </row>
    <row r="32" spans="1:5" ht="15" customHeight="1">
      <c r="A32" s="162" t="s">
        <v>126</v>
      </c>
      <c r="B32" s="329">
        <v>0</v>
      </c>
      <c r="C32" s="329">
        <v>0</v>
      </c>
      <c r="D32" s="329">
        <v>0</v>
      </c>
      <c r="E32" s="329">
        <v>0</v>
      </c>
    </row>
    <row r="33" spans="1:5" ht="15" customHeight="1">
      <c r="A33" s="331" t="s">
        <v>127</v>
      </c>
      <c r="B33" s="329">
        <v>0</v>
      </c>
      <c r="C33" s="329">
        <v>0</v>
      </c>
      <c r="D33" s="329">
        <v>0</v>
      </c>
      <c r="E33" s="329">
        <v>0</v>
      </c>
    </row>
    <row r="34" spans="1:5" ht="15" customHeight="1">
      <c r="A34" s="331" t="s">
        <v>135</v>
      </c>
      <c r="B34" s="329">
        <v>158573.69704</v>
      </c>
      <c r="C34" s="329">
        <v>94472.859849999993</v>
      </c>
      <c r="D34" s="329">
        <v>54151.587899999999</v>
      </c>
      <c r="E34" s="329">
        <v>307198.14478999999</v>
      </c>
    </row>
    <row r="35" spans="1:5" ht="15" customHeight="1">
      <c r="A35" s="331" t="s">
        <v>144</v>
      </c>
      <c r="B35" s="329">
        <v>9693.971160000001</v>
      </c>
      <c r="C35" s="329">
        <v>5236.2253799999999</v>
      </c>
      <c r="D35" s="329">
        <v>3960.49154</v>
      </c>
      <c r="E35" s="329">
        <v>18890.68808</v>
      </c>
    </row>
    <row r="36" spans="1:5" ht="15" customHeight="1">
      <c r="A36" s="331" t="s">
        <v>147</v>
      </c>
      <c r="B36" s="329">
        <v>7376.1375599999992</v>
      </c>
      <c r="C36" s="329">
        <v>1611.2568999999999</v>
      </c>
      <c r="D36" s="329">
        <v>1836.5998200000001</v>
      </c>
      <c r="E36" s="329">
        <v>10823.994279999999</v>
      </c>
    </row>
    <row r="37" spans="1:5" ht="15" customHeight="1">
      <c r="A37" s="331" t="s">
        <v>154</v>
      </c>
      <c r="B37" s="329">
        <v>315295.86717000004</v>
      </c>
      <c r="C37" s="329">
        <v>46841.491670000003</v>
      </c>
      <c r="D37" s="329">
        <v>178243.81653000001</v>
      </c>
      <c r="E37" s="329">
        <v>540381.17537000007</v>
      </c>
    </row>
    <row r="38" spans="1:5" s="194" customFormat="1" ht="15" customHeight="1">
      <c r="A38" s="331" t="s">
        <v>159</v>
      </c>
      <c r="B38" s="329">
        <v>0</v>
      </c>
      <c r="C38" s="329">
        <v>0</v>
      </c>
      <c r="D38" s="329">
        <v>2355.1409199999998</v>
      </c>
      <c r="E38" s="329">
        <v>2355.1409199999998</v>
      </c>
    </row>
    <row r="39" spans="1:5" s="194" customFormat="1" ht="15" customHeight="1" thickBot="1">
      <c r="A39" s="331" t="s">
        <v>128</v>
      </c>
      <c r="B39" s="329">
        <v>0</v>
      </c>
      <c r="C39" s="329">
        <v>0</v>
      </c>
      <c r="D39" s="329">
        <v>0</v>
      </c>
      <c r="E39" s="329">
        <v>0</v>
      </c>
    </row>
    <row r="40" spans="1:5" ht="15" customHeight="1">
      <c r="A40" s="960" t="s">
        <v>168</v>
      </c>
      <c r="B40" s="959">
        <v>41318.67972</v>
      </c>
      <c r="C40" s="959">
        <v>14097.27492</v>
      </c>
      <c r="D40" s="959">
        <v>43125.513579999999</v>
      </c>
      <c r="E40" s="958">
        <v>98541.468219999995</v>
      </c>
    </row>
    <row r="41" spans="1:5" ht="15" customHeight="1">
      <c r="A41" s="331" t="s">
        <v>169</v>
      </c>
      <c r="B41" s="329">
        <v>17000</v>
      </c>
      <c r="C41" s="329">
        <v>16637.400000000001</v>
      </c>
      <c r="D41" s="329">
        <v>14861.6</v>
      </c>
      <c r="E41" s="329">
        <v>48499</v>
      </c>
    </row>
    <row r="42" spans="1:5" ht="15" customHeight="1">
      <c r="A42" s="331" t="s">
        <v>173</v>
      </c>
      <c r="B42" s="329">
        <v>0</v>
      </c>
      <c r="C42" s="329">
        <v>0</v>
      </c>
      <c r="D42" s="329">
        <v>9329.6</v>
      </c>
      <c r="E42" s="329">
        <v>9329.6</v>
      </c>
    </row>
    <row r="43" spans="1:5" ht="15" customHeight="1">
      <c r="A43" s="331" t="s">
        <v>177</v>
      </c>
      <c r="B43" s="329">
        <v>0</v>
      </c>
      <c r="C43" s="329">
        <v>0</v>
      </c>
      <c r="D43" s="329">
        <v>0</v>
      </c>
      <c r="E43" s="329">
        <v>0</v>
      </c>
    </row>
    <row r="44" spans="1:5" ht="15" customHeight="1">
      <c r="A44" s="331" t="s">
        <v>179</v>
      </c>
      <c r="B44" s="329">
        <v>23417.963800000001</v>
      </c>
      <c r="C44" s="329">
        <v>1441.3443300000001</v>
      </c>
      <c r="D44" s="329">
        <v>15721.914849999999</v>
      </c>
      <c r="E44" s="329">
        <v>40581.222979999999</v>
      </c>
    </row>
    <row r="45" spans="1:5" ht="15" customHeight="1">
      <c r="A45" s="331" t="s">
        <v>183</v>
      </c>
      <c r="B45" s="329">
        <v>900.7159200000001</v>
      </c>
      <c r="C45" s="329">
        <v>-3981.4694100000002</v>
      </c>
      <c r="D45" s="329">
        <v>3212.3987299999999</v>
      </c>
      <c r="E45" s="329">
        <v>131.64523999999938</v>
      </c>
    </row>
    <row r="46" spans="1:5" ht="15" customHeight="1">
      <c r="A46" s="162" t="s">
        <v>184</v>
      </c>
      <c r="B46" s="329">
        <v>6.5060000000000007E-2</v>
      </c>
      <c r="C46" s="329">
        <v>-1883.7364299999997</v>
      </c>
      <c r="D46" s="329">
        <v>1508.73918</v>
      </c>
      <c r="E46" s="329">
        <v>-374.93218999999976</v>
      </c>
    </row>
    <row r="47" spans="1:5" s="194" customFormat="1" ht="15" customHeight="1" thickBot="1">
      <c r="A47" s="162" t="s">
        <v>185</v>
      </c>
      <c r="B47" s="329">
        <v>900.65085999999997</v>
      </c>
      <c r="C47" s="329">
        <v>-2097.7329799999998</v>
      </c>
      <c r="D47" s="329">
        <v>1703.6595500000001</v>
      </c>
      <c r="E47" s="329">
        <v>506.57743000000028</v>
      </c>
    </row>
    <row r="48" spans="1:5" ht="15" customHeight="1">
      <c r="A48" s="960" t="s">
        <v>186</v>
      </c>
      <c r="B48" s="959">
        <v>532258.35265000002</v>
      </c>
      <c r="C48" s="959">
        <v>162259.10872000002</v>
      </c>
      <c r="D48" s="959">
        <v>283673.15029000002</v>
      </c>
      <c r="E48" s="958">
        <v>978190.61166000005</v>
      </c>
    </row>
    <row r="49" spans="1:5" ht="15" customHeight="1">
      <c r="A49" s="162" t="s">
        <v>187</v>
      </c>
      <c r="B49" s="329">
        <v>0</v>
      </c>
      <c r="C49" s="329">
        <v>0</v>
      </c>
      <c r="D49" s="329">
        <v>0</v>
      </c>
      <c r="E49" s="329">
        <v>0</v>
      </c>
    </row>
    <row r="50" spans="1:5" ht="15" customHeight="1" thickBot="1">
      <c r="A50" s="162" t="s">
        <v>207</v>
      </c>
      <c r="B50" s="329">
        <v>467508.77127999999</v>
      </c>
      <c r="C50" s="329">
        <v>401337.48681000003</v>
      </c>
      <c r="D50" s="329">
        <v>3803855.8638800001</v>
      </c>
      <c r="E50" s="329">
        <v>4672702.1219699997</v>
      </c>
    </row>
    <row r="51" spans="1:5">
      <c r="A51" s="960" t="s">
        <v>244</v>
      </c>
      <c r="B51" s="959">
        <v>28782.13032</v>
      </c>
      <c r="C51" s="959">
        <v>6805.2377699999997</v>
      </c>
      <c r="D51" s="959">
        <v>15311.089769999999</v>
      </c>
      <c r="E51" s="958">
        <v>50898.457860000002</v>
      </c>
    </row>
    <row r="52" spans="1:5" ht="15" customHeight="1">
      <c r="A52" s="162" t="s">
        <v>256</v>
      </c>
      <c r="B52" s="329">
        <v>16250.11577</v>
      </c>
      <c r="C52" s="329">
        <v>4416.1426100000008</v>
      </c>
      <c r="D52" s="329">
        <v>8090.3188</v>
      </c>
      <c r="E52" s="329">
        <v>28756.57718</v>
      </c>
    </row>
    <row r="53" spans="1:5" ht="15" customHeight="1">
      <c r="A53" s="331" t="s">
        <v>264</v>
      </c>
      <c r="B53" s="329">
        <v>12532.01455</v>
      </c>
      <c r="C53" s="329">
        <v>2389.0951599999989</v>
      </c>
      <c r="D53" s="329">
        <v>7220.7709699999987</v>
      </c>
      <c r="E53" s="329">
        <v>22141.880679999995</v>
      </c>
    </row>
    <row r="54" spans="1:5" ht="15" customHeight="1">
      <c r="A54" s="162" t="s">
        <v>265</v>
      </c>
      <c r="B54" s="329">
        <v>2560.9480400000002</v>
      </c>
      <c r="C54" s="329">
        <v>950.17504000000008</v>
      </c>
      <c r="D54" s="329">
        <v>2175.38951</v>
      </c>
      <c r="E54" s="329">
        <v>5686.5125900000003</v>
      </c>
    </row>
    <row r="55" spans="1:5" ht="15" customHeight="1">
      <c r="A55" s="162" t="s">
        <v>272</v>
      </c>
      <c r="B55" s="329">
        <v>2034.85923</v>
      </c>
      <c r="C55" s="329">
        <v>1161.3358400000002</v>
      </c>
      <c r="D55" s="329">
        <v>2573.8994400000001</v>
      </c>
      <c r="E55" s="329">
        <v>5770.0945100000008</v>
      </c>
    </row>
    <row r="56" spans="1:5" ht="15" customHeight="1">
      <c r="A56" s="331" t="s">
        <v>278</v>
      </c>
      <c r="B56" s="329">
        <v>13058.103359999999</v>
      </c>
      <c r="C56" s="329">
        <v>2177.9343599999988</v>
      </c>
      <c r="D56" s="329">
        <v>6822.2610399999985</v>
      </c>
      <c r="E56" s="329">
        <v>22058.298759999998</v>
      </c>
    </row>
    <row r="57" spans="1:5" ht="15" customHeight="1">
      <c r="A57" s="162" t="s">
        <v>279</v>
      </c>
      <c r="B57" s="329">
        <v>5874.9182199999996</v>
      </c>
      <c r="C57" s="329">
        <v>3517.3769500000003</v>
      </c>
      <c r="D57" s="329">
        <v>1211.00091</v>
      </c>
      <c r="E57" s="329">
        <v>10603.29608</v>
      </c>
    </row>
    <row r="58" spans="1:5" ht="15" customHeight="1">
      <c r="A58" s="162" t="s">
        <v>287</v>
      </c>
      <c r="B58" s="329">
        <v>10165.527410000001</v>
      </c>
      <c r="C58" s="329">
        <v>5377.0775899999999</v>
      </c>
      <c r="D58" s="329">
        <v>1302.6628999999998</v>
      </c>
      <c r="E58" s="329">
        <v>16845.267899999999</v>
      </c>
    </row>
    <row r="59" spans="1:5" ht="15" customHeight="1">
      <c r="A59" s="331" t="s">
        <v>294</v>
      </c>
      <c r="B59" s="329">
        <v>8767.4941699999999</v>
      </c>
      <c r="C59" s="329">
        <v>318.23371999999927</v>
      </c>
      <c r="D59" s="329">
        <v>6730.5990499999989</v>
      </c>
      <c r="E59" s="329">
        <v>15816.326939999999</v>
      </c>
    </row>
    <row r="60" spans="1:5" ht="15" customHeight="1">
      <c r="A60" s="162" t="s">
        <v>295</v>
      </c>
      <c r="B60" s="329">
        <v>8157.7077199999994</v>
      </c>
      <c r="C60" s="329">
        <v>3025.38229</v>
      </c>
      <c r="D60" s="329">
        <v>4107.1080299999994</v>
      </c>
      <c r="E60" s="329">
        <v>15290.198039999997</v>
      </c>
    </row>
    <row r="61" spans="1:5" ht="15" customHeight="1">
      <c r="A61" s="331" t="s">
        <v>305</v>
      </c>
      <c r="B61" s="329">
        <v>609.78645000000051</v>
      </c>
      <c r="C61" s="329">
        <v>-2707.1485700000007</v>
      </c>
      <c r="D61" s="329">
        <v>2623.4910199999995</v>
      </c>
      <c r="E61" s="329">
        <v>526.12889999999925</v>
      </c>
    </row>
    <row r="62" spans="1:5" ht="15" customHeight="1">
      <c r="A62" s="162" t="s">
        <v>306</v>
      </c>
      <c r="B62" s="329">
        <v>181.25187</v>
      </c>
      <c r="C62" s="329">
        <v>0</v>
      </c>
      <c r="D62" s="329">
        <v>187.57499999999999</v>
      </c>
      <c r="E62" s="329">
        <v>368.82686999999999</v>
      </c>
    </row>
    <row r="63" spans="1:5" ht="15" customHeight="1">
      <c r="A63" s="162" t="s">
        <v>307</v>
      </c>
      <c r="B63" s="329">
        <v>181.25187000000003</v>
      </c>
      <c r="C63" s="329">
        <v>0</v>
      </c>
      <c r="D63" s="329">
        <v>187.57499999999999</v>
      </c>
      <c r="E63" s="329">
        <v>368.82686999999999</v>
      </c>
    </row>
    <row r="64" spans="1:5" ht="15" customHeight="1">
      <c r="A64" s="162" t="s">
        <v>308</v>
      </c>
      <c r="B64" s="329">
        <v>0</v>
      </c>
      <c r="C64" s="329">
        <v>0</v>
      </c>
      <c r="D64" s="329">
        <v>0</v>
      </c>
      <c r="E64" s="329">
        <v>0</v>
      </c>
    </row>
    <row r="65" spans="1:5" ht="15" customHeight="1">
      <c r="A65" s="162" t="s">
        <v>309</v>
      </c>
      <c r="B65" s="329">
        <v>1.2255499999999999</v>
      </c>
      <c r="C65" s="329">
        <v>0</v>
      </c>
      <c r="D65" s="329">
        <v>0</v>
      </c>
      <c r="E65" s="329">
        <v>1.2255499999999999</v>
      </c>
    </row>
    <row r="66" spans="1:5" ht="15" customHeight="1">
      <c r="A66" s="162" t="s">
        <v>310</v>
      </c>
      <c r="B66" s="329">
        <v>1.2255200000000002</v>
      </c>
      <c r="C66" s="329">
        <v>0</v>
      </c>
      <c r="D66" s="329">
        <v>0</v>
      </c>
      <c r="E66" s="329">
        <v>1.2255200000000002</v>
      </c>
    </row>
    <row r="67" spans="1:5" ht="15" customHeight="1">
      <c r="A67" s="162" t="s">
        <v>311</v>
      </c>
      <c r="B67" s="329">
        <v>2.9999999999999997E-5</v>
      </c>
      <c r="C67" s="329">
        <v>0</v>
      </c>
      <c r="D67" s="329">
        <v>0</v>
      </c>
      <c r="E67" s="329">
        <v>2.9999999999999997E-5</v>
      </c>
    </row>
    <row r="68" spans="1:5" ht="15" customHeight="1">
      <c r="A68" s="331" t="s">
        <v>312</v>
      </c>
      <c r="B68" s="350">
        <v>789.81277000000057</v>
      </c>
      <c r="C68" s="350">
        <v>-2707.1485700000007</v>
      </c>
      <c r="D68" s="350">
        <v>2811.0660199999993</v>
      </c>
      <c r="E68" s="350">
        <v>893.73021999999901</v>
      </c>
    </row>
    <row r="69" spans="1:5" ht="15" customHeight="1">
      <c r="A69" s="162" t="s">
        <v>1376</v>
      </c>
      <c r="B69" s="350">
        <v>456.70706000000001</v>
      </c>
      <c r="C69" s="350">
        <v>0</v>
      </c>
      <c r="D69" s="350">
        <v>24.895919999999997</v>
      </c>
      <c r="E69" s="350">
        <v>481.60298</v>
      </c>
    </row>
    <row r="70" spans="1:5" ht="15" customHeight="1">
      <c r="A70" s="162" t="s">
        <v>1375</v>
      </c>
      <c r="B70" s="350">
        <v>0</v>
      </c>
      <c r="C70" s="350">
        <v>0</v>
      </c>
      <c r="D70" s="350">
        <v>0</v>
      </c>
      <c r="E70" s="350">
        <v>0</v>
      </c>
    </row>
    <row r="71" spans="1:5" ht="15" customHeight="1">
      <c r="A71" s="331" t="s">
        <v>314</v>
      </c>
      <c r="B71" s="957">
        <v>1246.5198300000006</v>
      </c>
      <c r="C71" s="957">
        <v>-2707.1485700000007</v>
      </c>
      <c r="D71" s="957">
        <v>2835.9619399999992</v>
      </c>
      <c r="E71" s="957">
        <v>1375.3331999999991</v>
      </c>
    </row>
    <row r="72" spans="1:5" ht="15" customHeight="1">
      <c r="A72" s="162" t="s">
        <v>1374</v>
      </c>
      <c r="B72" s="956">
        <v>0</v>
      </c>
      <c r="C72" s="956">
        <v>968.74106000000006</v>
      </c>
      <c r="D72" s="956">
        <v>0</v>
      </c>
      <c r="E72" s="956">
        <v>968.74106000000006</v>
      </c>
    </row>
    <row r="73" spans="1:5" ht="15" customHeight="1">
      <c r="A73" s="162" t="s">
        <v>1373</v>
      </c>
      <c r="B73" s="957">
        <v>0</v>
      </c>
      <c r="C73" s="957">
        <v>359.32547</v>
      </c>
      <c r="D73" s="957">
        <v>0</v>
      </c>
      <c r="E73" s="957">
        <v>359.32547</v>
      </c>
    </row>
    <row r="74" spans="1:5" ht="15" customHeight="1">
      <c r="A74" s="331" t="s">
        <v>316</v>
      </c>
      <c r="B74" s="957">
        <v>1246.5198300000006</v>
      </c>
      <c r="C74" s="957">
        <v>-2097.7329800000007</v>
      </c>
      <c r="D74" s="957">
        <v>2835.9619399999992</v>
      </c>
      <c r="E74" s="957">
        <v>1984.7487899999992</v>
      </c>
    </row>
    <row r="75" spans="1:5" ht="15" customHeight="1">
      <c r="A75" s="162" t="s">
        <v>317</v>
      </c>
      <c r="B75" s="957">
        <v>0</v>
      </c>
      <c r="C75" s="957">
        <v>0</v>
      </c>
      <c r="D75" s="957">
        <v>0</v>
      </c>
      <c r="E75" s="957">
        <v>0</v>
      </c>
    </row>
    <row r="76" spans="1:5" ht="15" customHeight="1">
      <c r="A76" s="331" t="s">
        <v>318</v>
      </c>
      <c r="B76" s="957">
        <v>1246.5198300000006</v>
      </c>
      <c r="C76" s="957">
        <v>-2097.7329800000007</v>
      </c>
      <c r="D76" s="957">
        <v>2835.9619399999992</v>
      </c>
      <c r="E76" s="957">
        <v>1984.7487899999992</v>
      </c>
    </row>
    <row r="77" spans="1:5" s="245" customFormat="1" ht="15" customHeight="1">
      <c r="A77" s="165" t="s">
        <v>319</v>
      </c>
      <c r="B77" s="956">
        <v>345.86896999999999</v>
      </c>
      <c r="C77" s="956">
        <v>0</v>
      </c>
      <c r="D77" s="956">
        <v>1132.3023899999998</v>
      </c>
      <c r="E77" s="956">
        <v>1478.1713599999998</v>
      </c>
    </row>
    <row r="78" spans="1:5" ht="15" customHeight="1">
      <c r="A78" s="955" t="s">
        <v>320</v>
      </c>
      <c r="B78" s="954">
        <v>900.65086000000065</v>
      </c>
      <c r="C78" s="954">
        <v>-2097.7329800000007</v>
      </c>
      <c r="D78" s="954">
        <v>1703.6595499999994</v>
      </c>
      <c r="E78" s="954">
        <v>506.57742999999937</v>
      </c>
    </row>
    <row r="79" spans="1:5" ht="3.75" customHeight="1" thickBot="1">
      <c r="A79" s="953"/>
      <c r="B79" s="952"/>
      <c r="C79" s="951"/>
      <c r="D79" s="951"/>
      <c r="E79" s="951"/>
    </row>
    <row r="80" spans="1:5" s="775" customFormat="1" ht="15" customHeight="1" thickTop="1">
      <c r="A80" s="331"/>
      <c r="B80" s="950"/>
      <c r="C80" s="950"/>
      <c r="D80" s="950"/>
      <c r="E80" s="949"/>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89"/>
  <sheetViews>
    <sheetView zoomScaleNormal="100" workbookViewId="0">
      <selection sqref="A1:E4"/>
    </sheetView>
  </sheetViews>
  <sheetFormatPr baseColWidth="10" defaultColWidth="9.140625" defaultRowHeight="12.75"/>
  <cols>
    <col min="1" max="1" width="89.85546875" style="238" bestFit="1" customWidth="1"/>
    <col min="2" max="5" width="12.7109375" style="237" customWidth="1"/>
    <col min="6" max="16384" width="9.140625" style="237"/>
  </cols>
  <sheetData>
    <row r="1" spans="1:5" s="969" customFormat="1" ht="30" customHeight="1">
      <c r="A1" s="1073" t="s">
        <v>1448</v>
      </c>
      <c r="B1" s="1073"/>
      <c r="C1" s="1073"/>
      <c r="D1" s="1073"/>
      <c r="E1" s="1073"/>
    </row>
    <row r="2" spans="1:5" s="969" customFormat="1" ht="15" customHeight="1">
      <c r="A2" s="1074" t="s">
        <v>714</v>
      </c>
      <c r="B2" s="1074"/>
      <c r="C2" s="1074"/>
      <c r="D2" s="1074"/>
      <c r="E2" s="1074"/>
    </row>
    <row r="3" spans="1:5" s="969" customFormat="1" ht="15" customHeight="1">
      <c r="A3" s="1074" t="s">
        <v>712</v>
      </c>
      <c r="B3" s="1074"/>
      <c r="C3" s="1074"/>
      <c r="D3" s="1074"/>
      <c r="E3" s="1074"/>
    </row>
    <row r="4" spans="1:5" s="969" customFormat="1" ht="30" customHeight="1">
      <c r="A4" s="1075" t="s">
        <v>2</v>
      </c>
      <c r="B4" s="1075"/>
      <c r="C4" s="1075"/>
      <c r="D4" s="1075"/>
      <c r="E4" s="1075"/>
    </row>
    <row r="5" spans="1:5" ht="3.75" customHeight="1">
      <c r="A5" s="162"/>
      <c r="B5" s="162"/>
      <c r="C5" s="162"/>
      <c r="D5" s="162"/>
      <c r="E5" s="162"/>
    </row>
    <row r="6" spans="1:5" ht="30" customHeight="1" thickBot="1">
      <c r="A6" s="966"/>
      <c r="B6" s="258" t="s">
        <v>456</v>
      </c>
      <c r="C6" s="258" t="s">
        <v>457</v>
      </c>
      <c r="D6" s="258" t="s">
        <v>458</v>
      </c>
      <c r="E6" s="257" t="s">
        <v>713</v>
      </c>
    </row>
    <row r="7" spans="1:5" s="194" customFormat="1" ht="15" customHeight="1" thickTop="1">
      <c r="A7" s="990" t="s">
        <v>893</v>
      </c>
      <c r="B7" s="978">
        <v>5862.6307699999998</v>
      </c>
      <c r="C7" s="978">
        <v>19522.271690000001</v>
      </c>
      <c r="D7" s="978">
        <v>34570.557209999999</v>
      </c>
      <c r="E7" s="978">
        <v>59955.459669999997</v>
      </c>
    </row>
    <row r="8" spans="1:5" s="194" customFormat="1" ht="15" customHeight="1">
      <c r="A8" s="331" t="s">
        <v>1447</v>
      </c>
      <c r="B8" s="980">
        <v>201.21856</v>
      </c>
      <c r="C8" s="980">
        <v>11148.946689999999</v>
      </c>
      <c r="D8" s="980">
        <v>5799.4439000000002</v>
      </c>
      <c r="E8" s="980">
        <v>17149.609149999997</v>
      </c>
    </row>
    <row r="9" spans="1:5" s="190" customFormat="1" ht="15" customHeight="1">
      <c r="A9" s="331" t="s">
        <v>1446</v>
      </c>
      <c r="B9" s="979">
        <v>3429.4748199999999</v>
      </c>
      <c r="C9" s="979">
        <v>3573.8984300000002</v>
      </c>
      <c r="D9" s="979">
        <v>0</v>
      </c>
      <c r="E9" s="979">
        <v>7003.3732500000006</v>
      </c>
    </row>
    <row r="10" spans="1:5" s="190" customFormat="1" ht="15" customHeight="1">
      <c r="A10" s="331" t="s">
        <v>1445</v>
      </c>
      <c r="B10" s="979">
        <v>77.505320000000012</v>
      </c>
      <c r="C10" s="979">
        <v>1314.2049999999999</v>
      </c>
      <c r="D10" s="979">
        <v>1685.29402</v>
      </c>
      <c r="E10" s="979">
        <v>3077.00434</v>
      </c>
    </row>
    <row r="11" spans="1:5" s="190" customFormat="1" ht="15" customHeight="1">
      <c r="A11" s="331" t="s">
        <v>1444</v>
      </c>
      <c r="B11" s="979">
        <v>0</v>
      </c>
      <c r="C11" s="979">
        <v>0</v>
      </c>
      <c r="D11" s="979">
        <v>0</v>
      </c>
      <c r="E11" s="979">
        <v>0</v>
      </c>
    </row>
    <row r="12" spans="1:5" s="190" customFormat="1" ht="15" customHeight="1">
      <c r="A12" s="331" t="s">
        <v>1443</v>
      </c>
      <c r="B12" s="979">
        <v>6.3819999999999997</v>
      </c>
      <c r="C12" s="979">
        <v>42.223300000000002</v>
      </c>
      <c r="D12" s="979">
        <v>39.9938</v>
      </c>
      <c r="E12" s="979">
        <v>88.599099999999993</v>
      </c>
    </row>
    <row r="13" spans="1:5" s="190" customFormat="1" ht="15" customHeight="1">
      <c r="A13" s="331" t="s">
        <v>1442</v>
      </c>
      <c r="B13" s="979">
        <v>2112.0956299999998</v>
      </c>
      <c r="C13" s="979">
        <v>3342.5433599999997</v>
      </c>
      <c r="D13" s="979">
        <v>26940.040410000001</v>
      </c>
      <c r="E13" s="979">
        <v>32394.679400000001</v>
      </c>
    </row>
    <row r="14" spans="1:5" s="190" customFormat="1" ht="15" customHeight="1">
      <c r="A14" s="331" t="s">
        <v>1441</v>
      </c>
      <c r="B14" s="979">
        <v>35.954440000000005</v>
      </c>
      <c r="C14" s="979">
        <v>100.45491</v>
      </c>
      <c r="D14" s="979">
        <v>105.78508000000001</v>
      </c>
      <c r="E14" s="979">
        <v>242.19443000000001</v>
      </c>
    </row>
    <row r="15" spans="1:5" s="194" customFormat="1" ht="15" customHeight="1">
      <c r="A15" s="331" t="s">
        <v>1440</v>
      </c>
      <c r="B15" s="979">
        <v>0</v>
      </c>
      <c r="C15" s="979">
        <v>0</v>
      </c>
      <c r="D15" s="979">
        <v>0</v>
      </c>
      <c r="E15" s="979">
        <v>0</v>
      </c>
    </row>
    <row r="16" spans="1:5" s="194" customFormat="1" ht="15" customHeight="1">
      <c r="A16" s="960" t="s">
        <v>1439</v>
      </c>
      <c r="B16" s="978">
        <v>550.93773999999996</v>
      </c>
      <c r="C16" s="978">
        <v>2852.788</v>
      </c>
      <c r="D16" s="978">
        <v>5187.7795300000007</v>
      </c>
      <c r="E16" s="978">
        <v>8591.5052700000015</v>
      </c>
    </row>
    <row r="17" spans="1:5" s="194" customFormat="1" ht="15" customHeight="1">
      <c r="A17" s="331" t="s">
        <v>1438</v>
      </c>
      <c r="B17" s="980">
        <v>0</v>
      </c>
      <c r="C17" s="980">
        <v>0</v>
      </c>
      <c r="D17" s="980">
        <v>0</v>
      </c>
      <c r="E17" s="980">
        <v>0</v>
      </c>
    </row>
    <row r="18" spans="1:5" s="190" customFormat="1" ht="15" customHeight="1">
      <c r="A18" s="331" t="s">
        <v>1437</v>
      </c>
      <c r="B18" s="979">
        <v>449.41636</v>
      </c>
      <c r="C18" s="979">
        <v>973.16</v>
      </c>
      <c r="D18" s="979">
        <v>1358.10943</v>
      </c>
      <c r="E18" s="979">
        <v>2780.68579</v>
      </c>
    </row>
    <row r="19" spans="1:5" s="190" customFormat="1" ht="15" customHeight="1">
      <c r="A19" s="331" t="s">
        <v>1436</v>
      </c>
      <c r="B19" s="979">
        <v>101.52138000000001</v>
      </c>
      <c r="C19" s="979">
        <v>1879.6279999999999</v>
      </c>
      <c r="D19" s="979">
        <v>3829.6701000000003</v>
      </c>
      <c r="E19" s="979">
        <v>5810.8194800000001</v>
      </c>
    </row>
    <row r="20" spans="1:5" s="190" customFormat="1" ht="15" customHeight="1">
      <c r="A20" s="331" t="s">
        <v>1435</v>
      </c>
      <c r="B20" s="979">
        <v>0</v>
      </c>
      <c r="C20" s="979">
        <v>0</v>
      </c>
      <c r="D20" s="979">
        <v>0</v>
      </c>
      <c r="E20" s="979">
        <v>0</v>
      </c>
    </row>
    <row r="21" spans="1:5" s="190" customFormat="1" ht="15" customHeight="1">
      <c r="A21" s="331" t="s">
        <v>1434</v>
      </c>
      <c r="B21" s="979">
        <v>0</v>
      </c>
      <c r="C21" s="979">
        <v>0</v>
      </c>
      <c r="D21" s="979">
        <v>0</v>
      </c>
      <c r="E21" s="979">
        <v>0</v>
      </c>
    </row>
    <row r="22" spans="1:5" s="190" customFormat="1" ht="15" customHeight="1">
      <c r="A22" s="331" t="s">
        <v>1162</v>
      </c>
      <c r="B22" s="979">
        <v>0</v>
      </c>
      <c r="C22" s="979">
        <v>0</v>
      </c>
      <c r="D22" s="979">
        <v>0</v>
      </c>
      <c r="E22" s="979">
        <v>0</v>
      </c>
    </row>
    <row r="23" spans="1:5" ht="15" customHeight="1">
      <c r="A23" s="960" t="s">
        <v>868</v>
      </c>
      <c r="B23" s="989">
        <v>5311.6930000000002</v>
      </c>
      <c r="C23" s="989">
        <v>16669.483690000001</v>
      </c>
      <c r="D23" s="989">
        <v>29382.777679999999</v>
      </c>
      <c r="E23" s="989">
        <v>51363.954369999999</v>
      </c>
    </row>
    <row r="24" spans="1:5" s="194" customFormat="1" ht="15" customHeight="1">
      <c r="A24" s="331" t="s">
        <v>1433</v>
      </c>
      <c r="B24" s="980">
        <v>4296</v>
      </c>
      <c r="C24" s="980">
        <v>11000</v>
      </c>
      <c r="D24" s="980">
        <v>10805.7</v>
      </c>
      <c r="E24" s="980">
        <v>26101.7</v>
      </c>
    </row>
    <row r="25" spans="1:5" s="190" customFormat="1" ht="15" customHeight="1">
      <c r="A25" s="331" t="s">
        <v>1432</v>
      </c>
      <c r="B25" s="979">
        <v>0</v>
      </c>
      <c r="C25" s="979">
        <v>0</v>
      </c>
      <c r="D25" s="979">
        <v>0</v>
      </c>
      <c r="E25" s="979">
        <v>0</v>
      </c>
    </row>
    <row r="26" spans="1:5" s="190" customFormat="1" ht="15" customHeight="1">
      <c r="A26" s="331" t="s">
        <v>1431</v>
      </c>
      <c r="B26" s="979">
        <v>0</v>
      </c>
      <c r="C26" s="979">
        <v>0</v>
      </c>
      <c r="D26" s="979">
        <v>0</v>
      </c>
      <c r="E26" s="979">
        <v>0</v>
      </c>
    </row>
    <row r="27" spans="1:5" s="190" customFormat="1" ht="15" customHeight="1">
      <c r="A27" s="331" t="s">
        <v>1430</v>
      </c>
      <c r="B27" s="979">
        <v>1977.2331000000001</v>
      </c>
      <c r="C27" s="979">
        <v>4720.3319499999998</v>
      </c>
      <c r="D27" s="979">
        <v>8624.6823399999994</v>
      </c>
      <c r="E27" s="979">
        <v>15322.24739</v>
      </c>
    </row>
    <row r="28" spans="1:5" s="190" customFormat="1" ht="15" customHeight="1">
      <c r="A28" s="331" t="s">
        <v>1429</v>
      </c>
      <c r="B28" s="979">
        <v>-961.54009999999994</v>
      </c>
      <c r="C28" s="979">
        <v>949.15174000000002</v>
      </c>
      <c r="D28" s="979">
        <v>9952.3953399999991</v>
      </c>
      <c r="E28" s="979">
        <v>9940.0069799999983</v>
      </c>
    </row>
    <row r="29" spans="1:5" s="190" customFormat="1" ht="15" customHeight="1">
      <c r="A29" s="988" t="s">
        <v>1428</v>
      </c>
      <c r="B29" s="979">
        <v>-961.77207999999996</v>
      </c>
      <c r="C29" s="979">
        <v>6.2969999999999998E-2</v>
      </c>
      <c r="D29" s="979">
        <v>7958.9932399999998</v>
      </c>
      <c r="E29" s="979">
        <v>6997.28413</v>
      </c>
    </row>
    <row r="30" spans="1:5" s="190" customFormat="1" ht="15" customHeight="1">
      <c r="A30" s="988" t="s">
        <v>1427</v>
      </c>
      <c r="B30" s="979">
        <v>0.23197999999999999</v>
      </c>
      <c r="C30" s="979">
        <v>949.08877000000007</v>
      </c>
      <c r="D30" s="979">
        <v>1993.4021</v>
      </c>
      <c r="E30" s="979">
        <v>2942.7228500000001</v>
      </c>
    </row>
    <row r="31" spans="1:5" s="190" customFormat="1" ht="15" customHeight="1">
      <c r="A31" s="987" t="s">
        <v>864</v>
      </c>
      <c r="B31" s="978">
        <v>5862.6307400000005</v>
      </c>
      <c r="C31" s="978">
        <v>19522.271690000001</v>
      </c>
      <c r="D31" s="978">
        <v>34570.557209999999</v>
      </c>
      <c r="E31" s="978">
        <v>59955.459640000001</v>
      </c>
    </row>
    <row r="32" spans="1:5" s="190" customFormat="1" ht="15" customHeight="1">
      <c r="A32" s="331" t="s">
        <v>1426</v>
      </c>
      <c r="B32" s="979">
        <v>0</v>
      </c>
      <c r="C32" s="979">
        <v>0</v>
      </c>
      <c r="D32" s="979">
        <v>0</v>
      </c>
      <c r="E32" s="979">
        <v>0</v>
      </c>
    </row>
    <row r="33" spans="1:5" s="190" customFormat="1" ht="15" customHeight="1">
      <c r="A33" s="331" t="s">
        <v>1425</v>
      </c>
      <c r="B33" s="979">
        <v>348134.69608999998</v>
      </c>
      <c r="C33" s="979">
        <v>582250.66211999999</v>
      </c>
      <c r="D33" s="979">
        <v>738473.72661999997</v>
      </c>
      <c r="E33" s="979">
        <v>1668859.0848300001</v>
      </c>
    </row>
    <row r="34" spans="1:5" s="190" customFormat="1" ht="15" customHeight="1">
      <c r="A34" s="223" t="s">
        <v>1424</v>
      </c>
      <c r="B34" s="979">
        <v>20304.25648</v>
      </c>
      <c r="C34" s="979">
        <v>366985.98527</v>
      </c>
      <c r="D34" s="979">
        <v>639859.30200000003</v>
      </c>
      <c r="E34" s="979">
        <v>1027149.54375</v>
      </c>
    </row>
    <row r="35" spans="1:5" s="190" customFormat="1" ht="15" customHeight="1">
      <c r="A35" s="223" t="s">
        <v>1423</v>
      </c>
      <c r="B35" s="329">
        <v>0</v>
      </c>
      <c r="C35" s="329">
        <v>1029</v>
      </c>
      <c r="D35" s="329">
        <v>0</v>
      </c>
      <c r="E35" s="329">
        <v>1029</v>
      </c>
    </row>
    <row r="36" spans="1:5" s="190" customFormat="1" ht="15" customHeight="1">
      <c r="A36" s="223" t="s">
        <v>1422</v>
      </c>
      <c r="B36" s="329">
        <v>0</v>
      </c>
      <c r="C36" s="329">
        <v>0</v>
      </c>
      <c r="D36" s="329">
        <v>0</v>
      </c>
      <c r="E36" s="329">
        <v>0</v>
      </c>
    </row>
    <row r="37" spans="1:5" s="190" customFormat="1" ht="15" customHeight="1">
      <c r="A37" s="223" t="s">
        <v>1421</v>
      </c>
      <c r="B37" s="329">
        <v>0</v>
      </c>
      <c r="C37" s="329">
        <v>0</v>
      </c>
      <c r="D37" s="329">
        <v>0</v>
      </c>
      <c r="E37" s="329">
        <v>0</v>
      </c>
    </row>
    <row r="38" spans="1:5" s="190" customFormat="1" ht="15" customHeight="1">
      <c r="A38" s="223" t="s">
        <v>1420</v>
      </c>
      <c r="B38" s="329"/>
      <c r="C38" s="329"/>
      <c r="D38" s="329"/>
      <c r="E38" s="329">
        <v>0</v>
      </c>
    </row>
    <row r="39" spans="1:5" s="190" customFormat="1" ht="15" customHeight="1">
      <c r="A39" s="223" t="s">
        <v>1419</v>
      </c>
      <c r="B39" s="979">
        <v>327830.43961</v>
      </c>
      <c r="C39" s="979">
        <v>214235.67684999999</v>
      </c>
      <c r="D39" s="979">
        <v>98614.424620000005</v>
      </c>
      <c r="E39" s="979">
        <v>640680.54107999988</v>
      </c>
    </row>
    <row r="40" spans="1:5" s="190" customFormat="1" ht="15" customHeight="1">
      <c r="A40" s="223" t="s">
        <v>1418</v>
      </c>
      <c r="B40" s="329">
        <v>0</v>
      </c>
      <c r="C40" s="329">
        <v>0</v>
      </c>
      <c r="D40" s="329">
        <v>0</v>
      </c>
      <c r="E40" s="329">
        <v>0</v>
      </c>
    </row>
    <row r="41" spans="1:5" s="194" customFormat="1">
      <c r="A41" s="987" t="s">
        <v>1417</v>
      </c>
      <c r="B41" s="986">
        <v>127.11699</v>
      </c>
      <c r="C41" s="986">
        <v>271.03399000000002</v>
      </c>
      <c r="D41" s="986">
        <v>126.56263</v>
      </c>
      <c r="E41" s="986">
        <v>524.71361000000002</v>
      </c>
    </row>
    <row r="42" spans="1:5" s="194" customFormat="1" ht="15" customHeight="1">
      <c r="A42" s="162" t="s">
        <v>1416</v>
      </c>
      <c r="B42" s="983">
        <v>9.9358299999999993</v>
      </c>
      <c r="C42" s="983">
        <v>31.887509999999999</v>
      </c>
      <c r="D42" s="983">
        <v>0</v>
      </c>
      <c r="E42" s="983">
        <v>41.823340000000002</v>
      </c>
    </row>
    <row r="43" spans="1:5" s="194" customFormat="1" ht="15" customHeight="1">
      <c r="A43" s="331" t="s">
        <v>854</v>
      </c>
      <c r="B43" s="985">
        <v>117.18116000000001</v>
      </c>
      <c r="C43" s="985">
        <v>239.14648000000003</v>
      </c>
      <c r="D43" s="985">
        <v>126.56263</v>
      </c>
      <c r="E43" s="985">
        <v>482.89027000000004</v>
      </c>
    </row>
    <row r="44" spans="1:5" s="194" customFormat="1" ht="15" customHeight="1">
      <c r="A44" s="330" t="s">
        <v>1415</v>
      </c>
      <c r="B44" s="983">
        <v>731.13893000000007</v>
      </c>
      <c r="C44" s="983">
        <v>3539.2240699999998</v>
      </c>
      <c r="D44" s="983">
        <v>6037.58788</v>
      </c>
      <c r="E44" s="983">
        <v>10307.95088</v>
      </c>
    </row>
    <row r="45" spans="1:5" s="194" customFormat="1" ht="15" customHeight="1">
      <c r="A45" s="162" t="s">
        <v>1414</v>
      </c>
      <c r="B45" s="983">
        <v>0</v>
      </c>
      <c r="C45" s="983">
        <v>65.525499999999994</v>
      </c>
      <c r="D45" s="983">
        <v>18.21564</v>
      </c>
      <c r="E45" s="983">
        <v>83.741140000000001</v>
      </c>
    </row>
    <row r="46" spans="1:5" s="194" customFormat="1" ht="15" customHeight="1">
      <c r="A46" s="331" t="s">
        <v>1413</v>
      </c>
      <c r="B46" s="985">
        <v>848.32009000000005</v>
      </c>
      <c r="C46" s="985">
        <v>3712.8450499999994</v>
      </c>
      <c r="D46" s="985">
        <v>6145.93487</v>
      </c>
      <c r="E46" s="985">
        <v>10707.100009999998</v>
      </c>
    </row>
    <row r="47" spans="1:5" s="194" customFormat="1" ht="15" customHeight="1">
      <c r="A47" s="330" t="s">
        <v>1412</v>
      </c>
      <c r="B47" s="983">
        <v>164.51751999999999</v>
      </c>
      <c r="C47" s="983">
        <v>2479.2373900000002</v>
      </c>
      <c r="D47" s="983">
        <v>0</v>
      </c>
      <c r="E47" s="983">
        <v>2643.7549100000001</v>
      </c>
    </row>
    <row r="48" spans="1:5" s="194" customFormat="1" ht="15" customHeight="1">
      <c r="A48" s="162" t="s">
        <v>1411</v>
      </c>
      <c r="B48" s="983">
        <v>127.63414999999999</v>
      </c>
      <c r="C48" s="983">
        <v>2313.2571200000002</v>
      </c>
      <c r="D48" s="983">
        <v>0</v>
      </c>
      <c r="E48" s="983">
        <v>2440.8912700000001</v>
      </c>
    </row>
    <row r="49" spans="1:5" s="194" customFormat="1" ht="15" customHeight="1">
      <c r="A49" s="331" t="s">
        <v>1410</v>
      </c>
      <c r="B49" s="985">
        <v>885.20346000000006</v>
      </c>
      <c r="C49" s="985">
        <v>3878.8253199999999</v>
      </c>
      <c r="D49" s="985">
        <v>6145.93487</v>
      </c>
      <c r="E49" s="985">
        <v>10909.96365</v>
      </c>
    </row>
    <row r="50" spans="1:5" s="194" customFormat="1" ht="15" customHeight="1">
      <c r="A50" s="330" t="s">
        <v>1409</v>
      </c>
      <c r="B50" s="983">
        <v>946.37762999999995</v>
      </c>
      <c r="C50" s="983">
        <v>2635.5086299999998</v>
      </c>
      <c r="D50" s="983">
        <v>4264.4457699999994</v>
      </c>
      <c r="E50" s="983">
        <v>7846.3320299999996</v>
      </c>
    </row>
    <row r="51" spans="1:5" s="194" customFormat="1" ht="15" customHeight="1">
      <c r="A51" s="331" t="s">
        <v>1408</v>
      </c>
      <c r="B51" s="985">
        <v>-61.17416999999989</v>
      </c>
      <c r="C51" s="985">
        <v>1243.3166900000001</v>
      </c>
      <c r="D51" s="985">
        <v>1881.4891000000007</v>
      </c>
      <c r="E51" s="985">
        <v>3063.631620000001</v>
      </c>
    </row>
    <row r="52" spans="1:5" s="194" customFormat="1" ht="15" customHeight="1">
      <c r="A52" s="984" t="s">
        <v>1407</v>
      </c>
      <c r="B52" s="983">
        <v>196.548</v>
      </c>
      <c r="C52" s="983">
        <v>19.61102</v>
      </c>
      <c r="D52" s="983">
        <v>0</v>
      </c>
      <c r="E52" s="983">
        <v>216.15902</v>
      </c>
    </row>
    <row r="53" spans="1:5" s="194" customFormat="1" ht="15" customHeight="1">
      <c r="A53" s="223" t="s">
        <v>1406</v>
      </c>
      <c r="B53" s="983">
        <v>196.548</v>
      </c>
      <c r="C53" s="983">
        <v>19.61102</v>
      </c>
      <c r="D53" s="983">
        <v>0</v>
      </c>
      <c r="E53" s="983">
        <v>216.15902</v>
      </c>
    </row>
    <row r="54" spans="1:5" s="194" customFormat="1" ht="15" customHeight="1">
      <c r="A54" s="330" t="s">
        <v>1405</v>
      </c>
      <c r="B54" s="980">
        <v>0</v>
      </c>
      <c r="C54" s="980">
        <v>0</v>
      </c>
      <c r="D54" s="980">
        <v>0</v>
      </c>
      <c r="E54" s="980">
        <v>0</v>
      </c>
    </row>
    <row r="55" spans="1:5" s="194" customFormat="1" ht="15" customHeight="1">
      <c r="A55" s="331" t="s">
        <v>1404</v>
      </c>
      <c r="B55" s="982">
        <v>0.71390999999999993</v>
      </c>
      <c r="C55" s="982">
        <v>2.7261599999999997</v>
      </c>
      <c r="D55" s="982">
        <v>0</v>
      </c>
      <c r="E55" s="982">
        <v>3.4400699999999995</v>
      </c>
    </row>
    <row r="56" spans="1:5" s="194" customFormat="1" ht="15" customHeight="1">
      <c r="A56" s="223" t="s">
        <v>1403</v>
      </c>
      <c r="B56" s="982">
        <v>0.71390999999999993</v>
      </c>
      <c r="C56" s="982">
        <v>2.7261599999999997</v>
      </c>
      <c r="D56" s="982">
        <v>0</v>
      </c>
      <c r="E56" s="982">
        <v>3.4400699999999995</v>
      </c>
    </row>
    <row r="57" spans="1:5" s="194" customFormat="1" ht="15" customHeight="1">
      <c r="A57" s="330" t="s">
        <v>1402</v>
      </c>
      <c r="B57" s="981">
        <v>0</v>
      </c>
      <c r="C57" s="981">
        <v>0</v>
      </c>
      <c r="D57" s="981">
        <v>0</v>
      </c>
      <c r="E57" s="981">
        <v>0</v>
      </c>
    </row>
    <row r="58" spans="1:5" s="194" customFormat="1" ht="15" customHeight="1">
      <c r="A58" s="331" t="s">
        <v>1401</v>
      </c>
      <c r="B58" s="980">
        <v>134.65992000000011</v>
      </c>
      <c r="C58" s="980">
        <v>1260.2015500000002</v>
      </c>
      <c r="D58" s="980">
        <v>1881.4891000000007</v>
      </c>
      <c r="E58" s="980">
        <v>3276.350570000001</v>
      </c>
    </row>
    <row r="59" spans="1:5" s="194" customFormat="1" ht="15" customHeight="1">
      <c r="A59" s="330" t="s">
        <v>1400</v>
      </c>
      <c r="B59" s="980">
        <v>0</v>
      </c>
      <c r="C59" s="980">
        <v>0</v>
      </c>
      <c r="D59" s="980">
        <v>0</v>
      </c>
      <c r="E59" s="980">
        <v>0</v>
      </c>
    </row>
    <row r="60" spans="1:5" s="194" customFormat="1" ht="15" customHeight="1">
      <c r="A60" s="331" t="s">
        <v>837</v>
      </c>
      <c r="B60" s="980">
        <v>134.65992000000011</v>
      </c>
      <c r="C60" s="980">
        <v>1260.2015500000002</v>
      </c>
      <c r="D60" s="980">
        <v>1881.4891000000007</v>
      </c>
      <c r="E60" s="980">
        <v>3276.350570000001</v>
      </c>
    </row>
    <row r="61" spans="1:5" s="194" customFormat="1" ht="15" customHeight="1">
      <c r="A61" s="330" t="s">
        <v>1399</v>
      </c>
      <c r="B61" s="979">
        <v>9.7812599999999996</v>
      </c>
      <c r="C61" s="979">
        <v>10</v>
      </c>
      <c r="D61" s="979">
        <v>111.913</v>
      </c>
      <c r="E61" s="979">
        <v>131.69425999999999</v>
      </c>
    </row>
    <row r="62" spans="1:5" s="194" customFormat="1" ht="15" customHeight="1">
      <c r="A62" s="162" t="s">
        <v>1398</v>
      </c>
      <c r="B62" s="980">
        <v>144.20920000000001</v>
      </c>
      <c r="C62" s="980">
        <v>4.74986</v>
      </c>
      <c r="D62" s="980">
        <v>0</v>
      </c>
      <c r="E62" s="980">
        <v>148.95906000000002</v>
      </c>
    </row>
    <row r="63" spans="1:5" s="194" customFormat="1" ht="15" customHeight="1">
      <c r="A63" s="331" t="s">
        <v>835</v>
      </c>
      <c r="B63" s="980">
        <v>0.23198000000010666</v>
      </c>
      <c r="C63" s="980">
        <v>1265.4516900000003</v>
      </c>
      <c r="D63" s="980">
        <v>1993.4021000000007</v>
      </c>
      <c r="E63" s="980">
        <v>3259.085770000001</v>
      </c>
    </row>
    <row r="64" spans="1:5" s="194" customFormat="1" ht="15" customHeight="1">
      <c r="A64" s="330" t="s">
        <v>1397</v>
      </c>
      <c r="B64" s="980">
        <v>0</v>
      </c>
      <c r="C64" s="980">
        <v>0</v>
      </c>
      <c r="D64" s="980">
        <v>0</v>
      </c>
      <c r="E64" s="980">
        <v>0</v>
      </c>
    </row>
    <row r="65" spans="1:5" s="194" customFormat="1" ht="15" customHeight="1">
      <c r="A65" s="331" t="s">
        <v>1396</v>
      </c>
      <c r="B65" s="980">
        <v>0.23198000000010666</v>
      </c>
      <c r="C65" s="980">
        <v>1265.4516900000003</v>
      </c>
      <c r="D65" s="980">
        <v>1993.4021000000007</v>
      </c>
      <c r="E65" s="980">
        <v>3259.085770000001</v>
      </c>
    </row>
    <row r="66" spans="1:5" s="194" customFormat="1" ht="15" customHeight="1">
      <c r="A66" s="330" t="s">
        <v>1395</v>
      </c>
      <c r="B66" s="979">
        <v>0</v>
      </c>
      <c r="C66" s="979">
        <v>316.36291999999997</v>
      </c>
      <c r="D66" s="979">
        <v>0</v>
      </c>
      <c r="E66" s="979">
        <v>316.36291999999997</v>
      </c>
    </row>
    <row r="67" spans="1:5" s="194" customFormat="1" ht="15" customHeight="1">
      <c r="A67" s="966" t="s">
        <v>1394</v>
      </c>
      <c r="B67" s="978">
        <v>0.23198000000010666</v>
      </c>
      <c r="C67" s="978">
        <v>949.0887700000003</v>
      </c>
      <c r="D67" s="978">
        <v>1993.4021000000007</v>
      </c>
      <c r="E67" s="978">
        <v>2942.722850000001</v>
      </c>
    </row>
    <row r="68" spans="1:5" ht="13.5" customHeight="1" thickBot="1">
      <c r="A68" s="977"/>
      <c r="B68" s="977"/>
      <c r="C68" s="977"/>
      <c r="D68" s="977"/>
      <c r="E68" s="977"/>
    </row>
    <row r="69" spans="1:5" ht="15" customHeight="1" thickTop="1">
      <c r="A69" s="165"/>
      <c r="B69" s="165"/>
      <c r="C69" s="165"/>
      <c r="D69" s="165"/>
      <c r="E69" s="165"/>
    </row>
    <row r="70" spans="1:5" ht="15" customHeight="1">
      <c r="A70" s="165"/>
      <c r="B70" s="342"/>
      <c r="C70" s="342"/>
      <c r="D70" s="342"/>
      <c r="E70" s="342"/>
    </row>
    <row r="71" spans="1:5" ht="15" customHeight="1">
      <c r="A71" s="1158"/>
      <c r="B71" s="1158"/>
      <c r="C71" s="1158"/>
      <c r="D71" s="1158"/>
      <c r="E71" s="1158"/>
    </row>
    <row r="72" spans="1:5" ht="45" customHeight="1">
      <c r="A72" s="1159" t="s">
        <v>1393</v>
      </c>
      <c r="B72" s="1160"/>
      <c r="C72" s="1160"/>
      <c r="D72" s="1160"/>
      <c r="E72" s="1160"/>
    </row>
    <row r="73" spans="1:5" ht="25.5">
      <c r="A73" s="966"/>
      <c r="B73" s="258" t="s">
        <v>456</v>
      </c>
      <c r="C73" s="258" t="s">
        <v>457</v>
      </c>
      <c r="D73" s="258" t="s">
        <v>458</v>
      </c>
      <c r="E73" s="257" t="s">
        <v>713</v>
      </c>
    </row>
    <row r="74" spans="1:5" ht="15" customHeight="1">
      <c r="A74" s="976" t="s">
        <v>1392</v>
      </c>
      <c r="B74" s="972">
        <v>20304.256469</v>
      </c>
      <c r="C74" s="972">
        <v>366985.98527999996</v>
      </c>
      <c r="D74" s="972">
        <v>639859.30198999995</v>
      </c>
      <c r="E74" s="329">
        <v>1027149.5437389999</v>
      </c>
    </row>
    <row r="75" spans="1:5" ht="15" customHeight="1">
      <c r="A75" s="976"/>
      <c r="B75" s="972"/>
      <c r="C75" s="972"/>
      <c r="D75" s="972"/>
      <c r="E75" s="972"/>
    </row>
    <row r="76" spans="1:5" ht="15" customHeight="1">
      <c r="A76" s="162" t="s">
        <v>1391</v>
      </c>
      <c r="B76" s="972">
        <v>2324.8466598</v>
      </c>
      <c r="C76" s="972">
        <v>0</v>
      </c>
      <c r="D76" s="972">
        <v>37627.09633</v>
      </c>
      <c r="E76" s="329">
        <v>39951.942989800002</v>
      </c>
    </row>
    <row r="77" spans="1:5" ht="15" customHeight="1">
      <c r="A77" s="162" t="s">
        <v>1390</v>
      </c>
      <c r="B77" s="972">
        <v>17979.409809199999</v>
      </c>
      <c r="C77" s="972">
        <v>366985.98527999996</v>
      </c>
      <c r="D77" s="972">
        <v>602232.20565999998</v>
      </c>
      <c r="E77" s="329">
        <v>987197.60074919998</v>
      </c>
    </row>
    <row r="78" spans="1:5" ht="15" customHeight="1">
      <c r="A78" s="162"/>
      <c r="B78" s="972"/>
      <c r="C78" s="972"/>
      <c r="D78" s="972"/>
      <c r="E78" s="972"/>
    </row>
    <row r="79" spans="1:5" ht="15" customHeight="1">
      <c r="A79" s="331" t="s">
        <v>1389</v>
      </c>
      <c r="B79" s="972">
        <v>20304.256469000004</v>
      </c>
      <c r="C79" s="972">
        <v>366985.98527999996</v>
      </c>
      <c r="D79" s="972">
        <v>639859.30198999995</v>
      </c>
      <c r="E79" s="329">
        <v>1027149.5437389999</v>
      </c>
    </row>
    <row r="80" spans="1:5" ht="15" customHeight="1">
      <c r="A80" s="162"/>
      <c r="B80" s="972"/>
      <c r="C80" s="972"/>
      <c r="D80" s="972"/>
      <c r="E80" s="972"/>
    </row>
    <row r="81" spans="1:5" ht="15" customHeight="1">
      <c r="A81" s="162" t="s">
        <v>1388</v>
      </c>
      <c r="B81" s="972">
        <v>583.1</v>
      </c>
      <c r="C81" s="974">
        <v>0</v>
      </c>
      <c r="D81" s="974">
        <v>17477.340329999999</v>
      </c>
      <c r="E81" s="329">
        <v>18060.440329999998</v>
      </c>
    </row>
    <row r="82" spans="1:5" ht="15" customHeight="1">
      <c r="A82" s="162" t="s">
        <v>1387</v>
      </c>
      <c r="B82" s="972">
        <v>19721.156469000005</v>
      </c>
      <c r="C82" s="974">
        <v>362485.98527999996</v>
      </c>
      <c r="D82" s="974">
        <v>622381.96165999991</v>
      </c>
      <c r="E82" s="329">
        <v>1004589.1034089999</v>
      </c>
    </row>
    <row r="83" spans="1:5" ht="15" customHeight="1">
      <c r="A83" s="162" t="s">
        <v>1386</v>
      </c>
      <c r="B83" s="972">
        <v>0</v>
      </c>
      <c r="C83" s="974">
        <v>4500</v>
      </c>
      <c r="D83" s="972">
        <v>0</v>
      </c>
      <c r="E83" s="329">
        <v>4500</v>
      </c>
    </row>
    <row r="84" spans="1:5" ht="15" customHeight="1">
      <c r="A84" s="162" t="s">
        <v>1385</v>
      </c>
      <c r="B84" s="972">
        <v>0</v>
      </c>
      <c r="C84" s="974">
        <v>0</v>
      </c>
      <c r="D84" s="972">
        <v>0</v>
      </c>
      <c r="E84" s="329">
        <v>0</v>
      </c>
    </row>
    <row r="85" spans="1:5" ht="15" customHeight="1">
      <c r="A85" s="162" t="s">
        <v>1384</v>
      </c>
      <c r="B85" s="972">
        <v>0</v>
      </c>
      <c r="C85" s="974">
        <v>0</v>
      </c>
      <c r="D85" s="972">
        <v>0</v>
      </c>
      <c r="E85" s="329">
        <v>0</v>
      </c>
    </row>
    <row r="86" spans="1:5" ht="15" customHeight="1">
      <c r="A86" s="975"/>
      <c r="B86" s="972"/>
      <c r="C86" s="974"/>
      <c r="D86" s="972"/>
      <c r="E86" s="972"/>
    </row>
    <row r="87" spans="1:5" ht="15" customHeight="1">
      <c r="A87" s="973" t="s">
        <v>1383</v>
      </c>
      <c r="B87" s="972">
        <v>20304.256469</v>
      </c>
      <c r="C87" s="972">
        <v>366985.98527999996</v>
      </c>
      <c r="D87" s="972">
        <v>639859.30198999995</v>
      </c>
      <c r="E87" s="329">
        <v>1027149.5437389999</v>
      </c>
    </row>
    <row r="88" spans="1:5" ht="15" customHeight="1" thickBot="1">
      <c r="A88" s="971"/>
      <c r="B88" s="970"/>
      <c r="C88" s="970"/>
      <c r="D88" s="970"/>
      <c r="E88" s="970"/>
    </row>
    <row r="89" spans="1:5" ht="15" customHeight="1">
      <c r="A89" s="1157" t="s">
        <v>1382</v>
      </c>
      <c r="B89" s="1157"/>
      <c r="C89" s="1157"/>
      <c r="D89" s="1157"/>
      <c r="E89" s="1157"/>
    </row>
  </sheetData>
  <mergeCells count="7">
    <mergeCell ref="A89:E89"/>
    <mergeCell ref="A71:E71"/>
    <mergeCell ref="A72:E72"/>
    <mergeCell ref="A1:E1"/>
    <mergeCell ref="A2:E2"/>
    <mergeCell ref="A3:E3"/>
    <mergeCell ref="A4:E4"/>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63"/>
  <sheetViews>
    <sheetView zoomScaleNormal="100" workbookViewId="0">
      <selection sqref="A1:D4"/>
    </sheetView>
  </sheetViews>
  <sheetFormatPr baseColWidth="10" defaultColWidth="9.140625" defaultRowHeight="12.75"/>
  <cols>
    <col min="1" max="1" width="91.28515625" style="238" customWidth="1"/>
    <col min="2" max="4" width="12.7109375" style="237" customWidth="1"/>
    <col min="5" max="16384" width="9.140625" style="237"/>
  </cols>
  <sheetData>
    <row r="1" spans="1:4" s="969" customFormat="1" ht="30" customHeight="1">
      <c r="A1" s="1073" t="s">
        <v>1450</v>
      </c>
      <c r="B1" s="1073"/>
      <c r="C1" s="1073"/>
      <c r="D1" s="1073"/>
    </row>
    <row r="2" spans="1:4" s="969" customFormat="1" ht="15" customHeight="1">
      <c r="A2" s="1074" t="s">
        <v>714</v>
      </c>
      <c r="B2" s="1074"/>
      <c r="C2" s="1074"/>
      <c r="D2" s="1074"/>
    </row>
    <row r="3" spans="1:4" s="969" customFormat="1" ht="15" customHeight="1">
      <c r="A3" s="1074" t="s">
        <v>712</v>
      </c>
      <c r="B3" s="1074"/>
      <c r="C3" s="1074"/>
      <c r="D3" s="1074"/>
    </row>
    <row r="4" spans="1:4" s="969" customFormat="1" ht="30" customHeight="1">
      <c r="A4" s="1075" t="s">
        <v>2</v>
      </c>
      <c r="B4" s="1075"/>
      <c r="C4" s="1075"/>
      <c r="D4" s="1075"/>
    </row>
    <row r="5" spans="1:4" ht="3.75" customHeight="1">
      <c r="A5" s="162"/>
      <c r="B5" s="162"/>
      <c r="C5" s="162"/>
      <c r="D5" s="162"/>
    </row>
    <row r="6" spans="1:4" ht="30" customHeight="1" thickBot="1">
      <c r="A6" s="518"/>
      <c r="B6" s="997" t="s">
        <v>459</v>
      </c>
      <c r="C6" s="997" t="s">
        <v>460</v>
      </c>
      <c r="D6" s="997" t="s">
        <v>1449</v>
      </c>
    </row>
    <row r="7" spans="1:4" s="194" customFormat="1" ht="15" customHeight="1">
      <c r="A7" s="996" t="s">
        <v>893</v>
      </c>
      <c r="B7" s="995">
        <v>50399.078780000003</v>
      </c>
      <c r="C7" s="995">
        <v>2074.0372600000001</v>
      </c>
      <c r="D7" s="995">
        <v>52473.116040000001</v>
      </c>
    </row>
    <row r="8" spans="1:4" s="194" customFormat="1" ht="15" customHeight="1">
      <c r="A8" s="331" t="s">
        <v>1447</v>
      </c>
      <c r="B8" s="329">
        <v>2976.5850800000003</v>
      </c>
      <c r="C8" s="329">
        <v>168.77571</v>
      </c>
      <c r="D8" s="329">
        <v>3145.3607900000002</v>
      </c>
    </row>
    <row r="9" spans="1:4" s="190" customFormat="1" ht="15" customHeight="1">
      <c r="A9" s="331" t="s">
        <v>1446</v>
      </c>
      <c r="B9" s="329">
        <v>15996.974970000001</v>
      </c>
      <c r="C9" s="329">
        <v>0</v>
      </c>
      <c r="D9" s="329">
        <v>15996.974970000001</v>
      </c>
    </row>
    <row r="10" spans="1:4" s="190" customFormat="1" ht="15" customHeight="1">
      <c r="A10" s="331" t="s">
        <v>1445</v>
      </c>
      <c r="B10" s="329">
        <v>6392.4989599999999</v>
      </c>
      <c r="C10" s="329">
        <v>722.65005000000008</v>
      </c>
      <c r="D10" s="329">
        <v>7115.1490100000001</v>
      </c>
    </row>
    <row r="11" spans="1:4" s="190" customFormat="1" ht="15" customHeight="1">
      <c r="A11" s="331" t="s">
        <v>1444</v>
      </c>
      <c r="B11" s="329">
        <v>0</v>
      </c>
      <c r="C11" s="329">
        <v>0</v>
      </c>
      <c r="D11" s="329">
        <v>0</v>
      </c>
    </row>
    <row r="12" spans="1:4" s="190" customFormat="1" ht="15" customHeight="1">
      <c r="A12" s="331" t="s">
        <v>1443</v>
      </c>
      <c r="B12" s="329">
        <v>18668.62487</v>
      </c>
      <c r="C12" s="329">
        <v>0</v>
      </c>
      <c r="D12" s="329">
        <v>18668.62487</v>
      </c>
    </row>
    <row r="13" spans="1:4" s="190" customFormat="1" ht="15" customHeight="1">
      <c r="A13" s="331" t="s">
        <v>1442</v>
      </c>
      <c r="B13" s="329">
        <v>1125.5876499999999</v>
      </c>
      <c r="C13" s="329">
        <v>0</v>
      </c>
      <c r="D13" s="329">
        <v>1125.5876499999999</v>
      </c>
    </row>
    <row r="14" spans="1:4" s="190" customFormat="1" ht="15" customHeight="1">
      <c r="A14" s="331" t="s">
        <v>1441</v>
      </c>
      <c r="B14" s="329">
        <v>5238.8072499999998</v>
      </c>
      <c r="C14" s="329">
        <v>1182.6115</v>
      </c>
      <c r="D14" s="329">
        <v>6421.4187499999998</v>
      </c>
    </row>
    <row r="15" spans="1:4" s="194" customFormat="1" ht="15" customHeight="1">
      <c r="A15" s="331" t="s">
        <v>1440</v>
      </c>
      <c r="B15" s="919">
        <v>0</v>
      </c>
      <c r="C15" s="919">
        <v>0</v>
      </c>
      <c r="D15" s="919">
        <v>0</v>
      </c>
    </row>
    <row r="16" spans="1:4" s="194" customFormat="1" ht="15" customHeight="1">
      <c r="A16" s="518" t="s">
        <v>1439</v>
      </c>
      <c r="B16" s="500">
        <v>10628.40733</v>
      </c>
      <c r="C16" s="500">
        <v>1678.8121299999998</v>
      </c>
      <c r="D16" s="500">
        <v>12307.21946</v>
      </c>
    </row>
    <row r="17" spans="1:4" s="194" customFormat="1" ht="15" customHeight="1">
      <c r="A17" s="331" t="s">
        <v>110</v>
      </c>
      <c r="B17" s="329">
        <v>0</v>
      </c>
      <c r="C17" s="329">
        <v>0</v>
      </c>
      <c r="D17" s="329">
        <v>0</v>
      </c>
    </row>
    <row r="18" spans="1:4" s="194" customFormat="1" ht="15" customHeight="1">
      <c r="A18" s="331" t="s">
        <v>1438</v>
      </c>
      <c r="B18" s="329">
        <v>0</v>
      </c>
      <c r="C18" s="329">
        <v>0</v>
      </c>
      <c r="D18" s="329">
        <v>0</v>
      </c>
    </row>
    <row r="19" spans="1:4" s="190" customFormat="1" ht="15" customHeight="1">
      <c r="A19" s="331" t="s">
        <v>1437</v>
      </c>
      <c r="B19" s="329">
        <v>10628.40733</v>
      </c>
      <c r="C19" s="329">
        <v>1678.8121299999998</v>
      </c>
      <c r="D19" s="329">
        <v>12307.21946</v>
      </c>
    </row>
    <row r="20" spans="1:4" s="190" customFormat="1" ht="15" customHeight="1">
      <c r="A20" s="331" t="s">
        <v>1436</v>
      </c>
      <c r="B20" s="329">
        <v>0</v>
      </c>
      <c r="C20" s="329">
        <v>0</v>
      </c>
      <c r="D20" s="329">
        <v>0</v>
      </c>
    </row>
    <row r="21" spans="1:4" s="190" customFormat="1" ht="15" customHeight="1">
      <c r="A21" s="331" t="s">
        <v>1435</v>
      </c>
      <c r="B21" s="329">
        <v>0</v>
      </c>
      <c r="C21" s="329">
        <v>0</v>
      </c>
      <c r="D21" s="329">
        <v>0</v>
      </c>
    </row>
    <row r="22" spans="1:4" s="190" customFormat="1" ht="15" customHeight="1">
      <c r="A22" s="331" t="s">
        <v>1434</v>
      </c>
      <c r="B22" s="329">
        <v>0</v>
      </c>
      <c r="C22" s="329">
        <v>0</v>
      </c>
      <c r="D22" s="329">
        <v>0</v>
      </c>
    </row>
    <row r="23" spans="1:4" s="190" customFormat="1" ht="15" customHeight="1">
      <c r="A23" s="331" t="s">
        <v>1162</v>
      </c>
      <c r="B23" s="329">
        <v>0</v>
      </c>
      <c r="C23" s="329">
        <v>0</v>
      </c>
      <c r="D23" s="329">
        <v>0</v>
      </c>
    </row>
    <row r="24" spans="1:4" ht="15" customHeight="1">
      <c r="A24" s="518" t="s">
        <v>868</v>
      </c>
      <c r="B24" s="500">
        <v>39770.671450000002</v>
      </c>
      <c r="C24" s="500">
        <v>395.22512999999998</v>
      </c>
      <c r="D24" s="500">
        <v>40165.896580000001</v>
      </c>
    </row>
    <row r="25" spans="1:4" s="194" customFormat="1" ht="15" customHeight="1">
      <c r="A25" s="331" t="s">
        <v>1433</v>
      </c>
      <c r="B25" s="329">
        <v>13000</v>
      </c>
      <c r="C25" s="329">
        <v>11691.2</v>
      </c>
      <c r="D25" s="329">
        <v>24691.200000000001</v>
      </c>
    </row>
    <row r="26" spans="1:4" s="190" customFormat="1" ht="15" customHeight="1">
      <c r="A26" s="331" t="s">
        <v>1432</v>
      </c>
      <c r="B26" s="329">
        <v>0</v>
      </c>
      <c r="C26" s="329">
        <v>0</v>
      </c>
      <c r="D26" s="329">
        <v>0</v>
      </c>
    </row>
    <row r="27" spans="1:4" s="190" customFormat="1" ht="15" customHeight="1">
      <c r="A27" s="331" t="s">
        <v>1431</v>
      </c>
      <c r="B27" s="329">
        <v>0</v>
      </c>
      <c r="C27" s="329">
        <v>0</v>
      </c>
      <c r="D27" s="329">
        <v>0</v>
      </c>
    </row>
    <row r="28" spans="1:4" s="190" customFormat="1" ht="15" customHeight="1">
      <c r="A28" s="331" t="s">
        <v>1430</v>
      </c>
      <c r="B28" s="329">
        <v>8367.9322900000006</v>
      </c>
      <c r="C28" s="329">
        <v>32.524230000000003</v>
      </c>
      <c r="D28" s="329">
        <v>8400.4565200000015</v>
      </c>
    </row>
    <row r="29" spans="1:4" s="190" customFormat="1" ht="15" customHeight="1">
      <c r="A29" s="331" t="s">
        <v>1429</v>
      </c>
      <c r="B29" s="329">
        <v>18402.739160000001</v>
      </c>
      <c r="C29" s="329">
        <v>-11328.499099999999</v>
      </c>
      <c r="D29" s="329">
        <v>7074.2400600000019</v>
      </c>
    </row>
    <row r="30" spans="1:4" s="190" customFormat="1" ht="15" customHeight="1">
      <c r="A30" s="988" t="s">
        <v>1428</v>
      </c>
      <c r="B30" s="329">
        <v>0</v>
      </c>
      <c r="C30" s="329">
        <v>-10047.41554</v>
      </c>
      <c r="D30" s="329">
        <v>-10047.41554</v>
      </c>
    </row>
    <row r="31" spans="1:4" s="190" customFormat="1" ht="15" customHeight="1">
      <c r="A31" s="988" t="s">
        <v>1427</v>
      </c>
      <c r="B31" s="329">
        <v>18402.739160000001</v>
      </c>
      <c r="C31" s="329">
        <v>-1281.08356</v>
      </c>
      <c r="D31" s="329">
        <v>17121.655600000002</v>
      </c>
    </row>
    <row r="32" spans="1:4" s="190" customFormat="1" ht="15" customHeight="1">
      <c r="A32" s="987" t="s">
        <v>864</v>
      </c>
      <c r="B32" s="326">
        <v>50399.078780000003</v>
      </c>
      <c r="C32" s="326">
        <v>2074.0372599999996</v>
      </c>
      <c r="D32" s="326">
        <v>52473.116040000001</v>
      </c>
    </row>
    <row r="33" spans="1:4" s="190" customFormat="1" ht="15" customHeight="1">
      <c r="A33" s="331" t="s">
        <v>1426</v>
      </c>
      <c r="B33" s="329">
        <v>0</v>
      </c>
      <c r="C33" s="329">
        <v>0</v>
      </c>
      <c r="D33" s="329">
        <v>0</v>
      </c>
    </row>
    <row r="34" spans="1:4" s="190" customFormat="1" ht="15" customHeight="1">
      <c r="A34" s="331" t="s">
        <v>1425</v>
      </c>
      <c r="B34" s="329">
        <v>22566.737379999999</v>
      </c>
      <c r="C34" s="329">
        <v>10505.85368</v>
      </c>
      <c r="D34" s="329">
        <v>33072.591059999999</v>
      </c>
    </row>
    <row r="35" spans="1:4" s="194" customFormat="1">
      <c r="A35" s="987" t="s">
        <v>1417</v>
      </c>
      <c r="B35" s="326">
        <v>493.81716</v>
      </c>
      <c r="C35" s="326">
        <v>0</v>
      </c>
      <c r="D35" s="326">
        <v>493.81716</v>
      </c>
    </row>
    <row r="36" spans="1:4" s="194" customFormat="1" ht="15" customHeight="1">
      <c r="A36" s="162" t="s">
        <v>1416</v>
      </c>
      <c r="B36" s="329">
        <v>0</v>
      </c>
      <c r="C36" s="329">
        <v>0.2001</v>
      </c>
      <c r="D36" s="329">
        <v>0.2001</v>
      </c>
    </row>
    <row r="37" spans="1:4" s="194" customFormat="1" ht="15" customHeight="1">
      <c r="A37" s="331" t="s">
        <v>854</v>
      </c>
      <c r="B37" s="329">
        <v>493.81716</v>
      </c>
      <c r="C37" s="329">
        <v>-0.2001</v>
      </c>
      <c r="D37" s="329">
        <v>493.61705999999998</v>
      </c>
    </row>
    <row r="38" spans="1:4" s="194" customFormat="1" ht="15" customHeight="1">
      <c r="A38" s="330" t="s">
        <v>1415</v>
      </c>
      <c r="B38" s="329">
        <v>34658.005840000005</v>
      </c>
      <c r="C38" s="329">
        <v>9.4093</v>
      </c>
      <c r="D38" s="329">
        <v>34667.415140000005</v>
      </c>
    </row>
    <row r="39" spans="1:4" s="194" customFormat="1" ht="15" customHeight="1">
      <c r="A39" s="162" t="s">
        <v>1414</v>
      </c>
      <c r="B39" s="329">
        <v>48.31955</v>
      </c>
      <c r="C39" s="329">
        <v>1.7939400000000001</v>
      </c>
      <c r="D39" s="329">
        <v>50.113489999999999</v>
      </c>
    </row>
    <row r="40" spans="1:4" s="194" customFormat="1" ht="15" customHeight="1">
      <c r="A40" s="331" t="s">
        <v>1413</v>
      </c>
      <c r="B40" s="329">
        <v>35103.503450000004</v>
      </c>
      <c r="C40" s="329">
        <v>7.4152599999999991</v>
      </c>
      <c r="D40" s="329">
        <v>35110.918710000005</v>
      </c>
    </row>
    <row r="41" spans="1:4" s="194" customFormat="1" ht="15" customHeight="1">
      <c r="A41" s="330" t="s">
        <v>1412</v>
      </c>
      <c r="B41" s="329">
        <v>0</v>
      </c>
      <c r="C41" s="329">
        <v>0</v>
      </c>
      <c r="D41" s="329">
        <v>0</v>
      </c>
    </row>
    <row r="42" spans="1:4" s="194" customFormat="1" ht="15" customHeight="1">
      <c r="A42" s="162" t="s">
        <v>1411</v>
      </c>
      <c r="B42" s="329">
        <v>792.77026999999998</v>
      </c>
      <c r="C42" s="329">
        <v>0</v>
      </c>
      <c r="D42" s="329">
        <v>792.77026999999998</v>
      </c>
    </row>
    <row r="43" spans="1:4" s="194" customFormat="1" ht="15" customHeight="1">
      <c r="A43" s="331" t="s">
        <v>1410</v>
      </c>
      <c r="B43" s="329">
        <v>34310.733180000003</v>
      </c>
      <c r="C43" s="329">
        <v>7.4152599999999991</v>
      </c>
      <c r="D43" s="329">
        <v>34318.148440000004</v>
      </c>
    </row>
    <row r="44" spans="1:4" s="194" customFormat="1" ht="15" customHeight="1">
      <c r="A44" s="330" t="s">
        <v>1409</v>
      </c>
      <c r="B44" s="329">
        <v>9875.51908</v>
      </c>
      <c r="C44" s="329">
        <v>1296.4611100000002</v>
      </c>
      <c r="D44" s="329">
        <v>11171.98019</v>
      </c>
    </row>
    <row r="45" spans="1:4" s="194" customFormat="1" ht="15" customHeight="1">
      <c r="A45" s="331" t="s">
        <v>1408</v>
      </c>
      <c r="B45" s="329">
        <v>24435.214100000005</v>
      </c>
      <c r="C45" s="329">
        <v>-1289.0458500000002</v>
      </c>
      <c r="D45" s="329">
        <v>23146.168250000006</v>
      </c>
    </row>
    <row r="46" spans="1:4" s="194" customFormat="1" ht="15" customHeight="1">
      <c r="A46" s="330" t="s">
        <v>1407</v>
      </c>
      <c r="B46" s="329">
        <v>0</v>
      </c>
      <c r="C46" s="329">
        <v>174.38114000000002</v>
      </c>
      <c r="D46" s="329">
        <v>174.38114000000002</v>
      </c>
    </row>
    <row r="47" spans="1:4" s="194" customFormat="1" ht="15" customHeight="1">
      <c r="A47" s="223" t="s">
        <v>1406</v>
      </c>
      <c r="B47" s="994">
        <v>0</v>
      </c>
      <c r="C47" s="994">
        <v>12.070580000000001</v>
      </c>
      <c r="D47" s="329">
        <v>12.070580000000001</v>
      </c>
    </row>
    <row r="48" spans="1:4" s="194" customFormat="1" ht="15" customHeight="1">
      <c r="A48" s="330" t="s">
        <v>1405</v>
      </c>
      <c r="B48" s="994">
        <v>0</v>
      </c>
      <c r="C48" s="994">
        <v>162.31055999999998</v>
      </c>
      <c r="D48" s="329">
        <v>162.31055999999998</v>
      </c>
    </row>
    <row r="49" spans="1:4" s="194" customFormat="1" ht="15" customHeight="1">
      <c r="A49" s="162" t="s">
        <v>1404</v>
      </c>
      <c r="B49" s="994">
        <v>0</v>
      </c>
      <c r="C49" s="994">
        <v>-166.13926999999998</v>
      </c>
      <c r="D49" s="994">
        <v>-166.13926999999998</v>
      </c>
    </row>
    <row r="50" spans="1:4" s="194" customFormat="1" ht="15" customHeight="1">
      <c r="A50" s="223" t="s">
        <v>1403</v>
      </c>
      <c r="B50" s="994">
        <v>0</v>
      </c>
      <c r="C50" s="994">
        <v>-166.13926999999998</v>
      </c>
      <c r="D50" s="994">
        <v>-166.13926999999998</v>
      </c>
    </row>
    <row r="51" spans="1:4" s="194" customFormat="1" ht="15" customHeight="1">
      <c r="A51" s="330" t="s">
        <v>1402</v>
      </c>
      <c r="B51" s="994">
        <v>0</v>
      </c>
      <c r="C51" s="994">
        <v>0</v>
      </c>
      <c r="D51" s="994">
        <v>0</v>
      </c>
    </row>
    <row r="52" spans="1:4" s="194" customFormat="1" ht="15" customHeight="1">
      <c r="A52" s="331" t="s">
        <v>1401</v>
      </c>
      <c r="B52" s="993">
        <v>24435.214100000005</v>
      </c>
      <c r="C52" s="993">
        <v>-1280.8039800000001</v>
      </c>
      <c r="D52" s="993">
        <v>23154.410120000004</v>
      </c>
    </row>
    <row r="53" spans="1:4" s="194" customFormat="1" ht="15" customHeight="1">
      <c r="A53" s="330" t="s">
        <v>1400</v>
      </c>
      <c r="B53" s="993">
        <v>0</v>
      </c>
      <c r="C53" s="993">
        <v>0</v>
      </c>
      <c r="D53" s="993">
        <v>0</v>
      </c>
    </row>
    <row r="54" spans="1:4" s="194" customFormat="1" ht="15" customHeight="1">
      <c r="A54" s="331" t="s">
        <v>837</v>
      </c>
      <c r="B54" s="993">
        <v>24435.214100000005</v>
      </c>
      <c r="C54" s="993">
        <v>-1280.8039800000001</v>
      </c>
      <c r="D54" s="993">
        <v>23154.410120000004</v>
      </c>
    </row>
    <row r="55" spans="1:4" s="194" customFormat="1" ht="15" customHeight="1">
      <c r="A55" s="330" t="s">
        <v>1399</v>
      </c>
      <c r="B55" s="992">
        <v>3.17706</v>
      </c>
      <c r="C55" s="992">
        <v>3.2000000000000001E-2</v>
      </c>
      <c r="D55" s="992">
        <v>3.20906</v>
      </c>
    </row>
    <row r="56" spans="1:4" s="194" customFormat="1" ht="15" customHeight="1">
      <c r="A56" s="162" t="s">
        <v>1398</v>
      </c>
      <c r="B56" s="993">
        <v>0</v>
      </c>
      <c r="C56" s="993">
        <v>0.31157999999999997</v>
      </c>
      <c r="D56" s="993">
        <v>0.31157999999999997</v>
      </c>
    </row>
    <row r="57" spans="1:4" s="194" customFormat="1" ht="15" customHeight="1">
      <c r="A57" s="331" t="s">
        <v>835</v>
      </c>
      <c r="B57" s="993">
        <v>24438.391160000006</v>
      </c>
      <c r="C57" s="993">
        <v>-1281.0835600000003</v>
      </c>
      <c r="D57" s="993">
        <v>23157.307600000007</v>
      </c>
    </row>
    <row r="58" spans="1:4" s="194" customFormat="1" ht="15" customHeight="1">
      <c r="A58" s="330" t="s">
        <v>1397</v>
      </c>
      <c r="B58" s="993">
        <v>0</v>
      </c>
      <c r="C58" s="993">
        <v>0</v>
      </c>
      <c r="D58" s="993">
        <v>0</v>
      </c>
    </row>
    <row r="59" spans="1:4" s="194" customFormat="1" ht="15" customHeight="1">
      <c r="A59" s="331" t="s">
        <v>1396</v>
      </c>
      <c r="B59" s="993">
        <v>24438.391160000006</v>
      </c>
      <c r="C59" s="993">
        <v>-1281.0835600000003</v>
      </c>
      <c r="D59" s="993">
        <v>23157.307600000007</v>
      </c>
    </row>
    <row r="60" spans="1:4" s="194" customFormat="1" ht="15" customHeight="1">
      <c r="A60" s="330" t="s">
        <v>1395</v>
      </c>
      <c r="B60" s="992">
        <v>6035.652</v>
      </c>
      <c r="C60" s="992">
        <v>0</v>
      </c>
      <c r="D60" s="992">
        <v>6035.652</v>
      </c>
    </row>
    <row r="61" spans="1:4" s="194" customFormat="1" ht="15" customHeight="1">
      <c r="A61" s="518" t="s">
        <v>1394</v>
      </c>
      <c r="B61" s="326">
        <v>18402.739160000005</v>
      </c>
      <c r="C61" s="326">
        <v>-1281.0835600000003</v>
      </c>
      <c r="D61" s="326">
        <v>17121.655600000006</v>
      </c>
    </row>
    <row r="62" spans="1:4" ht="3.75" customHeight="1" thickBot="1">
      <c r="A62" s="991"/>
      <c r="B62" s="346"/>
      <c r="C62" s="346"/>
      <c r="D62" s="346"/>
    </row>
    <row r="63" spans="1:4" ht="15" customHeight="1" thickTop="1">
      <c r="A63" s="162"/>
      <c r="B63" s="342"/>
      <c r="C63" s="342"/>
      <c r="D63" s="342"/>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62"/>
  <sheetViews>
    <sheetView zoomScaleNormal="100" workbookViewId="0">
      <selection sqref="A1:D4"/>
    </sheetView>
  </sheetViews>
  <sheetFormatPr baseColWidth="10" defaultColWidth="9.140625" defaultRowHeight="12.75"/>
  <cols>
    <col min="1" max="1" width="89.85546875" style="238" bestFit="1" customWidth="1"/>
    <col min="2" max="4" width="12.7109375" style="237" customWidth="1"/>
    <col min="5" max="16384" width="9.140625" style="237"/>
  </cols>
  <sheetData>
    <row r="1" spans="1:4" s="969" customFormat="1" ht="30" customHeight="1">
      <c r="A1" s="1073" t="s">
        <v>1451</v>
      </c>
      <c r="B1" s="1073"/>
      <c r="C1" s="1073"/>
      <c r="D1" s="1073"/>
    </row>
    <row r="2" spans="1:4" s="969" customFormat="1" ht="15" customHeight="1">
      <c r="A2" s="1074" t="s">
        <v>714</v>
      </c>
      <c r="B2" s="1074"/>
      <c r="C2" s="1074"/>
      <c r="D2" s="1074"/>
    </row>
    <row r="3" spans="1:4" s="969" customFormat="1" ht="15" customHeight="1">
      <c r="A3" s="1074" t="s">
        <v>712</v>
      </c>
      <c r="B3" s="1074"/>
      <c r="C3" s="1074"/>
      <c r="D3" s="1074"/>
    </row>
    <row r="4" spans="1:4" s="969" customFormat="1" ht="30" customHeight="1">
      <c r="A4" s="1075" t="s">
        <v>2</v>
      </c>
      <c r="B4" s="1075"/>
      <c r="C4" s="1075"/>
      <c r="D4" s="1075"/>
    </row>
    <row r="5" spans="1:4" ht="3.75" customHeight="1">
      <c r="A5" s="162"/>
      <c r="B5" s="162"/>
      <c r="C5" s="162"/>
      <c r="D5" s="162"/>
    </row>
    <row r="6" spans="1:4" ht="30" customHeight="1" thickBot="1">
      <c r="A6" s="999"/>
      <c r="B6" s="997" t="s">
        <v>461</v>
      </c>
      <c r="C6" s="997" t="s">
        <v>462</v>
      </c>
      <c r="D6" s="997" t="s">
        <v>1449</v>
      </c>
    </row>
    <row r="7" spans="1:4" s="194" customFormat="1" ht="15" customHeight="1">
      <c r="A7" s="996" t="s">
        <v>893</v>
      </c>
      <c r="B7" s="995">
        <v>10558.53595</v>
      </c>
      <c r="C7" s="995">
        <v>21717.640520000001</v>
      </c>
      <c r="D7" s="995">
        <v>32276.176469999999</v>
      </c>
    </row>
    <row r="8" spans="1:4" s="194" customFormat="1" ht="15" customHeight="1">
      <c r="A8" s="331" t="s">
        <v>1447</v>
      </c>
      <c r="B8" s="329">
        <v>2252.61825</v>
      </c>
      <c r="C8" s="329">
        <v>2108.2330000000002</v>
      </c>
      <c r="D8" s="329">
        <v>4360.8512499999997</v>
      </c>
    </row>
    <row r="9" spans="1:4" s="190" customFormat="1" ht="15" customHeight="1">
      <c r="A9" s="331" t="s">
        <v>1446</v>
      </c>
      <c r="B9" s="329">
        <v>0</v>
      </c>
      <c r="C9" s="329">
        <v>6148.8922300000004</v>
      </c>
      <c r="D9" s="329">
        <v>6148.8922300000004</v>
      </c>
    </row>
    <row r="10" spans="1:4" s="190" customFormat="1" ht="15" customHeight="1">
      <c r="A10" s="331" t="s">
        <v>1445</v>
      </c>
      <c r="B10" s="329">
        <v>7097.3846299999996</v>
      </c>
      <c r="C10" s="329">
        <v>1874.6132600000001</v>
      </c>
      <c r="D10" s="329">
        <v>8971.9978899999987</v>
      </c>
    </row>
    <row r="11" spans="1:4" s="190" customFormat="1" ht="15" customHeight="1">
      <c r="A11" s="331" t="s">
        <v>1444</v>
      </c>
      <c r="B11" s="329">
        <v>4.8998699999999999</v>
      </c>
      <c r="C11" s="329">
        <v>0</v>
      </c>
      <c r="D11" s="329">
        <v>4.8998699999999999</v>
      </c>
    </row>
    <row r="12" spans="1:4" s="190" customFormat="1" ht="15" customHeight="1">
      <c r="A12" s="331" t="s">
        <v>1443</v>
      </c>
      <c r="B12" s="329">
        <v>146.63629</v>
      </c>
      <c r="C12" s="329">
        <v>837.80343999999991</v>
      </c>
      <c r="D12" s="329">
        <v>984.43972999999994</v>
      </c>
    </row>
    <row r="13" spans="1:4" s="190" customFormat="1" ht="15" customHeight="1">
      <c r="A13" s="331" t="s">
        <v>1442</v>
      </c>
      <c r="B13" s="329">
        <v>536.75754000000006</v>
      </c>
      <c r="C13" s="329">
        <v>9712.1987200000003</v>
      </c>
      <c r="D13" s="329">
        <v>10248.956260000001</v>
      </c>
    </row>
    <row r="14" spans="1:4" s="190" customFormat="1" ht="15" customHeight="1">
      <c r="A14" s="331" t="s">
        <v>1441</v>
      </c>
      <c r="B14" s="329">
        <v>520.23937000000001</v>
      </c>
      <c r="C14" s="329">
        <v>1035.89987</v>
      </c>
      <c r="D14" s="329">
        <v>1556.13924</v>
      </c>
    </row>
    <row r="15" spans="1:4" s="194" customFormat="1" ht="15" customHeight="1">
      <c r="A15" s="331" t="s">
        <v>1440</v>
      </c>
      <c r="B15" s="329">
        <v>0</v>
      </c>
      <c r="C15" s="329">
        <v>0</v>
      </c>
      <c r="D15" s="329">
        <v>0</v>
      </c>
    </row>
    <row r="16" spans="1:4" s="194" customFormat="1" ht="15" customHeight="1">
      <c r="A16" s="518" t="s">
        <v>1439</v>
      </c>
      <c r="B16" s="500">
        <v>4787.4385700000003</v>
      </c>
      <c r="C16" s="500">
        <v>2278.42112</v>
      </c>
      <c r="D16" s="326">
        <v>7065.8596900000002</v>
      </c>
    </row>
    <row r="17" spans="1:4" s="194" customFormat="1" ht="15" customHeight="1">
      <c r="A17" s="331" t="s">
        <v>1438</v>
      </c>
      <c r="B17" s="329">
        <v>0</v>
      </c>
      <c r="C17" s="329">
        <v>0</v>
      </c>
      <c r="D17" s="329">
        <v>0</v>
      </c>
    </row>
    <row r="18" spans="1:4" s="190" customFormat="1" ht="15" customHeight="1">
      <c r="A18" s="331" t="s">
        <v>1437</v>
      </c>
      <c r="B18" s="329">
        <v>4210.1983700000001</v>
      </c>
      <c r="C18" s="329">
        <v>2278.42112</v>
      </c>
      <c r="D18" s="329">
        <v>6488.61949</v>
      </c>
    </row>
    <row r="19" spans="1:4" s="190" customFormat="1" ht="15" customHeight="1">
      <c r="A19" s="331" t="s">
        <v>1436</v>
      </c>
      <c r="B19" s="329">
        <v>577.24019999999996</v>
      </c>
      <c r="C19" s="329">
        <v>0</v>
      </c>
      <c r="D19" s="329">
        <v>577.24019999999996</v>
      </c>
    </row>
    <row r="20" spans="1:4" s="190" customFormat="1" ht="15" customHeight="1">
      <c r="A20" s="331" t="s">
        <v>1435</v>
      </c>
      <c r="B20" s="329">
        <v>0</v>
      </c>
      <c r="C20" s="329">
        <v>0</v>
      </c>
      <c r="D20" s="329">
        <v>0</v>
      </c>
    </row>
    <row r="21" spans="1:4" s="190" customFormat="1" ht="15" customHeight="1">
      <c r="A21" s="331" t="s">
        <v>1434</v>
      </c>
      <c r="B21" s="329">
        <v>0</v>
      </c>
      <c r="C21" s="329">
        <v>0</v>
      </c>
      <c r="D21" s="329">
        <v>0</v>
      </c>
    </row>
    <row r="22" spans="1:4" s="190" customFormat="1" ht="15" customHeight="1">
      <c r="A22" s="331" t="s">
        <v>1162</v>
      </c>
      <c r="B22" s="329">
        <v>0</v>
      </c>
      <c r="C22" s="329">
        <v>0</v>
      </c>
      <c r="D22" s="329">
        <v>0</v>
      </c>
    </row>
    <row r="23" spans="1:4" ht="15" customHeight="1">
      <c r="A23" s="518" t="s">
        <v>868</v>
      </c>
      <c r="B23" s="500">
        <v>5771.0973800000002</v>
      </c>
      <c r="C23" s="500">
        <v>19439.219399999998</v>
      </c>
      <c r="D23" s="326">
        <v>25210.316779999997</v>
      </c>
    </row>
    <row r="24" spans="1:4" s="194" customFormat="1" ht="15" customHeight="1">
      <c r="A24" s="331" t="s">
        <v>1433</v>
      </c>
      <c r="B24" s="329">
        <v>5072</v>
      </c>
      <c r="C24" s="329">
        <v>12276.7</v>
      </c>
      <c r="D24" s="329">
        <v>17348.7</v>
      </c>
    </row>
    <row r="25" spans="1:4" s="190" customFormat="1" ht="15" customHeight="1">
      <c r="A25" s="331" t="s">
        <v>1432</v>
      </c>
      <c r="B25" s="329">
        <v>0.58213999999999999</v>
      </c>
      <c r="C25" s="329">
        <v>2007.9</v>
      </c>
      <c r="D25" s="329">
        <v>2008.4821400000001</v>
      </c>
    </row>
    <row r="26" spans="1:4" s="190" customFormat="1" ht="15" customHeight="1">
      <c r="A26" s="331" t="s">
        <v>1431</v>
      </c>
      <c r="B26" s="329">
        <v>0</v>
      </c>
      <c r="C26" s="329">
        <v>0</v>
      </c>
      <c r="D26" s="329">
        <v>0</v>
      </c>
    </row>
    <row r="27" spans="1:4" s="190" customFormat="1" ht="15" customHeight="1">
      <c r="A27" s="331" t="s">
        <v>1430</v>
      </c>
      <c r="B27" s="329">
        <v>407.80828000000002</v>
      </c>
      <c r="C27" s="329">
        <v>4239.3072599999996</v>
      </c>
      <c r="D27" s="329">
        <v>4647.1155399999998</v>
      </c>
    </row>
    <row r="28" spans="1:4" s="190" customFormat="1" ht="15" customHeight="1">
      <c r="A28" s="331" t="s">
        <v>1429</v>
      </c>
      <c r="B28" s="329">
        <v>290.70696000000004</v>
      </c>
      <c r="C28" s="329">
        <v>915.31214</v>
      </c>
      <c r="D28" s="329">
        <v>1206.0191</v>
      </c>
    </row>
    <row r="29" spans="1:4" s="190" customFormat="1" ht="15" customHeight="1">
      <c r="A29" s="988" t="s">
        <v>1428</v>
      </c>
      <c r="B29" s="329">
        <v>-1.0000000000000001E-5</v>
      </c>
      <c r="C29" s="329">
        <v>13.68291</v>
      </c>
      <c r="D29" s="329">
        <v>13.6829</v>
      </c>
    </row>
    <row r="30" spans="1:4" s="190" customFormat="1" ht="15" customHeight="1">
      <c r="A30" s="988" t="s">
        <v>1427</v>
      </c>
      <c r="B30" s="329">
        <v>290.70696999999996</v>
      </c>
      <c r="C30" s="329">
        <v>901.62923000000001</v>
      </c>
      <c r="D30" s="329">
        <v>1192.3362</v>
      </c>
    </row>
    <row r="31" spans="1:4" s="190" customFormat="1" ht="15" customHeight="1">
      <c r="A31" s="987" t="s">
        <v>864</v>
      </c>
      <c r="B31" s="326">
        <v>10558.535950000001</v>
      </c>
      <c r="C31" s="326">
        <v>21717.640519999997</v>
      </c>
      <c r="D31" s="326">
        <v>32276.176469999999</v>
      </c>
    </row>
    <row r="32" spans="1:4" s="190" customFormat="1" ht="15" customHeight="1">
      <c r="A32" s="331" t="s">
        <v>1426</v>
      </c>
      <c r="B32" s="329">
        <v>0</v>
      </c>
      <c r="C32" s="329">
        <v>0</v>
      </c>
      <c r="D32" s="329">
        <v>0</v>
      </c>
    </row>
    <row r="33" spans="1:4" s="190" customFormat="1" ht="15" customHeight="1">
      <c r="A33" s="331" t="s">
        <v>1425</v>
      </c>
      <c r="B33" s="329">
        <v>43867.687389999999</v>
      </c>
      <c r="C33" s="329">
        <v>25643.337780000002</v>
      </c>
      <c r="D33" s="329">
        <v>69511.025170000008</v>
      </c>
    </row>
    <row r="34" spans="1:4" s="194" customFormat="1">
      <c r="A34" s="987" t="s">
        <v>1417</v>
      </c>
      <c r="B34" s="326">
        <v>10.57117</v>
      </c>
      <c r="C34" s="326">
        <v>176.71164000000002</v>
      </c>
      <c r="D34" s="326">
        <v>187.28281000000001</v>
      </c>
    </row>
    <row r="35" spans="1:4" s="194" customFormat="1" ht="15" customHeight="1">
      <c r="A35" s="162" t="s">
        <v>1416</v>
      </c>
      <c r="B35" s="329">
        <v>2.2296799999999997</v>
      </c>
      <c r="C35" s="329">
        <v>0</v>
      </c>
      <c r="D35" s="329">
        <v>2.2296799999999997</v>
      </c>
    </row>
    <row r="36" spans="1:4" s="194" customFormat="1" ht="15" customHeight="1">
      <c r="A36" s="331" t="s">
        <v>854</v>
      </c>
      <c r="B36" s="329">
        <v>8.3414900000000003</v>
      </c>
      <c r="C36" s="329">
        <v>176.71164000000002</v>
      </c>
      <c r="D36" s="329">
        <v>185.05313000000001</v>
      </c>
    </row>
    <row r="37" spans="1:4" s="194" customFormat="1" ht="15" customHeight="1">
      <c r="A37" s="330" t="s">
        <v>1415</v>
      </c>
      <c r="B37" s="329">
        <v>7765.1050400000004</v>
      </c>
      <c r="C37" s="329">
        <v>7508.8068899999998</v>
      </c>
      <c r="D37" s="329">
        <v>15273.91193</v>
      </c>
    </row>
    <row r="38" spans="1:4" s="194" customFormat="1" ht="15" customHeight="1">
      <c r="A38" s="162" t="s">
        <v>1414</v>
      </c>
      <c r="B38" s="329">
        <v>58.677070000000001</v>
      </c>
      <c r="C38" s="329">
        <v>86.20902000000001</v>
      </c>
      <c r="D38" s="329">
        <v>144.88609000000002</v>
      </c>
    </row>
    <row r="39" spans="1:4" s="194" customFormat="1" ht="15" customHeight="1">
      <c r="A39" s="331" t="s">
        <v>1413</v>
      </c>
      <c r="B39" s="329">
        <v>7714.7694600000004</v>
      </c>
      <c r="C39" s="329">
        <v>7599.30951</v>
      </c>
      <c r="D39" s="329">
        <v>15314.07897</v>
      </c>
    </row>
    <row r="40" spans="1:4" s="194" customFormat="1" ht="15" customHeight="1">
      <c r="A40" s="330" t="s">
        <v>1412</v>
      </c>
      <c r="B40" s="329">
        <v>6.3861400000000001</v>
      </c>
      <c r="C40" s="329">
        <v>156.53826999999998</v>
      </c>
      <c r="D40" s="329">
        <v>162.92440999999999</v>
      </c>
    </row>
    <row r="41" spans="1:4" s="194" customFormat="1" ht="15" customHeight="1">
      <c r="A41" s="162" t="s">
        <v>1411</v>
      </c>
      <c r="B41" s="329">
        <v>56.8</v>
      </c>
      <c r="C41" s="329">
        <v>30.435669999999998</v>
      </c>
      <c r="D41" s="329">
        <v>87.235669999999999</v>
      </c>
    </row>
    <row r="42" spans="1:4" s="194" customFormat="1" ht="15" customHeight="1">
      <c r="A42" s="331" t="s">
        <v>1410</v>
      </c>
      <c r="B42" s="329">
        <v>7664.3555999999999</v>
      </c>
      <c r="C42" s="329">
        <v>7725.4121100000002</v>
      </c>
      <c r="D42" s="329">
        <v>15389.76771</v>
      </c>
    </row>
    <row r="43" spans="1:4" s="194" customFormat="1" ht="15" customHeight="1">
      <c r="A43" s="330" t="s">
        <v>1409</v>
      </c>
      <c r="B43" s="329">
        <v>7160.6580000000004</v>
      </c>
      <c r="C43" s="329">
        <v>6574.1929900000005</v>
      </c>
      <c r="D43" s="329">
        <v>13734.850990000001</v>
      </c>
    </row>
    <row r="44" spans="1:4" s="194" customFormat="1" ht="15" customHeight="1">
      <c r="A44" s="331" t="s">
        <v>1408</v>
      </c>
      <c r="B44" s="329">
        <v>503.69759999999951</v>
      </c>
      <c r="C44" s="329">
        <v>1151.2191199999997</v>
      </c>
      <c r="D44" s="329">
        <v>1654.9167199999993</v>
      </c>
    </row>
    <row r="45" spans="1:4" s="194" customFormat="1" ht="15" customHeight="1">
      <c r="A45" s="330" t="s">
        <v>1407</v>
      </c>
      <c r="B45" s="329">
        <v>0</v>
      </c>
      <c r="C45" s="329">
        <v>0.21684999999999999</v>
      </c>
      <c r="D45" s="329">
        <v>0.21684999999999999</v>
      </c>
    </row>
    <row r="46" spans="1:4" s="194" customFormat="1" ht="15" customHeight="1">
      <c r="A46" s="223" t="s">
        <v>1406</v>
      </c>
      <c r="B46" s="329">
        <v>0</v>
      </c>
      <c r="C46" s="329">
        <v>0.21684999999999999</v>
      </c>
      <c r="D46" s="329">
        <v>0.21684999999999999</v>
      </c>
    </row>
    <row r="47" spans="1:4" s="194" customFormat="1" ht="15" customHeight="1">
      <c r="A47" s="330" t="s">
        <v>1405</v>
      </c>
      <c r="B47" s="329">
        <v>0</v>
      </c>
      <c r="C47" s="329">
        <v>0</v>
      </c>
      <c r="D47" s="329">
        <v>0</v>
      </c>
    </row>
    <row r="48" spans="1:4" s="194" customFormat="1" ht="15" customHeight="1">
      <c r="A48" s="162" t="s">
        <v>1404</v>
      </c>
      <c r="B48" s="998">
        <v>-31.801419999999997</v>
      </c>
      <c r="C48" s="998">
        <v>-3.1430199999999999</v>
      </c>
      <c r="D48" s="998">
        <v>-34.94444</v>
      </c>
    </row>
    <row r="49" spans="1:4" s="194" customFormat="1" ht="15" customHeight="1">
      <c r="A49" s="223" t="s">
        <v>1403</v>
      </c>
      <c r="B49" s="998">
        <v>-31.801419999999997</v>
      </c>
      <c r="C49" s="998">
        <v>-3.1430199999999999</v>
      </c>
      <c r="D49" s="998">
        <v>-34.94444</v>
      </c>
    </row>
    <row r="50" spans="1:4" s="194" customFormat="1" ht="15" customHeight="1">
      <c r="A50" s="330" t="s">
        <v>1402</v>
      </c>
      <c r="B50" s="329">
        <v>0</v>
      </c>
      <c r="C50" s="329">
        <v>0</v>
      </c>
      <c r="D50" s="329">
        <v>0</v>
      </c>
    </row>
    <row r="51" spans="1:4" s="194" customFormat="1" ht="15" customHeight="1">
      <c r="A51" s="331" t="s">
        <v>1401</v>
      </c>
      <c r="B51" s="329">
        <v>471.8961799999995</v>
      </c>
      <c r="C51" s="329">
        <v>1148.2929499999998</v>
      </c>
      <c r="D51" s="329">
        <v>1620.1891299999993</v>
      </c>
    </row>
    <row r="52" spans="1:4" s="194" customFormat="1" ht="15" customHeight="1">
      <c r="A52" s="330" t="s">
        <v>1400</v>
      </c>
      <c r="B52" s="329">
        <v>0</v>
      </c>
      <c r="C52" s="329">
        <v>0</v>
      </c>
      <c r="D52" s="329">
        <v>0</v>
      </c>
    </row>
    <row r="53" spans="1:4" s="194" customFormat="1" ht="15" customHeight="1">
      <c r="A53" s="331" t="s">
        <v>837</v>
      </c>
      <c r="B53" s="329">
        <v>471.8961799999995</v>
      </c>
      <c r="C53" s="329">
        <v>1148.2929499999998</v>
      </c>
      <c r="D53" s="329">
        <v>1620.1891299999993</v>
      </c>
    </row>
    <row r="54" spans="1:4" s="194" customFormat="1" ht="15" customHeight="1">
      <c r="A54" s="330" t="s">
        <v>1399</v>
      </c>
      <c r="B54" s="329">
        <v>23.3079</v>
      </c>
      <c r="C54" s="329">
        <v>0</v>
      </c>
      <c r="D54" s="329">
        <v>23.3079</v>
      </c>
    </row>
    <row r="55" spans="1:4" s="194" customFormat="1" ht="15" customHeight="1">
      <c r="A55" s="162" t="s">
        <v>1398</v>
      </c>
      <c r="B55" s="329">
        <v>26.14114</v>
      </c>
      <c r="C55" s="329">
        <v>0</v>
      </c>
      <c r="D55" s="329">
        <v>26.14114</v>
      </c>
    </row>
    <row r="56" spans="1:4" s="194" customFormat="1" ht="15" customHeight="1">
      <c r="A56" s="331" t="s">
        <v>835</v>
      </c>
      <c r="B56" s="329">
        <v>469.06293999999951</v>
      </c>
      <c r="C56" s="329">
        <v>1148.2929499999998</v>
      </c>
      <c r="D56" s="329">
        <v>1617.3558899999994</v>
      </c>
    </row>
    <row r="57" spans="1:4" s="194" customFormat="1" ht="15" customHeight="1">
      <c r="A57" s="330" t="s">
        <v>1397</v>
      </c>
      <c r="B57" s="329">
        <v>0</v>
      </c>
      <c r="C57" s="329">
        <v>0</v>
      </c>
      <c r="D57" s="329">
        <v>0</v>
      </c>
    </row>
    <row r="58" spans="1:4" s="194" customFormat="1" ht="15" customHeight="1">
      <c r="A58" s="331" t="s">
        <v>1396</v>
      </c>
      <c r="B58" s="329">
        <v>469.06293999999951</v>
      </c>
      <c r="C58" s="329">
        <v>1148.2929499999998</v>
      </c>
      <c r="D58" s="329">
        <v>1617.3558899999994</v>
      </c>
    </row>
    <row r="59" spans="1:4" s="194" customFormat="1" ht="15" customHeight="1">
      <c r="A59" s="330" t="s">
        <v>1395</v>
      </c>
      <c r="B59" s="329">
        <v>178.35595999999998</v>
      </c>
      <c r="C59" s="329">
        <v>246.66372000000001</v>
      </c>
      <c r="D59" s="329">
        <v>425.01967999999999</v>
      </c>
    </row>
    <row r="60" spans="1:4" s="194" customFormat="1" ht="15" customHeight="1">
      <c r="A60" s="518" t="s">
        <v>1394</v>
      </c>
      <c r="B60" s="500">
        <v>290.70697999999953</v>
      </c>
      <c r="C60" s="500">
        <v>901.62922999999978</v>
      </c>
      <c r="D60" s="326">
        <v>1192.3362099999993</v>
      </c>
    </row>
    <row r="61" spans="1:4" ht="3.75" customHeight="1" thickBot="1">
      <c r="A61" s="977"/>
      <c r="B61" s="977"/>
      <c r="C61" s="977"/>
      <c r="D61" s="977"/>
    </row>
    <row r="62" spans="1:4" ht="15" customHeight="1" thickTop="1">
      <c r="A62" s="165"/>
      <c r="B62" s="342"/>
      <c r="C62" s="342"/>
      <c r="D62" s="342"/>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C63"/>
  <sheetViews>
    <sheetView zoomScaleNormal="100" workbookViewId="0">
      <selection sqref="A1:C4"/>
    </sheetView>
  </sheetViews>
  <sheetFormatPr baseColWidth="10" defaultColWidth="9.140625" defaultRowHeight="12.75"/>
  <cols>
    <col min="1" max="1" width="89.85546875" style="238" bestFit="1" customWidth="1"/>
    <col min="2" max="3" width="12.7109375" style="237" customWidth="1"/>
    <col min="4" max="16384" width="9.140625" style="237"/>
  </cols>
  <sheetData>
    <row r="1" spans="1:3" s="969" customFormat="1" ht="30" customHeight="1">
      <c r="A1" s="1073" t="s">
        <v>1452</v>
      </c>
      <c r="B1" s="1073"/>
      <c r="C1" s="1073"/>
    </row>
    <row r="2" spans="1:3" s="969" customFormat="1" ht="15" customHeight="1">
      <c r="A2" s="1074" t="s">
        <v>714</v>
      </c>
      <c r="B2" s="1074"/>
      <c r="C2" s="1074"/>
    </row>
    <row r="3" spans="1:3" s="969" customFormat="1" ht="15" customHeight="1">
      <c r="A3" s="1074" t="s">
        <v>712</v>
      </c>
      <c r="B3" s="1074"/>
      <c r="C3" s="1074"/>
    </row>
    <row r="4" spans="1:3" s="969" customFormat="1" ht="30" customHeight="1">
      <c r="A4" s="1075" t="s">
        <v>2</v>
      </c>
      <c r="B4" s="1075"/>
      <c r="C4" s="1075"/>
    </row>
    <row r="5" spans="1:3" ht="3.75" customHeight="1">
      <c r="A5" s="162"/>
      <c r="B5" s="162"/>
      <c r="C5" s="162"/>
    </row>
    <row r="6" spans="1:3" ht="30" customHeight="1" thickBot="1">
      <c r="A6" s="999"/>
      <c r="B6" s="997" t="s">
        <v>463</v>
      </c>
      <c r="C6" s="1007" t="s">
        <v>713</v>
      </c>
    </row>
    <row r="7" spans="1:3" s="194" customFormat="1" ht="15" customHeight="1">
      <c r="A7" s="996" t="s">
        <v>893</v>
      </c>
      <c r="B7" s="1004">
        <v>163151.37797</v>
      </c>
      <c r="C7" s="1004">
        <v>163151.37797</v>
      </c>
    </row>
    <row r="8" spans="1:3" s="194" customFormat="1" ht="15" customHeight="1">
      <c r="A8" s="331" t="s">
        <v>1447</v>
      </c>
      <c r="B8" s="1006">
        <v>63047.499710000004</v>
      </c>
      <c r="C8" s="1006">
        <v>63047.499710000004</v>
      </c>
    </row>
    <row r="9" spans="1:3" s="190" customFormat="1" ht="15" customHeight="1">
      <c r="A9" s="331" t="s">
        <v>1446</v>
      </c>
      <c r="B9" s="1005">
        <v>0</v>
      </c>
      <c r="C9" s="1005">
        <v>0</v>
      </c>
    </row>
    <row r="10" spans="1:3" s="190" customFormat="1" ht="15" customHeight="1">
      <c r="A10" s="331" t="s">
        <v>1445</v>
      </c>
      <c r="B10" s="1005">
        <v>12035.713380000001</v>
      </c>
      <c r="C10" s="1005">
        <v>12035.713380000001</v>
      </c>
    </row>
    <row r="11" spans="1:3" s="190" customFormat="1" ht="15" customHeight="1">
      <c r="A11" s="331" t="s">
        <v>1444</v>
      </c>
      <c r="B11" s="1005">
        <v>0</v>
      </c>
      <c r="C11" s="1005">
        <v>0</v>
      </c>
    </row>
    <row r="12" spans="1:3" s="190" customFormat="1" ht="15" customHeight="1">
      <c r="A12" s="331" t="s">
        <v>1443</v>
      </c>
      <c r="B12" s="1005">
        <v>0</v>
      </c>
      <c r="C12" s="1005">
        <v>0</v>
      </c>
    </row>
    <row r="13" spans="1:3" s="190" customFormat="1" ht="15" customHeight="1">
      <c r="A13" s="331" t="s">
        <v>1442</v>
      </c>
      <c r="B13" s="1005">
        <v>0</v>
      </c>
      <c r="C13" s="1005">
        <v>0</v>
      </c>
    </row>
    <row r="14" spans="1:3" s="190" customFormat="1" ht="15" customHeight="1">
      <c r="A14" s="331" t="s">
        <v>1441</v>
      </c>
      <c r="B14" s="1005">
        <v>3181.9841900000001</v>
      </c>
      <c r="C14" s="1005">
        <v>3181.9841900000001</v>
      </c>
    </row>
    <row r="15" spans="1:3" s="190" customFormat="1" ht="15" customHeight="1">
      <c r="A15" s="331" t="s">
        <v>1440</v>
      </c>
      <c r="B15" s="1005">
        <v>84886.180689999994</v>
      </c>
      <c r="C15" s="1005">
        <v>84886.180689999994</v>
      </c>
    </row>
    <row r="16" spans="1:3" s="194" customFormat="1" ht="15" customHeight="1">
      <c r="A16" s="518" t="s">
        <v>1439</v>
      </c>
      <c r="B16" s="1004">
        <v>90681.323099999994</v>
      </c>
      <c r="C16" s="1004">
        <v>90681.323099999994</v>
      </c>
    </row>
    <row r="17" spans="1:3" s="194" customFormat="1" ht="15" customHeight="1">
      <c r="A17" s="331" t="s">
        <v>110</v>
      </c>
      <c r="B17" s="1006">
        <v>54594.741580000002</v>
      </c>
      <c r="C17" s="1006">
        <v>54594.741580000002</v>
      </c>
    </row>
    <row r="18" spans="1:3" s="194" customFormat="1" ht="15" customHeight="1">
      <c r="A18" s="331" t="s">
        <v>1438</v>
      </c>
      <c r="B18" s="1006">
        <v>0</v>
      </c>
      <c r="C18" s="1006">
        <v>0</v>
      </c>
    </row>
    <row r="19" spans="1:3" s="190" customFormat="1" ht="15" customHeight="1">
      <c r="A19" s="331" t="s">
        <v>1437</v>
      </c>
      <c r="B19" s="1005">
        <v>35909.329680000003</v>
      </c>
      <c r="C19" s="1005">
        <v>35909.329680000003</v>
      </c>
    </row>
    <row r="20" spans="1:3" s="190" customFormat="1" ht="15" customHeight="1">
      <c r="A20" s="331" t="s">
        <v>1436</v>
      </c>
      <c r="B20" s="1005">
        <v>177.25183999999999</v>
      </c>
      <c r="C20" s="1005">
        <v>177.25183999999999</v>
      </c>
    </row>
    <row r="21" spans="1:3" s="190" customFormat="1" ht="15" customHeight="1">
      <c r="A21" s="331" t="s">
        <v>1435</v>
      </c>
      <c r="B21" s="1005">
        <v>0</v>
      </c>
      <c r="C21" s="1005">
        <v>0</v>
      </c>
    </row>
    <row r="22" spans="1:3" s="190" customFormat="1" ht="15" customHeight="1">
      <c r="A22" s="331" t="s">
        <v>1434</v>
      </c>
      <c r="B22" s="1005">
        <v>0</v>
      </c>
      <c r="C22" s="1005">
        <v>0</v>
      </c>
    </row>
    <row r="23" spans="1:3" s="190" customFormat="1" ht="15" customHeight="1">
      <c r="A23" s="331" t="s">
        <v>1162</v>
      </c>
      <c r="B23" s="1005">
        <v>0</v>
      </c>
      <c r="C23" s="1005">
        <v>0</v>
      </c>
    </row>
    <row r="24" spans="1:3" ht="15" customHeight="1">
      <c r="A24" s="518" t="s">
        <v>868</v>
      </c>
      <c r="B24" s="1004">
        <v>72470.054870000007</v>
      </c>
      <c r="C24" s="1004">
        <v>72470.054870000007</v>
      </c>
    </row>
    <row r="25" spans="1:3" s="194" customFormat="1" ht="15" customHeight="1">
      <c r="A25" s="331" t="s">
        <v>1433</v>
      </c>
      <c r="B25" s="1006">
        <v>39748</v>
      </c>
      <c r="C25" s="1006">
        <v>39748</v>
      </c>
    </row>
    <row r="26" spans="1:3" s="190" customFormat="1" ht="15" customHeight="1">
      <c r="A26" s="331" t="s">
        <v>1432</v>
      </c>
      <c r="B26" s="1005">
        <v>0</v>
      </c>
      <c r="C26" s="1005">
        <v>0</v>
      </c>
    </row>
    <row r="27" spans="1:3" s="190" customFormat="1" ht="15" customHeight="1">
      <c r="A27" s="331" t="s">
        <v>1431</v>
      </c>
      <c r="B27" s="1005">
        <v>0</v>
      </c>
      <c r="C27" s="1005">
        <v>0</v>
      </c>
    </row>
    <row r="28" spans="1:3" s="190" customFormat="1" ht="15" customHeight="1">
      <c r="A28" s="331" t="s">
        <v>1430</v>
      </c>
      <c r="B28" s="1005">
        <v>9446.2330000000002</v>
      </c>
      <c r="C28" s="1005">
        <v>9446.2330000000002</v>
      </c>
    </row>
    <row r="29" spans="1:3" s="190" customFormat="1" ht="15" customHeight="1">
      <c r="A29" s="331" t="s">
        <v>1429</v>
      </c>
      <c r="B29" s="1005">
        <v>23275.82187</v>
      </c>
      <c r="C29" s="1005">
        <v>23275.82187</v>
      </c>
    </row>
    <row r="30" spans="1:3" s="190" customFormat="1" ht="15" customHeight="1">
      <c r="A30" s="988" t="s">
        <v>1428</v>
      </c>
      <c r="B30" s="1005">
        <v>15198.126260000001</v>
      </c>
      <c r="C30" s="1005">
        <v>15198.126260000001</v>
      </c>
    </row>
    <row r="31" spans="1:3" s="190" customFormat="1" ht="15" customHeight="1">
      <c r="A31" s="988" t="s">
        <v>1427</v>
      </c>
      <c r="B31" s="1005">
        <v>8077.6956100000007</v>
      </c>
      <c r="C31" s="1005">
        <v>8077.6956100000007</v>
      </c>
    </row>
    <row r="32" spans="1:3" s="190" customFormat="1" ht="15" customHeight="1">
      <c r="A32" s="987" t="s">
        <v>864</v>
      </c>
      <c r="B32" s="1004">
        <v>163151.37797</v>
      </c>
      <c r="C32" s="1004">
        <v>163151.37797</v>
      </c>
    </row>
    <row r="33" spans="1:3" s="190" customFormat="1" ht="15" customHeight="1">
      <c r="A33" s="331" t="s">
        <v>1426</v>
      </c>
      <c r="B33" s="1005">
        <v>0</v>
      </c>
      <c r="C33" s="1005">
        <v>0</v>
      </c>
    </row>
    <row r="34" spans="1:3" s="190" customFormat="1" ht="15" customHeight="1">
      <c r="A34" s="331" t="s">
        <v>1425</v>
      </c>
      <c r="B34" s="1005">
        <v>273140.66482000001</v>
      </c>
      <c r="C34" s="1005">
        <v>273140.66482000001</v>
      </c>
    </row>
    <row r="35" spans="1:3" s="194" customFormat="1" ht="14.25">
      <c r="A35" s="987" t="s">
        <v>1417</v>
      </c>
      <c r="B35" s="1004">
        <v>64.199300000000008</v>
      </c>
      <c r="C35" s="1004">
        <v>64.199300000000008</v>
      </c>
    </row>
    <row r="36" spans="1:3" s="194" customFormat="1" ht="15" customHeight="1">
      <c r="A36" s="162" t="s">
        <v>1416</v>
      </c>
      <c r="B36" s="1003">
        <v>0</v>
      </c>
      <c r="C36" s="1003">
        <v>0</v>
      </c>
    </row>
    <row r="37" spans="1:3" s="194" customFormat="1" ht="15" customHeight="1">
      <c r="A37" s="331" t="s">
        <v>854</v>
      </c>
      <c r="B37" s="1003">
        <v>64.199300000000008</v>
      </c>
      <c r="C37" s="1003">
        <v>64.199300000000008</v>
      </c>
    </row>
    <row r="38" spans="1:3" s="194" customFormat="1" ht="15" customHeight="1">
      <c r="A38" s="330" t="s">
        <v>1415</v>
      </c>
      <c r="B38" s="1003">
        <v>35927.159619999999</v>
      </c>
      <c r="C38" s="1003">
        <v>35927.159619999999</v>
      </c>
    </row>
    <row r="39" spans="1:3" s="194" customFormat="1" ht="15" customHeight="1">
      <c r="A39" s="162" t="s">
        <v>1414</v>
      </c>
      <c r="B39" s="1003">
        <v>12512.659</v>
      </c>
      <c r="C39" s="1003">
        <v>12512.659</v>
      </c>
    </row>
    <row r="40" spans="1:3" s="194" customFormat="1" ht="15" customHeight="1">
      <c r="A40" s="331" t="s">
        <v>1413</v>
      </c>
      <c r="B40" s="1003">
        <v>23478.699919999999</v>
      </c>
      <c r="C40" s="1003">
        <v>23478.699919999999</v>
      </c>
    </row>
    <row r="41" spans="1:3" s="194" customFormat="1" ht="15" customHeight="1">
      <c r="A41" s="330" t="s">
        <v>1412</v>
      </c>
      <c r="B41" s="1003">
        <v>0</v>
      </c>
      <c r="C41" s="1003">
        <v>0</v>
      </c>
    </row>
    <row r="42" spans="1:3" s="194" customFormat="1" ht="15" customHeight="1">
      <c r="A42" s="162" t="s">
        <v>1411</v>
      </c>
      <c r="B42" s="1003">
        <v>160</v>
      </c>
      <c r="C42" s="1003">
        <v>160</v>
      </c>
    </row>
    <row r="43" spans="1:3" s="194" customFormat="1" ht="15" customHeight="1">
      <c r="A43" s="331" t="s">
        <v>1410</v>
      </c>
      <c r="B43" s="1003">
        <v>23318.699919999999</v>
      </c>
      <c r="C43" s="1003">
        <v>23318.699919999999</v>
      </c>
    </row>
    <row r="44" spans="1:3" s="194" customFormat="1" ht="15" customHeight="1">
      <c r="A44" s="330" t="s">
        <v>1409</v>
      </c>
      <c r="B44" s="1003">
        <v>15166.941150000001</v>
      </c>
      <c r="C44" s="1003">
        <v>15166.941150000001</v>
      </c>
    </row>
    <row r="45" spans="1:3" s="194" customFormat="1" ht="15" customHeight="1">
      <c r="A45" s="331" t="s">
        <v>1408</v>
      </c>
      <c r="B45" s="1003">
        <v>8151.7587699999985</v>
      </c>
      <c r="C45" s="1003">
        <v>8151.7587699999985</v>
      </c>
    </row>
    <row r="46" spans="1:3" s="194" customFormat="1" ht="15" customHeight="1">
      <c r="A46" s="330" t="s">
        <v>1407</v>
      </c>
      <c r="B46" s="1003">
        <v>0</v>
      </c>
      <c r="C46" s="1003">
        <v>0</v>
      </c>
    </row>
    <row r="47" spans="1:3" s="194" customFormat="1" ht="15" customHeight="1">
      <c r="A47" s="223" t="s">
        <v>1406</v>
      </c>
      <c r="B47" s="1003">
        <v>0</v>
      </c>
      <c r="C47" s="1003">
        <v>0</v>
      </c>
    </row>
    <row r="48" spans="1:3" s="194" customFormat="1" ht="15" customHeight="1">
      <c r="A48" s="330" t="s">
        <v>1405</v>
      </c>
      <c r="B48" s="1003">
        <v>0</v>
      </c>
      <c r="C48" s="1003">
        <v>0</v>
      </c>
    </row>
    <row r="49" spans="1:3" s="194" customFormat="1" ht="15" customHeight="1">
      <c r="A49" s="162" t="s">
        <v>1404</v>
      </c>
      <c r="B49" s="1003">
        <v>-49.013269999999999</v>
      </c>
      <c r="C49" s="1003">
        <v>-49.013269999999999</v>
      </c>
    </row>
    <row r="50" spans="1:3" s="194" customFormat="1" ht="15" customHeight="1">
      <c r="A50" s="223" t="s">
        <v>1403</v>
      </c>
      <c r="B50" s="1003">
        <v>-49.013269999999999</v>
      </c>
      <c r="C50" s="1003">
        <v>-49.013269999999999</v>
      </c>
    </row>
    <row r="51" spans="1:3" s="194" customFormat="1" ht="15" customHeight="1">
      <c r="A51" s="330" t="s">
        <v>1402</v>
      </c>
      <c r="B51" s="1003">
        <v>0</v>
      </c>
      <c r="C51" s="1003">
        <v>0</v>
      </c>
    </row>
    <row r="52" spans="1:3" s="194" customFormat="1" ht="15" customHeight="1">
      <c r="A52" s="331" t="s">
        <v>1401</v>
      </c>
      <c r="B52" s="1003">
        <v>8102.7454999999982</v>
      </c>
      <c r="C52" s="1003">
        <v>8102.7454999999982</v>
      </c>
    </row>
    <row r="53" spans="1:3" s="194" customFormat="1" ht="15" customHeight="1">
      <c r="A53" s="330" t="s">
        <v>1400</v>
      </c>
      <c r="B53" s="1003">
        <v>0</v>
      </c>
      <c r="C53" s="1003">
        <v>0</v>
      </c>
    </row>
    <row r="54" spans="1:3" s="194" customFormat="1" ht="15" customHeight="1">
      <c r="A54" s="331" t="s">
        <v>837</v>
      </c>
      <c r="B54" s="1003">
        <v>8102.7454999999982</v>
      </c>
      <c r="C54" s="1003">
        <v>8102.7454999999982</v>
      </c>
    </row>
    <row r="55" spans="1:3" s="194" customFormat="1" ht="15" customHeight="1">
      <c r="A55" s="330" t="s">
        <v>1399</v>
      </c>
      <c r="B55" s="1003">
        <v>148.10042000000001</v>
      </c>
      <c r="C55" s="1003">
        <v>148.10042000000001</v>
      </c>
    </row>
    <row r="56" spans="1:3" s="194" customFormat="1" ht="15" customHeight="1">
      <c r="A56" s="162" t="s">
        <v>1398</v>
      </c>
      <c r="B56" s="1003">
        <v>173.15030999999999</v>
      </c>
      <c r="C56" s="1003">
        <v>173.15030999999999</v>
      </c>
    </row>
    <row r="57" spans="1:3" s="194" customFormat="1" ht="15" customHeight="1">
      <c r="A57" s="331" t="s">
        <v>835</v>
      </c>
      <c r="B57" s="1003">
        <v>8077.6956099999979</v>
      </c>
      <c r="C57" s="1003">
        <v>8077.6956099999979</v>
      </c>
    </row>
    <row r="58" spans="1:3" s="194" customFormat="1" ht="15" customHeight="1">
      <c r="A58" s="330" t="s">
        <v>1397</v>
      </c>
      <c r="B58" s="1003">
        <v>0</v>
      </c>
      <c r="C58" s="1003">
        <v>0</v>
      </c>
    </row>
    <row r="59" spans="1:3" s="194" customFormat="1" ht="15" customHeight="1">
      <c r="A59" s="331" t="s">
        <v>1396</v>
      </c>
      <c r="B59" s="1003">
        <v>8077.6956099999979</v>
      </c>
      <c r="C59" s="1003">
        <v>8077.6956099999979</v>
      </c>
    </row>
    <row r="60" spans="1:3" s="194" customFormat="1" ht="15" customHeight="1">
      <c r="A60" s="330" t="s">
        <v>1395</v>
      </c>
      <c r="B60" s="1003">
        <v>0</v>
      </c>
      <c r="C60" s="1003">
        <v>0</v>
      </c>
    </row>
    <row r="61" spans="1:3" s="194" customFormat="1" ht="15" customHeight="1">
      <c r="A61" s="518" t="s">
        <v>1394</v>
      </c>
      <c r="B61" s="1002">
        <v>8077.6956099999979</v>
      </c>
      <c r="C61" s="1002">
        <v>8077.6956099999979</v>
      </c>
    </row>
    <row r="62" spans="1:3" ht="3.75" customHeight="1" thickBot="1">
      <c r="A62" s="1001"/>
      <c r="B62" s="1000"/>
      <c r="C62" s="1000"/>
    </row>
    <row r="63" spans="1:3" ht="15" customHeight="1" thickTop="1">
      <c r="A63" s="975"/>
      <c r="B63" s="162"/>
      <c r="C63" s="342"/>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12" sqref="A12"/>
    </sheetView>
  </sheetViews>
  <sheetFormatPr baseColWidth="10" defaultColWidth="9.140625" defaultRowHeight="15"/>
  <cols>
    <col min="1" max="1" width="89.85546875" style="111" bestFit="1" customWidth="1"/>
    <col min="2" max="3" width="12.85546875" style="111" customWidth="1"/>
    <col min="4" max="4" width="15.42578125" style="111" customWidth="1"/>
    <col min="5" max="16384" width="9.140625" style="111"/>
  </cols>
  <sheetData>
    <row r="1" spans="1:4" ht="25.5" customHeight="1">
      <c r="A1" s="1161" t="s">
        <v>1457</v>
      </c>
      <c r="B1" s="1161"/>
      <c r="C1" s="1161"/>
      <c r="D1" s="1161"/>
    </row>
    <row r="2" spans="1:4" ht="15" customHeight="1">
      <c r="A2" s="1162" t="s">
        <v>714</v>
      </c>
      <c r="B2" s="1162"/>
      <c r="C2" s="1162"/>
      <c r="D2" s="1162"/>
    </row>
    <row r="3" spans="1:4" ht="15" customHeight="1">
      <c r="A3" s="1162" t="s">
        <v>712</v>
      </c>
      <c r="B3" s="1162"/>
      <c r="C3" s="1162"/>
      <c r="D3" s="1162"/>
    </row>
    <row r="4" spans="1:4" ht="31.5" customHeight="1">
      <c r="A4" s="1163" t="s">
        <v>2</v>
      </c>
      <c r="B4" s="1163"/>
      <c r="C4" s="1163"/>
      <c r="D4" s="1163"/>
    </row>
    <row r="5" spans="1:4" ht="3.75" customHeight="1">
      <c r="A5" s="1023"/>
      <c r="B5" s="1023"/>
      <c r="C5" s="1023"/>
      <c r="D5" s="1023"/>
    </row>
    <row r="6" spans="1:4" ht="30" customHeight="1" thickBot="1">
      <c r="A6" s="1022"/>
      <c r="B6" s="1021" t="s">
        <v>464</v>
      </c>
      <c r="C6" s="1021" t="s">
        <v>465</v>
      </c>
      <c r="D6" s="1020" t="s">
        <v>713</v>
      </c>
    </row>
    <row r="7" spans="1:4" ht="15" customHeight="1" thickTop="1" thickBot="1">
      <c r="A7" s="1019" t="s">
        <v>893</v>
      </c>
      <c r="B7" s="1011">
        <v>67528.614109999995</v>
      </c>
      <c r="C7" s="1011">
        <v>33516.983679999998</v>
      </c>
      <c r="D7" s="1011">
        <v>101045.59779</v>
      </c>
    </row>
    <row r="8" spans="1:4" ht="15" customHeight="1" thickTop="1">
      <c r="A8" s="1016" t="s">
        <v>1447</v>
      </c>
      <c r="B8" s="1014">
        <v>4358.1914500000003</v>
      </c>
      <c r="C8" s="1014">
        <v>20109.013850000003</v>
      </c>
      <c r="D8" s="1014">
        <v>24467.205300000001</v>
      </c>
    </row>
    <row r="9" spans="1:4" ht="15" customHeight="1">
      <c r="A9" s="1016" t="s">
        <v>1446</v>
      </c>
      <c r="B9" s="1014">
        <v>924.85721999999998</v>
      </c>
      <c r="C9" s="1014">
        <v>0</v>
      </c>
      <c r="D9" s="1014">
        <v>924.85721999999998</v>
      </c>
    </row>
    <row r="10" spans="1:4" ht="15" customHeight="1">
      <c r="A10" s="1016" t="s">
        <v>1445</v>
      </c>
      <c r="B10" s="1014">
        <v>8532.6758900000004</v>
      </c>
      <c r="C10" s="1014">
        <v>8422.8368900000005</v>
      </c>
      <c r="D10" s="1014">
        <v>16955.512780000001</v>
      </c>
    </row>
    <row r="11" spans="1:4" ht="15" customHeight="1">
      <c r="A11" s="1016" t="s">
        <v>1444</v>
      </c>
      <c r="B11" s="1014">
        <v>616.90595999999994</v>
      </c>
      <c r="C11" s="1014">
        <v>0</v>
      </c>
      <c r="D11" s="1014">
        <v>616.90595999999994</v>
      </c>
    </row>
    <row r="12" spans="1:4" ht="15" customHeight="1">
      <c r="A12" s="1016" t="s">
        <v>1443</v>
      </c>
      <c r="B12" s="1014">
        <v>4.8869999999999996</v>
      </c>
      <c r="C12" s="1014">
        <v>27.439400000000003</v>
      </c>
      <c r="D12" s="1014">
        <v>32.3264</v>
      </c>
    </row>
    <row r="13" spans="1:4" ht="15" customHeight="1">
      <c r="A13" s="1016" t="s">
        <v>1442</v>
      </c>
      <c r="B13" s="1014">
        <v>47736.327340000003</v>
      </c>
      <c r="C13" s="1014">
        <v>2891.0339399999998</v>
      </c>
      <c r="D13" s="1014">
        <v>50627.361280000005</v>
      </c>
    </row>
    <row r="14" spans="1:4" ht="15" customHeight="1">
      <c r="A14" s="1016" t="s">
        <v>1441</v>
      </c>
      <c r="B14" s="1014">
        <v>5354.7692500000003</v>
      </c>
      <c r="C14" s="1014">
        <v>2066.6596</v>
      </c>
      <c r="D14" s="1014">
        <v>7421.4288500000002</v>
      </c>
    </row>
    <row r="15" spans="1:4" ht="15" customHeight="1" thickBot="1">
      <c r="A15" s="1016" t="s">
        <v>1440</v>
      </c>
      <c r="B15" s="1014">
        <v>0</v>
      </c>
      <c r="C15" s="1014">
        <v>0</v>
      </c>
      <c r="D15" s="1014">
        <v>0</v>
      </c>
    </row>
    <row r="16" spans="1:4" ht="15" customHeight="1" thickTop="1" thickBot="1">
      <c r="A16" s="1019" t="s">
        <v>1439</v>
      </c>
      <c r="B16" s="1011">
        <v>27266.442629999998</v>
      </c>
      <c r="C16" s="1011">
        <v>14172.081470000001</v>
      </c>
      <c r="D16" s="1011">
        <v>41438.524099999995</v>
      </c>
    </row>
    <row r="17" spans="1:4" ht="15" customHeight="1" thickTop="1">
      <c r="A17" s="1016" t="s">
        <v>1438</v>
      </c>
      <c r="B17" s="1014">
        <v>16040.773070000001</v>
      </c>
      <c r="C17" s="1014">
        <v>0</v>
      </c>
      <c r="D17" s="1014">
        <v>16040.773070000001</v>
      </c>
    </row>
    <row r="18" spans="1:4" ht="15" customHeight="1">
      <c r="A18" s="1016" t="s">
        <v>1437</v>
      </c>
      <c r="B18" s="1014">
        <v>11225.66956</v>
      </c>
      <c r="C18" s="1014">
        <v>13715.41308</v>
      </c>
      <c r="D18" s="1014">
        <v>24941.082640000001</v>
      </c>
    </row>
    <row r="19" spans="1:4" ht="15" customHeight="1">
      <c r="A19" s="1016" t="s">
        <v>1436</v>
      </c>
      <c r="B19" s="1014">
        <v>0</v>
      </c>
      <c r="C19" s="1014">
        <v>456.66838999999999</v>
      </c>
      <c r="D19" s="1014">
        <v>456.66838999999999</v>
      </c>
    </row>
    <row r="20" spans="1:4" ht="15" customHeight="1">
      <c r="A20" s="1016" t="s">
        <v>1435</v>
      </c>
      <c r="B20" s="1014">
        <v>0</v>
      </c>
      <c r="C20" s="1014">
        <v>0</v>
      </c>
      <c r="D20" s="1014">
        <v>0</v>
      </c>
    </row>
    <row r="21" spans="1:4" ht="15" customHeight="1">
      <c r="A21" s="1016" t="s">
        <v>1434</v>
      </c>
      <c r="B21" s="1014">
        <v>0</v>
      </c>
      <c r="C21" s="1014">
        <v>0</v>
      </c>
      <c r="D21" s="1014">
        <v>0</v>
      </c>
    </row>
    <row r="22" spans="1:4" ht="15" customHeight="1" thickBot="1">
      <c r="A22" s="1016" t="s">
        <v>1162</v>
      </c>
      <c r="B22" s="1014">
        <v>0</v>
      </c>
      <c r="C22" s="1014">
        <v>0</v>
      </c>
      <c r="D22" s="1014">
        <v>0</v>
      </c>
    </row>
    <row r="23" spans="1:4" ht="15" customHeight="1" thickTop="1" thickBot="1">
      <c r="A23" s="1019" t="s">
        <v>868</v>
      </c>
      <c r="B23" s="1011">
        <v>40262.171479999997</v>
      </c>
      <c r="C23" s="1011">
        <v>19344.90221</v>
      </c>
      <c r="D23" s="1011">
        <v>59607.073689999997</v>
      </c>
    </row>
    <row r="24" spans="1:4" ht="15" customHeight="1" thickTop="1">
      <c r="A24" s="1016" t="s">
        <v>1433</v>
      </c>
      <c r="B24" s="1014">
        <v>38120.300000000003</v>
      </c>
      <c r="C24" s="1014">
        <v>10896.1</v>
      </c>
      <c r="D24" s="1014">
        <v>49016.4</v>
      </c>
    </row>
    <row r="25" spans="1:4" ht="15" customHeight="1">
      <c r="A25" s="1016" t="s">
        <v>1432</v>
      </c>
      <c r="B25" s="1014">
        <v>0</v>
      </c>
      <c r="C25" s="1014">
        <v>0</v>
      </c>
      <c r="D25" s="1014">
        <v>0</v>
      </c>
    </row>
    <row r="26" spans="1:4" ht="15" customHeight="1">
      <c r="A26" s="1016" t="s">
        <v>1431</v>
      </c>
      <c r="B26" s="1014">
        <v>0</v>
      </c>
      <c r="C26" s="1014">
        <v>0</v>
      </c>
      <c r="D26" s="1014">
        <v>0</v>
      </c>
    </row>
    <row r="27" spans="1:4" ht="15" customHeight="1">
      <c r="A27" s="1016" t="s">
        <v>1430</v>
      </c>
      <c r="B27" s="1014">
        <v>2762.69425</v>
      </c>
      <c r="C27" s="1014">
        <v>5112.3741500000006</v>
      </c>
      <c r="D27" s="1014">
        <v>7875.0684000000001</v>
      </c>
    </row>
    <row r="28" spans="1:4" ht="15" customHeight="1">
      <c r="A28" s="1016" t="s">
        <v>1429</v>
      </c>
      <c r="B28" s="1014">
        <v>-620.82276999999999</v>
      </c>
      <c r="C28" s="1014">
        <v>3336.4280600000002</v>
      </c>
      <c r="D28" s="1014">
        <v>2715.6052900000004</v>
      </c>
    </row>
    <row r="29" spans="1:4" ht="15" customHeight="1">
      <c r="A29" s="1017" t="s">
        <v>1456</v>
      </c>
      <c r="B29" s="1014">
        <v>0.35419</v>
      </c>
      <c r="C29" s="1014">
        <v>2109.1407200000003</v>
      </c>
      <c r="D29" s="1014">
        <v>2109.4949100000003</v>
      </c>
    </row>
    <row r="30" spans="1:4" ht="15" customHeight="1" thickBot="1">
      <c r="A30" s="1017" t="s">
        <v>1455</v>
      </c>
      <c r="B30" s="1014">
        <v>-621.17696000000001</v>
      </c>
      <c r="C30" s="1014">
        <v>1227.2873400000001</v>
      </c>
      <c r="D30" s="1014">
        <v>606.11038000000008</v>
      </c>
    </row>
    <row r="31" spans="1:4" ht="15" customHeight="1" thickTop="1" thickBot="1">
      <c r="A31" s="1019" t="s">
        <v>864</v>
      </c>
      <c r="B31" s="1011">
        <v>67528.614109999995</v>
      </c>
      <c r="C31" s="1011">
        <v>33516.983680000005</v>
      </c>
      <c r="D31" s="1011">
        <v>101045.59779</v>
      </c>
    </row>
    <row r="32" spans="1:4" ht="15" customHeight="1" thickTop="1">
      <c r="A32" s="1017" t="s">
        <v>1426</v>
      </c>
      <c r="B32" s="1014">
        <v>0</v>
      </c>
      <c r="C32" s="1014">
        <v>0</v>
      </c>
      <c r="D32" s="1014">
        <v>0</v>
      </c>
    </row>
    <row r="33" spans="1:4" ht="15" customHeight="1" thickBot="1">
      <c r="A33" s="1017" t="s">
        <v>1425</v>
      </c>
      <c r="B33" s="1014">
        <v>7156303.3350900002</v>
      </c>
      <c r="C33" s="1014">
        <v>3502283.7950300002</v>
      </c>
      <c r="D33" s="1014">
        <v>10658587.13012</v>
      </c>
    </row>
    <row r="34" spans="1:4" ht="16.5" thickTop="1" thickBot="1">
      <c r="A34" s="1019" t="s">
        <v>1417</v>
      </c>
      <c r="B34" s="1011">
        <v>0</v>
      </c>
      <c r="C34" s="1011">
        <v>21.370009999999997</v>
      </c>
      <c r="D34" s="1011">
        <v>21.370009999999997</v>
      </c>
    </row>
    <row r="35" spans="1:4" ht="15" customHeight="1" thickTop="1">
      <c r="A35" s="1017" t="s">
        <v>1416</v>
      </c>
      <c r="B35" s="1014">
        <v>784.24569999999994</v>
      </c>
      <c r="C35" s="1014">
        <v>0</v>
      </c>
      <c r="D35" s="1014">
        <v>784.24569999999994</v>
      </c>
    </row>
    <row r="36" spans="1:4" ht="15" customHeight="1">
      <c r="A36" s="1016" t="s">
        <v>854</v>
      </c>
      <c r="B36" s="1014">
        <v>-784.24569999999994</v>
      </c>
      <c r="C36" s="1014">
        <v>21.370009999999997</v>
      </c>
      <c r="D36" s="1014">
        <v>-762.87568999999996</v>
      </c>
    </row>
    <row r="37" spans="1:4" ht="15" customHeight="1">
      <c r="A37" s="1015" t="s">
        <v>1415</v>
      </c>
      <c r="B37" s="1014">
        <v>45124.089959999998</v>
      </c>
      <c r="C37" s="1014">
        <v>29725.526710000002</v>
      </c>
      <c r="D37" s="1014">
        <v>74849.616670000003</v>
      </c>
    </row>
    <row r="38" spans="1:4" ht="15" customHeight="1">
      <c r="A38" s="1017" t="s">
        <v>1414</v>
      </c>
      <c r="B38" s="1014">
        <v>128.73944</v>
      </c>
      <c r="C38" s="1014">
        <v>25.42727</v>
      </c>
      <c r="D38" s="1014">
        <v>154.16670999999999</v>
      </c>
    </row>
    <row r="39" spans="1:4" ht="15" customHeight="1">
      <c r="A39" s="1016" t="s">
        <v>1413</v>
      </c>
      <c r="B39" s="1014">
        <v>44211.10482</v>
      </c>
      <c r="C39" s="1014">
        <v>29721.469450000001</v>
      </c>
      <c r="D39" s="1014">
        <v>73932.574269999997</v>
      </c>
    </row>
    <row r="40" spans="1:4" ht="15" customHeight="1">
      <c r="A40" s="1015" t="s">
        <v>1412</v>
      </c>
      <c r="B40" s="1014">
        <v>25.600529999999999</v>
      </c>
      <c r="C40" s="1014">
        <v>0</v>
      </c>
      <c r="D40" s="1014">
        <v>25.600529999999999</v>
      </c>
    </row>
    <row r="41" spans="1:4" ht="15" customHeight="1">
      <c r="A41" s="1017" t="s">
        <v>1411</v>
      </c>
      <c r="B41" s="1014">
        <v>141.28948</v>
      </c>
      <c r="C41" s="1014">
        <v>0</v>
      </c>
      <c r="D41" s="1014">
        <v>141.28948</v>
      </c>
    </row>
    <row r="42" spans="1:4" ht="15" customHeight="1">
      <c r="A42" s="1016" t="s">
        <v>1410</v>
      </c>
      <c r="B42" s="1014">
        <v>44095.415870000004</v>
      </c>
      <c r="C42" s="1014">
        <v>29721.469450000001</v>
      </c>
      <c r="D42" s="1014">
        <v>73816.885320000001</v>
      </c>
    </row>
    <row r="43" spans="1:4" ht="15" customHeight="1">
      <c r="A43" s="1015" t="s">
        <v>1409</v>
      </c>
      <c r="B43" s="1014">
        <v>45205.885539999996</v>
      </c>
      <c r="C43" s="1014">
        <v>28492.700350000003</v>
      </c>
      <c r="D43" s="1014">
        <v>73698.585890000002</v>
      </c>
    </row>
    <row r="44" spans="1:4" ht="15" customHeight="1">
      <c r="A44" s="1016" t="s">
        <v>1408</v>
      </c>
      <c r="B44" s="1014">
        <v>-1110.4696699999913</v>
      </c>
      <c r="C44" s="1014">
        <v>1228.7690999999977</v>
      </c>
      <c r="D44" s="1014">
        <v>118.2994300000064</v>
      </c>
    </row>
    <row r="45" spans="1:4" ht="15" customHeight="1">
      <c r="A45" s="1015" t="s">
        <v>1454</v>
      </c>
      <c r="B45" s="1014">
        <v>4.5869999999999994E-2</v>
      </c>
      <c r="C45" s="1014">
        <v>0</v>
      </c>
      <c r="D45" s="1014">
        <v>4.5869999999999994E-2</v>
      </c>
    </row>
    <row r="46" spans="1:4" ht="15" customHeight="1">
      <c r="A46" s="1017" t="s">
        <v>1453</v>
      </c>
      <c r="B46" s="1014">
        <v>2.9832299999999998</v>
      </c>
      <c r="C46" s="1014">
        <v>0</v>
      </c>
      <c r="D46" s="1014">
        <v>2.9832299999999998</v>
      </c>
    </row>
    <row r="47" spans="1:4" ht="15" customHeight="1">
      <c r="A47" s="1016" t="s">
        <v>1401</v>
      </c>
      <c r="B47" s="1014">
        <v>-1113.4070299999914</v>
      </c>
      <c r="C47" s="1014">
        <v>1228.7690999999977</v>
      </c>
      <c r="D47" s="1014">
        <v>115.36207000000627</v>
      </c>
    </row>
    <row r="48" spans="1:4" ht="15" customHeight="1">
      <c r="A48" s="1015" t="s">
        <v>1400</v>
      </c>
      <c r="B48" s="1014">
        <v>492.23007000000001</v>
      </c>
      <c r="C48" s="1018">
        <v>-1.48176</v>
      </c>
      <c r="D48" s="1014">
        <v>490.74831</v>
      </c>
    </row>
    <row r="49" spans="1:4" ht="15" customHeight="1">
      <c r="A49" s="1016" t="s">
        <v>837</v>
      </c>
      <c r="B49" s="1014">
        <v>-621.17695999999137</v>
      </c>
      <c r="C49" s="1014">
        <v>1227.2873399999978</v>
      </c>
      <c r="D49" s="1014">
        <v>606.11038000000644</v>
      </c>
    </row>
    <row r="50" spans="1:4" ht="15" customHeight="1">
      <c r="A50" s="1015" t="s">
        <v>1399</v>
      </c>
      <c r="B50" s="1014">
        <v>0</v>
      </c>
      <c r="C50" s="1014">
        <v>0</v>
      </c>
      <c r="D50" s="1014">
        <v>0</v>
      </c>
    </row>
    <row r="51" spans="1:4" ht="15" customHeight="1">
      <c r="A51" s="1017" t="s">
        <v>1398</v>
      </c>
      <c r="B51" s="1014">
        <v>0</v>
      </c>
      <c r="C51" s="1014">
        <v>0</v>
      </c>
      <c r="D51" s="1014">
        <v>0</v>
      </c>
    </row>
    <row r="52" spans="1:4" ht="15" customHeight="1">
      <c r="A52" s="1016" t="s">
        <v>835</v>
      </c>
      <c r="B52" s="1014">
        <v>-621.17695999999137</v>
      </c>
      <c r="C52" s="1014">
        <v>1227.2873399999978</v>
      </c>
      <c r="D52" s="1014">
        <v>606.11038000000644</v>
      </c>
    </row>
    <row r="53" spans="1:4" ht="15" customHeight="1">
      <c r="A53" s="1015" t="s">
        <v>1397</v>
      </c>
      <c r="B53" s="1014">
        <v>0</v>
      </c>
      <c r="C53" s="1014">
        <v>0</v>
      </c>
      <c r="D53" s="1014">
        <v>0</v>
      </c>
    </row>
    <row r="54" spans="1:4" ht="15" customHeight="1">
      <c r="A54" s="1016" t="s">
        <v>1396</v>
      </c>
      <c r="B54" s="1014">
        <v>-621.17695999999137</v>
      </c>
      <c r="C54" s="1014">
        <v>1227.2873399999978</v>
      </c>
      <c r="D54" s="1014">
        <v>606.11038000000644</v>
      </c>
    </row>
    <row r="55" spans="1:4" ht="15" customHeight="1" thickBot="1">
      <c r="A55" s="1015" t="s">
        <v>1395</v>
      </c>
      <c r="B55" s="1014">
        <v>0</v>
      </c>
      <c r="C55" s="1014">
        <v>0</v>
      </c>
      <c r="D55" s="1014">
        <v>0</v>
      </c>
    </row>
    <row r="56" spans="1:4" ht="15" customHeight="1" thickTop="1" thickBot="1">
      <c r="A56" s="1013" t="s">
        <v>1394</v>
      </c>
      <c r="B56" s="1012">
        <v>-621.17695999999137</v>
      </c>
      <c r="C56" s="1012">
        <v>1227.2873399999978</v>
      </c>
      <c r="D56" s="1011">
        <v>606.11038000000644</v>
      </c>
    </row>
    <row r="57" spans="1:4" ht="3.75" customHeight="1" thickTop="1" thickBot="1">
      <c r="A57" s="1010"/>
      <c r="B57" s="1009"/>
      <c r="C57" s="1009"/>
      <c r="D57" s="1009"/>
    </row>
    <row r="58" spans="1:4" ht="15" customHeight="1" thickTop="1">
      <c r="A58" s="1008"/>
      <c r="B58" s="1008"/>
      <c r="C58" s="1008"/>
      <c r="D58" s="1008"/>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
  <sheetViews>
    <sheetView zoomScaleNormal="100" workbookViewId="0">
      <selection activeCell="A12" sqref="A12"/>
    </sheetView>
  </sheetViews>
  <sheetFormatPr baseColWidth="10" defaultColWidth="9.140625" defaultRowHeight="15"/>
  <cols>
    <col min="1" max="1" width="89.85546875" style="111" bestFit="1" customWidth="1"/>
    <col min="2" max="3" width="12.140625" style="112" customWidth="1"/>
    <col min="4" max="4" width="15.140625" style="112" customWidth="1"/>
    <col min="5" max="16384" width="9.140625" style="111"/>
  </cols>
  <sheetData>
    <row r="1" spans="1:4" ht="29.25" customHeight="1">
      <c r="A1" s="1161" t="s">
        <v>1459</v>
      </c>
      <c r="B1" s="1161"/>
      <c r="C1" s="1161"/>
      <c r="D1" s="1161"/>
    </row>
    <row r="2" spans="1:4" ht="15" customHeight="1">
      <c r="A2" s="1162" t="s">
        <v>714</v>
      </c>
      <c r="B2" s="1162"/>
      <c r="C2" s="1162"/>
      <c r="D2" s="1162"/>
    </row>
    <row r="3" spans="1:4" ht="15" customHeight="1">
      <c r="A3" s="1162" t="s">
        <v>712</v>
      </c>
      <c r="B3" s="1162"/>
      <c r="C3" s="1162"/>
      <c r="D3" s="1162"/>
    </row>
    <row r="4" spans="1:4" ht="33" customHeight="1">
      <c r="A4" s="1163" t="s">
        <v>2</v>
      </c>
      <c r="B4" s="1163"/>
      <c r="C4" s="1163"/>
      <c r="D4" s="1163"/>
    </row>
    <row r="5" spans="1:4" ht="3.75" customHeight="1">
      <c r="A5" s="1024"/>
      <c r="B5" s="1024"/>
      <c r="C5" s="1024"/>
      <c r="D5" s="1024"/>
    </row>
    <row r="6" spans="1:4" ht="30" customHeight="1" thickBot="1">
      <c r="A6" s="1035"/>
      <c r="B6" s="1021" t="s">
        <v>466</v>
      </c>
      <c r="C6" s="1021" t="s">
        <v>467</v>
      </c>
      <c r="D6" s="1020" t="s">
        <v>713</v>
      </c>
    </row>
    <row r="7" spans="1:4" ht="15" customHeight="1" thickTop="1" thickBot="1">
      <c r="A7" s="1032" t="s">
        <v>893</v>
      </c>
      <c r="B7" s="1033">
        <v>260674.34486000001</v>
      </c>
      <c r="C7" s="1033">
        <v>93550.03151999999</v>
      </c>
      <c r="D7" s="1033">
        <v>354224.37638000003</v>
      </c>
    </row>
    <row r="8" spans="1:4" ht="15" customHeight="1" thickTop="1">
      <c r="A8" s="1030" t="s">
        <v>1447</v>
      </c>
      <c r="B8" s="1029">
        <v>122451.62614000001</v>
      </c>
      <c r="C8" s="1029">
        <v>21645.22193</v>
      </c>
      <c r="D8" s="1029">
        <v>144096.84807000001</v>
      </c>
    </row>
    <row r="9" spans="1:4" ht="15" customHeight="1">
      <c r="A9" s="1030" t="s">
        <v>1446</v>
      </c>
      <c r="B9" s="1028">
        <v>307.72422999999998</v>
      </c>
      <c r="C9" s="1028">
        <v>0</v>
      </c>
      <c r="D9" s="1028">
        <v>307.72422999999998</v>
      </c>
    </row>
    <row r="10" spans="1:4" ht="15" customHeight="1">
      <c r="A10" s="1030" t="s">
        <v>1445</v>
      </c>
      <c r="B10" s="1028">
        <v>48435.671299999995</v>
      </c>
      <c r="C10" s="1028">
        <v>22577.857809999998</v>
      </c>
      <c r="D10" s="1028">
        <v>71013.529109999989</v>
      </c>
    </row>
    <row r="11" spans="1:4" ht="15" customHeight="1">
      <c r="A11" s="1030" t="s">
        <v>1444</v>
      </c>
      <c r="B11" s="1028">
        <v>74.090919999999997</v>
      </c>
      <c r="C11" s="1028">
        <v>0</v>
      </c>
      <c r="D11" s="1028">
        <v>74.090919999999997</v>
      </c>
    </row>
    <row r="12" spans="1:4" ht="15" customHeight="1">
      <c r="A12" s="1030" t="s">
        <v>1443</v>
      </c>
      <c r="B12" s="1028">
        <v>225.32148999999998</v>
      </c>
      <c r="C12" s="1028">
        <v>2266.2288399999998</v>
      </c>
      <c r="D12" s="1028">
        <v>2491.5503299999996</v>
      </c>
    </row>
    <row r="13" spans="1:4" ht="15" customHeight="1">
      <c r="A13" s="1030" t="s">
        <v>1442</v>
      </c>
      <c r="B13" s="1028">
        <v>81410.287569999986</v>
      </c>
      <c r="C13" s="1028">
        <v>45552.010999999999</v>
      </c>
      <c r="D13" s="1028">
        <v>126962.29856999998</v>
      </c>
    </row>
    <row r="14" spans="1:4" ht="15" customHeight="1">
      <c r="A14" s="1030" t="s">
        <v>1441</v>
      </c>
      <c r="B14" s="1028">
        <v>7769.6232099999997</v>
      </c>
      <c r="C14" s="1028">
        <v>1508.7119399999999</v>
      </c>
      <c r="D14" s="1028">
        <v>9278.335149999999</v>
      </c>
    </row>
    <row r="15" spans="1:4" ht="15" customHeight="1" thickBot="1">
      <c r="A15" s="1030" t="s">
        <v>1440</v>
      </c>
      <c r="B15" s="1028">
        <v>0</v>
      </c>
      <c r="C15" s="1028">
        <v>0</v>
      </c>
      <c r="D15" s="1028">
        <v>0</v>
      </c>
    </row>
    <row r="16" spans="1:4" ht="15" customHeight="1" thickTop="1" thickBot="1">
      <c r="A16" s="1032" t="s">
        <v>1439</v>
      </c>
      <c r="B16" s="1033">
        <v>141646.52772000001</v>
      </c>
      <c r="C16" s="1033">
        <v>22024.446889999999</v>
      </c>
      <c r="D16" s="1033">
        <v>163670.97461</v>
      </c>
    </row>
    <row r="17" spans="1:4" ht="15" customHeight="1" thickTop="1">
      <c r="A17" s="1030" t="s">
        <v>110</v>
      </c>
      <c r="B17" s="1029">
        <v>0</v>
      </c>
      <c r="C17" s="1029">
        <v>0</v>
      </c>
      <c r="D17" s="1029">
        <v>0</v>
      </c>
    </row>
    <row r="18" spans="1:4" ht="15" customHeight="1">
      <c r="A18" s="1030" t="s">
        <v>1458</v>
      </c>
      <c r="B18" s="1028">
        <v>0</v>
      </c>
      <c r="C18" s="1028">
        <v>0</v>
      </c>
      <c r="D18" s="1028">
        <v>0</v>
      </c>
    </row>
    <row r="19" spans="1:4" ht="15" customHeight="1">
      <c r="A19" s="1030" t="s">
        <v>1438</v>
      </c>
      <c r="B19" s="1029">
        <v>6663.1678899999997</v>
      </c>
      <c r="C19" s="1029">
        <v>6462.9803099999999</v>
      </c>
      <c r="D19" s="1029">
        <v>13126.1482</v>
      </c>
    </row>
    <row r="20" spans="1:4" ht="15" customHeight="1">
      <c r="A20" s="1030" t="s">
        <v>1437</v>
      </c>
      <c r="B20" s="1028">
        <v>125004.39347</v>
      </c>
      <c r="C20" s="1028">
        <v>15561.46658</v>
      </c>
      <c r="D20" s="1028">
        <v>140565.86004999999</v>
      </c>
    </row>
    <row r="21" spans="1:4" ht="15" customHeight="1">
      <c r="A21" s="1030" t="s">
        <v>1436</v>
      </c>
      <c r="B21" s="1028">
        <v>9978.9663599999985</v>
      </c>
      <c r="C21" s="1028">
        <v>0</v>
      </c>
      <c r="D21" s="1028">
        <v>9978.9663599999985</v>
      </c>
    </row>
    <row r="22" spans="1:4" ht="15" customHeight="1">
      <c r="A22" s="1030" t="s">
        <v>1435</v>
      </c>
      <c r="B22" s="1028">
        <v>0</v>
      </c>
      <c r="C22" s="1028">
        <v>0</v>
      </c>
      <c r="D22" s="1028">
        <v>0</v>
      </c>
    </row>
    <row r="23" spans="1:4" ht="15" customHeight="1">
      <c r="A23" s="1030" t="s">
        <v>1434</v>
      </c>
      <c r="B23" s="1028">
        <v>0</v>
      </c>
      <c r="C23" s="1028">
        <v>0</v>
      </c>
      <c r="D23" s="1028">
        <v>0</v>
      </c>
    </row>
    <row r="24" spans="1:4" ht="15" customHeight="1" thickBot="1">
      <c r="A24" s="1030" t="s">
        <v>1162</v>
      </c>
      <c r="B24" s="1028">
        <v>0</v>
      </c>
      <c r="C24" s="1028">
        <v>0</v>
      </c>
      <c r="D24" s="1028">
        <v>0</v>
      </c>
    </row>
    <row r="25" spans="1:4" ht="15" customHeight="1" thickTop="1" thickBot="1">
      <c r="A25" s="1032" t="s">
        <v>868</v>
      </c>
      <c r="B25" s="1034">
        <v>119027.81714</v>
      </c>
      <c r="C25" s="1034">
        <v>71525.584629999998</v>
      </c>
      <c r="D25" s="1034">
        <v>190553.40177</v>
      </c>
    </row>
    <row r="26" spans="1:4" ht="15" customHeight="1" thickTop="1">
      <c r="A26" s="1030" t="s">
        <v>1433</v>
      </c>
      <c r="B26" s="1029">
        <v>44600.4</v>
      </c>
      <c r="C26" s="1029">
        <v>22880</v>
      </c>
      <c r="D26" s="1029">
        <v>67480.399999999994</v>
      </c>
    </row>
    <row r="27" spans="1:4" ht="15" customHeight="1">
      <c r="A27" s="1030" t="s">
        <v>1432</v>
      </c>
      <c r="B27" s="1028">
        <v>0</v>
      </c>
      <c r="C27" s="1028">
        <v>0</v>
      </c>
      <c r="D27" s="1028">
        <v>0</v>
      </c>
    </row>
    <row r="28" spans="1:4" ht="15" customHeight="1">
      <c r="A28" s="1030" t="s">
        <v>1431</v>
      </c>
      <c r="B28" s="1028">
        <v>0</v>
      </c>
      <c r="C28" s="1028">
        <v>0</v>
      </c>
      <c r="D28" s="1028">
        <v>0</v>
      </c>
    </row>
    <row r="29" spans="1:4" ht="15" customHeight="1">
      <c r="A29" s="1030" t="s">
        <v>1430</v>
      </c>
      <c r="B29" s="1028">
        <v>22305.222030000001</v>
      </c>
      <c r="C29" s="1028">
        <v>13955.09239</v>
      </c>
      <c r="D29" s="1028">
        <v>36260.314420000002</v>
      </c>
    </row>
    <row r="30" spans="1:4" ht="15" customHeight="1">
      <c r="A30" s="1030" t="s">
        <v>1429</v>
      </c>
      <c r="B30" s="1028">
        <v>52122.195110000001</v>
      </c>
      <c r="C30" s="1028">
        <v>34690.49224</v>
      </c>
      <c r="D30" s="1028">
        <v>86812.687349999993</v>
      </c>
    </row>
    <row r="31" spans="1:4" ht="15" customHeight="1">
      <c r="A31" s="1031" t="s">
        <v>1456</v>
      </c>
      <c r="B31" s="1028">
        <v>6689.9186500000005</v>
      </c>
      <c r="C31" s="1028">
        <v>27309.89371</v>
      </c>
      <c r="D31" s="1028">
        <v>33999.812360000004</v>
      </c>
    </row>
    <row r="32" spans="1:4" ht="15" customHeight="1" thickBot="1">
      <c r="A32" s="1031" t="s">
        <v>1455</v>
      </c>
      <c r="B32" s="1028">
        <v>45432.276460000001</v>
      </c>
      <c r="C32" s="1028">
        <v>7380.5985300000002</v>
      </c>
      <c r="D32" s="1028">
        <v>52812.874990000004</v>
      </c>
    </row>
    <row r="33" spans="1:4" ht="15" customHeight="1" thickTop="1" thickBot="1">
      <c r="A33" s="1032" t="s">
        <v>864</v>
      </c>
      <c r="B33" s="1033">
        <v>260674.34486000001</v>
      </c>
      <c r="C33" s="1033">
        <v>93550.03151999999</v>
      </c>
      <c r="D33" s="1033">
        <v>354224.37638000003</v>
      </c>
    </row>
    <row r="34" spans="1:4" ht="15" customHeight="1" thickTop="1">
      <c r="A34" s="1030" t="s">
        <v>1426</v>
      </c>
      <c r="B34" s="1028">
        <v>0</v>
      </c>
      <c r="C34" s="1028">
        <v>0</v>
      </c>
      <c r="D34" s="1028">
        <v>0</v>
      </c>
    </row>
    <row r="35" spans="1:4" ht="15" customHeight="1" thickBot="1">
      <c r="A35" s="1030" t="s">
        <v>1425</v>
      </c>
      <c r="B35" s="1028">
        <v>298668.20212000003</v>
      </c>
      <c r="C35" s="1028">
        <v>108725.27269</v>
      </c>
      <c r="D35" s="1028">
        <v>407393.47481000004</v>
      </c>
    </row>
    <row r="36" spans="1:4" ht="16.5" thickTop="1" thickBot="1">
      <c r="A36" s="1032" t="s">
        <v>1417</v>
      </c>
      <c r="B36" s="1026">
        <v>1518.97127</v>
      </c>
      <c r="C36" s="1026">
        <v>84.920570000000012</v>
      </c>
      <c r="D36" s="1026">
        <v>1603.89184</v>
      </c>
    </row>
    <row r="37" spans="1:4" ht="15" customHeight="1" thickTop="1">
      <c r="A37" s="1031" t="s">
        <v>1416</v>
      </c>
      <c r="B37" s="1028">
        <v>221.23025000000001</v>
      </c>
      <c r="C37" s="1028">
        <v>238.03317000000001</v>
      </c>
      <c r="D37" s="1028">
        <v>459.26342</v>
      </c>
    </row>
    <row r="38" spans="1:4" ht="15" customHeight="1">
      <c r="A38" s="1030" t="s">
        <v>854</v>
      </c>
      <c r="B38" s="1029">
        <v>1297.7410199999999</v>
      </c>
      <c r="C38" s="1029">
        <v>-153.11259999999999</v>
      </c>
      <c r="D38" s="1029">
        <v>1144.62842</v>
      </c>
    </row>
    <row r="39" spans="1:4" ht="15" customHeight="1">
      <c r="A39" s="1015" t="s">
        <v>1415</v>
      </c>
      <c r="B39" s="1028">
        <v>122211.34365000001</v>
      </c>
      <c r="C39" s="1028">
        <v>68693.765939999997</v>
      </c>
      <c r="D39" s="1028">
        <v>190905.10959000001</v>
      </c>
    </row>
    <row r="40" spans="1:4" ht="15" customHeight="1">
      <c r="A40" s="1031" t="s">
        <v>1414</v>
      </c>
      <c r="B40" s="1028">
        <v>21034.815460000002</v>
      </c>
      <c r="C40" s="1028">
        <v>31565.387899999998</v>
      </c>
      <c r="D40" s="1028">
        <v>52600.20336</v>
      </c>
    </row>
    <row r="41" spans="1:4" ht="15" customHeight="1">
      <c r="A41" s="1030" t="s">
        <v>1413</v>
      </c>
      <c r="B41" s="1029">
        <v>102474.26921000001</v>
      </c>
      <c r="C41" s="1029">
        <v>36975.265440000003</v>
      </c>
      <c r="D41" s="1029">
        <v>139449.53465000002</v>
      </c>
    </row>
    <row r="42" spans="1:4" ht="15" customHeight="1">
      <c r="A42" s="1015" t="s">
        <v>1412</v>
      </c>
      <c r="B42" s="1028">
        <v>72.871460000000013</v>
      </c>
      <c r="C42" s="1028">
        <v>1.93455</v>
      </c>
      <c r="D42" s="1028">
        <v>74.806010000000015</v>
      </c>
    </row>
    <row r="43" spans="1:4" ht="15" customHeight="1">
      <c r="A43" s="1031" t="s">
        <v>1411</v>
      </c>
      <c r="B43" s="1028">
        <v>1215.4369799999999</v>
      </c>
      <c r="C43" s="1028">
        <v>1319.1882599999999</v>
      </c>
      <c r="D43" s="1028">
        <v>2534.6252399999998</v>
      </c>
    </row>
    <row r="44" spans="1:4" ht="15" customHeight="1">
      <c r="A44" s="1030" t="s">
        <v>1410</v>
      </c>
      <c r="B44" s="1029">
        <v>101331.70369000001</v>
      </c>
      <c r="C44" s="1029">
        <v>35658.011729999998</v>
      </c>
      <c r="D44" s="1029">
        <v>136989.71542000002</v>
      </c>
    </row>
    <row r="45" spans="1:4" ht="15" customHeight="1">
      <c r="A45" s="1015" t="s">
        <v>1409</v>
      </c>
      <c r="B45" s="1028">
        <v>44629.12242</v>
      </c>
      <c r="C45" s="1028">
        <v>28371.95362</v>
      </c>
      <c r="D45" s="1028">
        <v>73001.07604</v>
      </c>
    </row>
    <row r="46" spans="1:4" ht="15" customHeight="1">
      <c r="A46" s="1030" t="s">
        <v>1408</v>
      </c>
      <c r="B46" s="1029">
        <v>56702.58127000001</v>
      </c>
      <c r="C46" s="1029">
        <v>7286.0581099999981</v>
      </c>
      <c r="D46" s="1029">
        <v>63988.639380000008</v>
      </c>
    </row>
    <row r="47" spans="1:4" ht="15" customHeight="1">
      <c r="A47" s="1015" t="s">
        <v>1454</v>
      </c>
      <c r="B47" s="1028">
        <v>150.78726999999998</v>
      </c>
      <c r="C47" s="1028">
        <v>37.93009</v>
      </c>
      <c r="D47" s="1028">
        <v>188.71735999999999</v>
      </c>
    </row>
    <row r="48" spans="1:4" ht="15" customHeight="1">
      <c r="A48" s="1031" t="s">
        <v>1453</v>
      </c>
      <c r="B48" s="1028">
        <v>5.6999999999999998E-4</v>
      </c>
      <c r="C48" s="1028">
        <v>0</v>
      </c>
      <c r="D48" s="1028">
        <v>5.6999999999999998E-4</v>
      </c>
    </row>
    <row r="49" spans="1:4" ht="15" customHeight="1">
      <c r="A49" s="1030" t="s">
        <v>1401</v>
      </c>
      <c r="B49" s="1029">
        <v>56853.367970000014</v>
      </c>
      <c r="C49" s="1029">
        <v>7323.988199999998</v>
      </c>
      <c r="D49" s="1029">
        <v>64177.356170000014</v>
      </c>
    </row>
    <row r="50" spans="1:4" ht="15" customHeight="1">
      <c r="A50" s="1015" t="s">
        <v>1400</v>
      </c>
      <c r="B50" s="1029">
        <v>98.619929999999997</v>
      </c>
      <c r="C50" s="1029">
        <v>58.498230000000007</v>
      </c>
      <c r="D50" s="1029">
        <v>157.11815999999999</v>
      </c>
    </row>
    <row r="51" spans="1:4" ht="15" customHeight="1">
      <c r="A51" s="1030" t="s">
        <v>837</v>
      </c>
      <c r="B51" s="1029">
        <v>56951.987900000015</v>
      </c>
      <c r="C51" s="1029">
        <v>7382.4864299999981</v>
      </c>
      <c r="D51" s="1029">
        <v>64334.474330000012</v>
      </c>
    </row>
    <row r="52" spans="1:4" ht="15" customHeight="1">
      <c r="A52" s="1015" t="s">
        <v>1399</v>
      </c>
      <c r="B52" s="1028">
        <v>0</v>
      </c>
      <c r="C52" s="1028">
        <v>3.2850999999999999</v>
      </c>
      <c r="D52" s="1028">
        <v>3.2850999999999999</v>
      </c>
    </row>
    <row r="53" spans="1:4" ht="15" customHeight="1">
      <c r="A53" s="1031" t="s">
        <v>1398</v>
      </c>
      <c r="B53" s="1029">
        <v>0</v>
      </c>
      <c r="C53" s="1029">
        <v>5.173</v>
      </c>
      <c r="D53" s="1029">
        <v>5.173</v>
      </c>
    </row>
    <row r="54" spans="1:4" ht="15" customHeight="1">
      <c r="A54" s="1030" t="s">
        <v>835</v>
      </c>
      <c r="B54" s="1029">
        <v>56951.987900000015</v>
      </c>
      <c r="C54" s="1029">
        <v>7380.5985299999984</v>
      </c>
      <c r="D54" s="1029">
        <v>64332.58643000001</v>
      </c>
    </row>
    <row r="55" spans="1:4" ht="15" customHeight="1">
      <c r="A55" s="1015" t="s">
        <v>1397</v>
      </c>
      <c r="B55" s="1029">
        <v>0</v>
      </c>
      <c r="C55" s="1029">
        <v>0</v>
      </c>
      <c r="D55" s="1029">
        <v>0</v>
      </c>
    </row>
    <row r="56" spans="1:4" ht="15" customHeight="1">
      <c r="A56" s="1030" t="s">
        <v>1396</v>
      </c>
      <c r="B56" s="1029">
        <v>56951.987900000015</v>
      </c>
      <c r="C56" s="1029">
        <v>7380.5985299999984</v>
      </c>
      <c r="D56" s="1029">
        <v>64332.58643000001</v>
      </c>
    </row>
    <row r="57" spans="1:4" ht="15" customHeight="1" thickBot="1">
      <c r="A57" s="1015" t="s">
        <v>1395</v>
      </c>
      <c r="B57" s="1028">
        <v>11519.711439999999</v>
      </c>
      <c r="C57" s="1028">
        <v>0</v>
      </c>
      <c r="D57" s="1028">
        <v>11519.711439999999</v>
      </c>
    </row>
    <row r="58" spans="1:4" ht="15" customHeight="1" thickTop="1">
      <c r="A58" s="1027" t="s">
        <v>1394</v>
      </c>
      <c r="B58" s="1026">
        <v>45432.276460000016</v>
      </c>
      <c r="C58" s="1026">
        <v>7380.5985299999984</v>
      </c>
      <c r="D58" s="1026">
        <v>52812.874990000011</v>
      </c>
    </row>
    <row r="59" spans="1:4" ht="3.75" customHeight="1" thickBot="1">
      <c r="A59" s="1025"/>
      <c r="B59" s="1025"/>
      <c r="C59" s="1025"/>
      <c r="D59" s="1025"/>
    </row>
    <row r="60" spans="1:4" ht="15" customHeight="1" thickTop="1">
      <c r="A60" s="1024"/>
      <c r="B60" s="1024"/>
      <c r="C60" s="1024"/>
      <c r="D60" s="1024"/>
    </row>
    <row r="61" spans="1:4">
      <c r="A61" s="1024"/>
      <c r="B61" s="1024"/>
      <c r="C61" s="1024"/>
      <c r="D61" s="1024"/>
    </row>
    <row r="62" spans="1:4">
      <c r="A62" s="1024"/>
      <c r="B62" s="1024"/>
      <c r="C62" s="1024"/>
      <c r="D62" s="1024"/>
    </row>
    <row r="63" spans="1:4">
      <c r="A63" s="1024"/>
      <c r="B63" s="1024"/>
      <c r="C63" s="1024"/>
      <c r="D63" s="1024"/>
    </row>
    <row r="64" spans="1:4">
      <c r="A64" s="1024"/>
      <c r="B64" s="1024"/>
      <c r="C64" s="1024"/>
      <c r="D64" s="1024"/>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election activeCell="A12" sqref="A12"/>
    </sheetView>
  </sheetViews>
  <sheetFormatPr baseColWidth="10" defaultColWidth="9.140625" defaultRowHeight="15"/>
  <cols>
    <col min="1" max="1" width="90.140625" style="111" customWidth="1"/>
    <col min="2" max="9" width="10.7109375" style="111" customWidth="1"/>
    <col min="10" max="16384" width="9.140625" style="111"/>
  </cols>
  <sheetData>
    <row r="1" spans="1:9" ht="27.75" customHeight="1">
      <c r="A1" s="1161" t="s">
        <v>1460</v>
      </c>
      <c r="B1" s="1161"/>
      <c r="C1" s="1161"/>
      <c r="D1" s="1161"/>
      <c r="E1" s="1161"/>
      <c r="F1" s="1161"/>
      <c r="G1" s="1161"/>
      <c r="H1" s="1161"/>
      <c r="I1" s="1161"/>
    </row>
    <row r="2" spans="1:9" ht="18">
      <c r="A2" s="1162" t="s">
        <v>714</v>
      </c>
      <c r="B2" s="1162"/>
      <c r="C2" s="1162"/>
      <c r="D2" s="1162"/>
      <c r="E2" s="1162"/>
      <c r="F2" s="1162"/>
      <c r="G2" s="1162"/>
      <c r="H2" s="1162"/>
      <c r="I2" s="1162"/>
    </row>
    <row r="3" spans="1:9" ht="15" customHeight="1">
      <c r="A3" s="1162" t="s">
        <v>712</v>
      </c>
      <c r="B3" s="1162"/>
      <c r="C3" s="1162"/>
      <c r="D3" s="1162"/>
      <c r="E3" s="1162"/>
      <c r="F3" s="1162"/>
      <c r="G3" s="1162"/>
      <c r="H3" s="1162"/>
      <c r="I3" s="1162"/>
    </row>
    <row r="4" spans="1:9" ht="32.25" customHeight="1">
      <c r="A4" s="1163" t="s">
        <v>2</v>
      </c>
      <c r="B4" s="1163"/>
      <c r="C4" s="1163"/>
      <c r="D4" s="1163"/>
      <c r="E4" s="1163"/>
      <c r="F4" s="1163"/>
      <c r="G4" s="1163"/>
      <c r="H4" s="1163"/>
      <c r="I4" s="1163"/>
    </row>
    <row r="5" spans="1:9" ht="3.75" customHeight="1">
      <c r="A5" s="1023"/>
      <c r="B5" s="1023"/>
      <c r="C5" s="1023"/>
      <c r="D5" s="1023"/>
      <c r="E5" s="1023"/>
      <c r="F5" s="1023"/>
      <c r="G5" s="1023"/>
      <c r="H5" s="1023"/>
      <c r="I5" s="1023"/>
    </row>
    <row r="6" spans="1:9" ht="30" customHeight="1" thickBot="1">
      <c r="A6" s="1038"/>
      <c r="B6" s="1046" t="s">
        <v>468</v>
      </c>
      <c r="C6" s="1046" t="s">
        <v>469</v>
      </c>
      <c r="D6" s="1046" t="s">
        <v>470</v>
      </c>
      <c r="E6" s="1046" t="s">
        <v>471</v>
      </c>
      <c r="F6" s="1046" t="s">
        <v>472</v>
      </c>
      <c r="G6" s="1046" t="s">
        <v>473</v>
      </c>
      <c r="H6" s="1046" t="s">
        <v>474</v>
      </c>
      <c r="I6" s="1045" t="s">
        <v>713</v>
      </c>
    </row>
    <row r="7" spans="1:9" ht="15" customHeight="1">
      <c r="A7" s="1044" t="s">
        <v>893</v>
      </c>
      <c r="B7" s="1043">
        <v>12901.66743</v>
      </c>
      <c r="C7" s="1043">
        <v>4609.4703</v>
      </c>
      <c r="D7" s="1043">
        <v>15251.36664</v>
      </c>
      <c r="E7" s="1043">
        <v>24714.311760000001</v>
      </c>
      <c r="F7" s="1043">
        <v>5660.93019</v>
      </c>
      <c r="G7" s="1043">
        <v>1564.2219399999999</v>
      </c>
      <c r="H7" s="1043">
        <v>11922.61141</v>
      </c>
      <c r="I7" s="1043">
        <v>76624.579670000006</v>
      </c>
    </row>
    <row r="8" spans="1:9" ht="15" customHeight="1">
      <c r="A8" s="1016" t="s">
        <v>1447</v>
      </c>
      <c r="B8" s="1039">
        <v>1155.0947200000001</v>
      </c>
      <c r="C8" s="1039">
        <v>3365.8024799999998</v>
      </c>
      <c r="D8" s="1039">
        <v>6535.7690599999996</v>
      </c>
      <c r="E8" s="1039">
        <v>18023.290420000001</v>
      </c>
      <c r="F8" s="1039">
        <v>2719.5287799999996</v>
      </c>
      <c r="G8" s="1039">
        <v>1420.057</v>
      </c>
      <c r="H8" s="1039">
        <v>5246.2397199999996</v>
      </c>
      <c r="I8" s="1039">
        <v>38465.782179999995</v>
      </c>
    </row>
    <row r="9" spans="1:9" ht="15" customHeight="1">
      <c r="A9" s="1016" t="s">
        <v>1446</v>
      </c>
      <c r="B9" s="1039">
        <v>119.11312</v>
      </c>
      <c r="C9" s="1039">
        <v>230.84201000000002</v>
      </c>
      <c r="D9" s="1039">
        <v>105.18322999999999</v>
      </c>
      <c r="E9" s="1039">
        <v>0</v>
      </c>
      <c r="F9" s="1039">
        <v>53.382260000000002</v>
      </c>
      <c r="G9" s="1039">
        <v>71.382199999999997</v>
      </c>
      <c r="H9" s="1039">
        <v>86.104910000000004</v>
      </c>
      <c r="I9" s="1039">
        <v>666.00773000000004</v>
      </c>
    </row>
    <row r="10" spans="1:9" ht="15" customHeight="1">
      <c r="A10" s="1016" t="s">
        <v>1445</v>
      </c>
      <c r="B10" s="1039">
        <v>10551.195830000001</v>
      </c>
      <c r="C10" s="1039">
        <v>165.17598999999998</v>
      </c>
      <c r="D10" s="1039">
        <v>3641.2354799999998</v>
      </c>
      <c r="E10" s="1039">
        <v>2039.47522</v>
      </c>
      <c r="F10" s="1039">
        <v>2565.70073</v>
      </c>
      <c r="G10" s="1039">
        <v>47.860999999999997</v>
      </c>
      <c r="H10" s="1039">
        <v>920.88216</v>
      </c>
      <c r="I10" s="1039">
        <v>19931.526410000002</v>
      </c>
    </row>
    <row r="11" spans="1:9" ht="15" customHeight="1">
      <c r="A11" s="1016" t="s">
        <v>1444</v>
      </c>
      <c r="B11" s="1039">
        <v>0</v>
      </c>
      <c r="C11" s="1039">
        <v>0</v>
      </c>
      <c r="D11" s="1039">
        <v>0</v>
      </c>
      <c r="E11" s="1039">
        <v>0</v>
      </c>
      <c r="F11" s="1039">
        <v>0</v>
      </c>
      <c r="G11" s="1039">
        <v>0</v>
      </c>
      <c r="H11" s="1039">
        <v>0</v>
      </c>
      <c r="I11" s="1039">
        <v>0</v>
      </c>
    </row>
    <row r="12" spans="1:9" ht="15" customHeight="1">
      <c r="A12" s="1016" t="s">
        <v>1443</v>
      </c>
      <c r="B12" s="1039">
        <v>37.296379999999999</v>
      </c>
      <c r="C12" s="1039">
        <v>8.4721000000000011</v>
      </c>
      <c r="D12" s="1039">
        <v>17.835999999999999</v>
      </c>
      <c r="E12" s="1039">
        <v>1500</v>
      </c>
      <c r="F12" s="1039">
        <v>242.14901</v>
      </c>
      <c r="G12" s="1039">
        <v>0</v>
      </c>
      <c r="H12" s="1039">
        <v>0</v>
      </c>
      <c r="I12" s="1039">
        <v>1805.7534900000001</v>
      </c>
    </row>
    <row r="13" spans="1:9" ht="15" customHeight="1">
      <c r="A13" s="1016" t="s">
        <v>1442</v>
      </c>
      <c r="B13" s="1039">
        <v>332.05384000000004</v>
      </c>
      <c r="C13" s="1039">
        <v>195.31808999999998</v>
      </c>
      <c r="D13" s="1039">
        <v>3215.4189200000001</v>
      </c>
      <c r="E13" s="1039">
        <v>166.21086</v>
      </c>
      <c r="F13" s="1039">
        <v>71.115700000000004</v>
      </c>
      <c r="G13" s="1039">
        <v>24.921740000000003</v>
      </c>
      <c r="H13" s="1039">
        <v>276.45821999999998</v>
      </c>
      <c r="I13" s="1039">
        <v>4281.497370000001</v>
      </c>
    </row>
    <row r="14" spans="1:9" ht="15" customHeight="1">
      <c r="A14" s="1016" t="s">
        <v>1441</v>
      </c>
      <c r="B14" s="1039">
        <v>706.91354000000001</v>
      </c>
      <c r="C14" s="1039">
        <v>643.85963000000004</v>
      </c>
      <c r="D14" s="1039">
        <v>1735.9239499999999</v>
      </c>
      <c r="E14" s="1039">
        <v>2985.3352599999998</v>
      </c>
      <c r="F14" s="1039">
        <v>9.0537099999999988</v>
      </c>
      <c r="G14" s="1039">
        <v>0</v>
      </c>
      <c r="H14" s="1039">
        <v>5392.9264000000003</v>
      </c>
      <c r="I14" s="1039">
        <v>11474.012490000001</v>
      </c>
    </row>
    <row r="15" spans="1:9" ht="15" customHeight="1">
      <c r="A15" s="1016" t="s">
        <v>1440</v>
      </c>
      <c r="B15" s="1039">
        <v>0</v>
      </c>
      <c r="C15" s="1039">
        <v>0</v>
      </c>
      <c r="D15" s="1039">
        <v>0</v>
      </c>
      <c r="E15" s="1039">
        <v>0</v>
      </c>
      <c r="F15" s="1039">
        <v>0</v>
      </c>
      <c r="G15" s="1039">
        <v>0</v>
      </c>
      <c r="H15" s="1039">
        <v>0</v>
      </c>
      <c r="I15" s="1039">
        <v>0</v>
      </c>
    </row>
    <row r="16" spans="1:9" ht="15" customHeight="1">
      <c r="A16" s="1038" t="s">
        <v>1439</v>
      </c>
      <c r="B16" s="1037">
        <v>7133.5181299999995</v>
      </c>
      <c r="C16" s="1037">
        <v>1825.3085000000001</v>
      </c>
      <c r="D16" s="1037">
        <v>8169.603900000001</v>
      </c>
      <c r="E16" s="1037">
        <v>11190.056349999999</v>
      </c>
      <c r="F16" s="1037">
        <v>3653.4054999999998</v>
      </c>
      <c r="G16" s="1037">
        <v>337.43468000000001</v>
      </c>
      <c r="H16" s="1037">
        <v>6756.0463799999998</v>
      </c>
      <c r="I16" s="1037">
        <v>39065.373439999996</v>
      </c>
    </row>
    <row r="17" spans="1:9" ht="15" customHeight="1">
      <c r="A17" s="1016" t="s">
        <v>110</v>
      </c>
      <c r="B17" s="1039">
        <v>0</v>
      </c>
      <c r="C17" s="1039">
        <v>0</v>
      </c>
      <c r="D17" s="1039">
        <v>0</v>
      </c>
      <c r="E17" s="1039">
        <v>0</v>
      </c>
      <c r="F17" s="1039">
        <v>0</v>
      </c>
      <c r="G17" s="1039">
        <v>0</v>
      </c>
      <c r="H17" s="1039">
        <v>0</v>
      </c>
      <c r="I17" s="1039">
        <v>0</v>
      </c>
    </row>
    <row r="18" spans="1:9" ht="15" customHeight="1">
      <c r="A18" s="1016" t="s">
        <v>1458</v>
      </c>
      <c r="B18" s="1039">
        <v>0</v>
      </c>
      <c r="C18" s="1039">
        <v>0</v>
      </c>
      <c r="D18" s="1039">
        <v>0</v>
      </c>
      <c r="E18" s="1039">
        <v>0</v>
      </c>
      <c r="F18" s="1039">
        <v>0</v>
      </c>
      <c r="G18" s="1039">
        <v>0</v>
      </c>
      <c r="H18" s="1039">
        <v>0</v>
      </c>
      <c r="I18" s="1039">
        <v>0</v>
      </c>
    </row>
    <row r="19" spans="1:9" ht="15" customHeight="1">
      <c r="A19" s="1016" t="s">
        <v>1438</v>
      </c>
      <c r="B19" s="1039">
        <v>0</v>
      </c>
      <c r="C19" s="1039">
        <v>0</v>
      </c>
      <c r="D19" s="1039">
        <v>2346.0396700000001</v>
      </c>
      <c r="E19" s="1039">
        <v>0</v>
      </c>
      <c r="F19" s="1039">
        <v>0</v>
      </c>
      <c r="G19" s="1039">
        <v>0</v>
      </c>
      <c r="H19" s="1039">
        <v>0</v>
      </c>
      <c r="I19" s="1039">
        <v>2346.0396700000001</v>
      </c>
    </row>
    <row r="20" spans="1:9" ht="15" customHeight="1">
      <c r="A20" s="1016" t="s">
        <v>1437</v>
      </c>
      <c r="B20" s="1039">
        <v>7133.5181299999995</v>
      </c>
      <c r="C20" s="1039">
        <v>1825.3085000000001</v>
      </c>
      <c r="D20" s="1039">
        <v>5823.5642300000009</v>
      </c>
      <c r="E20" s="1039">
        <v>11190.056349999999</v>
      </c>
      <c r="F20" s="1039">
        <v>3653.4054999999998</v>
      </c>
      <c r="G20" s="1039">
        <v>337.43468000000001</v>
      </c>
      <c r="H20" s="1039">
        <v>6756.0463799999998</v>
      </c>
      <c r="I20" s="1039">
        <v>36719.333769999997</v>
      </c>
    </row>
    <row r="21" spans="1:9" ht="15" customHeight="1">
      <c r="A21" s="1016" t="s">
        <v>1436</v>
      </c>
      <c r="B21" s="1039">
        <v>0</v>
      </c>
      <c r="C21" s="1039">
        <v>0</v>
      </c>
      <c r="D21" s="1039">
        <v>0</v>
      </c>
      <c r="E21" s="1039">
        <v>0</v>
      </c>
      <c r="F21" s="1039">
        <v>0</v>
      </c>
      <c r="G21" s="1039">
        <v>0</v>
      </c>
      <c r="H21" s="1039">
        <v>0</v>
      </c>
      <c r="I21" s="1039">
        <v>0</v>
      </c>
    </row>
    <row r="22" spans="1:9" ht="15" customHeight="1">
      <c r="A22" s="1016" t="s">
        <v>1435</v>
      </c>
      <c r="B22" s="1039">
        <v>0</v>
      </c>
      <c r="C22" s="1039">
        <v>0</v>
      </c>
      <c r="D22" s="1039">
        <v>0</v>
      </c>
      <c r="E22" s="1039">
        <v>0</v>
      </c>
      <c r="F22" s="1039">
        <v>0</v>
      </c>
      <c r="G22" s="1039">
        <v>0</v>
      </c>
      <c r="H22" s="1039">
        <v>0</v>
      </c>
      <c r="I22" s="1039">
        <v>0</v>
      </c>
    </row>
    <row r="23" spans="1:9" ht="15" customHeight="1">
      <c r="A23" s="1016" t="s">
        <v>1434</v>
      </c>
      <c r="B23" s="1039">
        <v>0</v>
      </c>
      <c r="C23" s="1039">
        <v>0</v>
      </c>
      <c r="D23" s="1039">
        <v>0</v>
      </c>
      <c r="E23" s="1039">
        <v>0</v>
      </c>
      <c r="F23" s="1039">
        <v>0</v>
      </c>
      <c r="G23" s="1039">
        <v>0</v>
      </c>
      <c r="H23" s="1039">
        <v>0</v>
      </c>
      <c r="I23" s="1039">
        <v>0</v>
      </c>
    </row>
    <row r="24" spans="1:9" ht="15" customHeight="1">
      <c r="A24" s="1016" t="s">
        <v>1162</v>
      </c>
      <c r="B24" s="1039">
        <v>0</v>
      </c>
      <c r="C24" s="1039">
        <v>0</v>
      </c>
      <c r="D24" s="1039">
        <v>0</v>
      </c>
      <c r="E24" s="1039">
        <v>0</v>
      </c>
      <c r="F24" s="1039">
        <v>0</v>
      </c>
      <c r="G24" s="1039">
        <v>0</v>
      </c>
      <c r="H24" s="1039">
        <v>0</v>
      </c>
      <c r="I24" s="1039">
        <v>0</v>
      </c>
    </row>
    <row r="25" spans="1:9" ht="15" customHeight="1">
      <c r="A25" s="1038" t="s">
        <v>868</v>
      </c>
      <c r="B25" s="1037">
        <v>5768.1493</v>
      </c>
      <c r="C25" s="1037">
        <v>2784.1617999999999</v>
      </c>
      <c r="D25" s="1037">
        <v>7081.7627400000001</v>
      </c>
      <c r="E25" s="1037">
        <v>13524.255410000002</v>
      </c>
      <c r="F25" s="1037">
        <v>2007.5246899999997</v>
      </c>
      <c r="G25" s="1037">
        <v>1226.7872600000001</v>
      </c>
      <c r="H25" s="1037">
        <v>5166.5650299999998</v>
      </c>
      <c r="I25" s="1037">
        <v>37559.206230000003</v>
      </c>
    </row>
    <row r="26" spans="1:9" ht="15" customHeight="1">
      <c r="A26" s="1016" t="s">
        <v>1433</v>
      </c>
      <c r="B26" s="1039">
        <v>2188</v>
      </c>
      <c r="C26" s="1039">
        <v>2200</v>
      </c>
      <c r="D26" s="1039">
        <v>3322</v>
      </c>
      <c r="E26" s="1039">
        <v>8398.5</v>
      </c>
      <c r="F26" s="1039">
        <v>1157</v>
      </c>
      <c r="G26" s="1039">
        <v>1500</v>
      </c>
      <c r="H26" s="1039">
        <v>1300</v>
      </c>
      <c r="I26" s="1039">
        <v>20065.5</v>
      </c>
    </row>
    <row r="27" spans="1:9" ht="15" customHeight="1">
      <c r="A27" s="1016" t="s">
        <v>1432</v>
      </c>
      <c r="B27" s="1039">
        <v>0</v>
      </c>
      <c r="C27" s="1039">
        <v>0</v>
      </c>
      <c r="D27" s="1039">
        <v>0</v>
      </c>
      <c r="E27" s="1039">
        <v>0</v>
      </c>
      <c r="F27" s="1039">
        <v>40</v>
      </c>
      <c r="G27" s="1039">
        <v>0</v>
      </c>
      <c r="H27" s="1039">
        <v>0</v>
      </c>
      <c r="I27" s="1039">
        <v>40</v>
      </c>
    </row>
    <row r="28" spans="1:9" ht="15" customHeight="1">
      <c r="A28" s="1016" t="s">
        <v>1431</v>
      </c>
      <c r="B28" s="1039">
        <v>0</v>
      </c>
      <c r="C28" s="1039">
        <v>0</v>
      </c>
      <c r="D28" s="1039">
        <v>0</v>
      </c>
      <c r="E28" s="1039">
        <v>0</v>
      </c>
      <c r="F28" s="1039">
        <v>0</v>
      </c>
      <c r="G28" s="1039">
        <v>0</v>
      </c>
      <c r="H28" s="1039">
        <v>0</v>
      </c>
      <c r="I28" s="1039">
        <v>0</v>
      </c>
    </row>
    <row r="29" spans="1:9" ht="15" customHeight="1">
      <c r="A29" s="1016" t="s">
        <v>1430</v>
      </c>
      <c r="B29" s="1039">
        <v>299.90616</v>
      </c>
      <c r="C29" s="1039">
        <v>132.11498</v>
      </c>
      <c r="D29" s="1039">
        <v>402.67735999999996</v>
      </c>
      <c r="E29" s="1039">
        <v>672.77459999999996</v>
      </c>
      <c r="F29" s="1039">
        <v>28.59469</v>
      </c>
      <c r="G29" s="1039">
        <v>57.541150000000002</v>
      </c>
      <c r="H29" s="1039">
        <v>291.01822999999996</v>
      </c>
      <c r="I29" s="1039">
        <v>1884.6271699999998</v>
      </c>
    </row>
    <row r="30" spans="1:9" ht="15" customHeight="1">
      <c r="A30" s="1016" t="s">
        <v>1429</v>
      </c>
      <c r="B30" s="1039">
        <v>3280.24314</v>
      </c>
      <c r="C30" s="1039">
        <v>452.04682000000003</v>
      </c>
      <c r="D30" s="1039">
        <v>3357.08538</v>
      </c>
      <c r="E30" s="1039">
        <v>4452.98081</v>
      </c>
      <c r="F30" s="1039">
        <v>781.93</v>
      </c>
      <c r="G30" s="1039">
        <v>-330.75389000000001</v>
      </c>
      <c r="H30" s="1039">
        <v>3575.5467999999996</v>
      </c>
      <c r="I30" s="1039">
        <v>15569.07906</v>
      </c>
    </row>
    <row r="31" spans="1:9" ht="15" customHeight="1">
      <c r="A31" s="1017" t="s">
        <v>1456</v>
      </c>
      <c r="B31" s="1039">
        <v>2560.07242</v>
      </c>
      <c r="C31" s="1039">
        <v>0</v>
      </c>
      <c r="D31" s="1039">
        <v>0</v>
      </c>
      <c r="E31" s="1039">
        <v>0</v>
      </c>
      <c r="F31" s="1039">
        <v>257.35225000000003</v>
      </c>
      <c r="G31" s="1039">
        <v>-105.20563</v>
      </c>
      <c r="H31" s="1039">
        <v>3297.40211</v>
      </c>
      <c r="I31" s="1039">
        <v>6009.6211499999999</v>
      </c>
    </row>
    <row r="32" spans="1:9" ht="15" customHeight="1">
      <c r="A32" s="1017" t="s">
        <v>1455</v>
      </c>
      <c r="B32" s="1039">
        <v>720.17071999999996</v>
      </c>
      <c r="C32" s="1039">
        <v>452.04682000000003</v>
      </c>
      <c r="D32" s="1039">
        <v>3357.08538</v>
      </c>
      <c r="E32" s="1039">
        <v>4452.98081</v>
      </c>
      <c r="F32" s="1039">
        <v>524.57775000000004</v>
      </c>
      <c r="G32" s="1039">
        <v>-225.54826</v>
      </c>
      <c r="H32" s="1039">
        <v>278.14469000000003</v>
      </c>
      <c r="I32" s="1039">
        <v>9559.4579099999992</v>
      </c>
    </row>
    <row r="33" spans="1:9" ht="15" customHeight="1">
      <c r="A33" s="1038" t="s">
        <v>864</v>
      </c>
      <c r="B33" s="1037">
        <v>12901.66743</v>
      </c>
      <c r="C33" s="1037">
        <v>4609.4703</v>
      </c>
      <c r="D33" s="1037">
        <v>15251.36664</v>
      </c>
      <c r="E33" s="1037">
        <v>24714.311760000001</v>
      </c>
      <c r="F33" s="1037">
        <v>5660.9301899999991</v>
      </c>
      <c r="G33" s="1037">
        <v>1564.2219400000001</v>
      </c>
      <c r="H33" s="1037">
        <v>11922.61141</v>
      </c>
      <c r="I33" s="1037">
        <v>76624.579670000006</v>
      </c>
    </row>
    <row r="34" spans="1:9" ht="15" customHeight="1">
      <c r="A34" s="1017" t="s">
        <v>1426</v>
      </c>
      <c r="B34" s="1039">
        <v>0</v>
      </c>
      <c r="C34" s="1039">
        <v>0</v>
      </c>
      <c r="D34" s="1039">
        <v>0</v>
      </c>
      <c r="E34" s="1039">
        <v>0</v>
      </c>
      <c r="F34" s="1039">
        <v>0</v>
      </c>
      <c r="G34" s="1039">
        <v>0</v>
      </c>
      <c r="H34" s="1039">
        <v>0</v>
      </c>
      <c r="I34" s="1039">
        <v>0</v>
      </c>
    </row>
    <row r="35" spans="1:9" ht="15" customHeight="1">
      <c r="A35" s="1017" t="s">
        <v>1425</v>
      </c>
      <c r="B35" s="1039">
        <v>12769.466980000001</v>
      </c>
      <c r="C35" s="1039">
        <v>12276.242470000001</v>
      </c>
      <c r="D35" s="1039">
        <v>2890.6592500000002</v>
      </c>
      <c r="E35" s="1039">
        <v>8808.9674300000006</v>
      </c>
      <c r="F35" s="1039">
        <v>3073.28</v>
      </c>
      <c r="G35" s="1039">
        <v>0</v>
      </c>
      <c r="H35" s="1039">
        <v>0</v>
      </c>
      <c r="I35" s="1039">
        <v>39818.616130000002</v>
      </c>
    </row>
    <row r="36" spans="1:9">
      <c r="A36" s="1038" t="s">
        <v>1417</v>
      </c>
      <c r="B36" s="1037">
        <v>0.31313000000000002</v>
      </c>
      <c r="C36" s="1037">
        <v>1.7700000000000001E-3</v>
      </c>
      <c r="D36" s="1037">
        <v>2.827E-2</v>
      </c>
      <c r="E36" s="1037">
        <v>112.10339</v>
      </c>
      <c r="F36" s="1037">
        <v>19.639710000000001</v>
      </c>
      <c r="G36" s="1037">
        <v>1.2892300000000001</v>
      </c>
      <c r="H36" s="1037">
        <v>2.1929999999999998E-2</v>
      </c>
      <c r="I36" s="1037">
        <v>133.39743000000001</v>
      </c>
    </row>
    <row r="37" spans="1:9" ht="15" customHeight="1">
      <c r="A37" s="1017" t="s">
        <v>1416</v>
      </c>
      <c r="B37" s="1039">
        <v>5433.8058499999997</v>
      </c>
      <c r="C37" s="1039">
        <v>141.03734</v>
      </c>
      <c r="D37" s="1039">
        <v>120.68773</v>
      </c>
      <c r="E37" s="1039">
        <v>0</v>
      </c>
      <c r="F37" s="1039">
        <v>0.48931000000000002</v>
      </c>
      <c r="G37" s="1039">
        <v>0</v>
      </c>
      <c r="H37" s="1039">
        <v>0</v>
      </c>
      <c r="I37" s="1039">
        <v>5696.0202299999992</v>
      </c>
    </row>
    <row r="38" spans="1:9" ht="15" customHeight="1">
      <c r="A38" s="1016" t="s">
        <v>854</v>
      </c>
      <c r="B38" s="1039">
        <v>-5433.4927200000002</v>
      </c>
      <c r="C38" s="1039">
        <v>-141.03557000000001</v>
      </c>
      <c r="D38" s="1039">
        <v>-120.65946</v>
      </c>
      <c r="E38" s="1039">
        <v>112.10339</v>
      </c>
      <c r="F38" s="1039">
        <v>19.150400000000001</v>
      </c>
      <c r="G38" s="1039">
        <v>1.2892300000000001</v>
      </c>
      <c r="H38" s="1039">
        <v>2.1929999999999998E-2</v>
      </c>
      <c r="I38" s="1042">
        <v>-5562.6227999999992</v>
      </c>
    </row>
    <row r="39" spans="1:9" ht="15" customHeight="1">
      <c r="A39" s="1015" t="s">
        <v>1415</v>
      </c>
      <c r="B39" s="1039">
        <v>31906.451370000002</v>
      </c>
      <c r="C39" s="1039">
        <v>3633.0712699999999</v>
      </c>
      <c r="D39" s="1039">
        <v>27635.517210000002</v>
      </c>
      <c r="E39" s="1039">
        <v>30385.31021</v>
      </c>
      <c r="F39" s="1039">
        <v>1261.21696</v>
      </c>
      <c r="G39" s="1039">
        <v>186.57282999999998</v>
      </c>
      <c r="H39" s="1039">
        <v>5898.7285700000002</v>
      </c>
      <c r="I39" s="1039">
        <v>100906.86842000001</v>
      </c>
    </row>
    <row r="40" spans="1:9" ht="15" customHeight="1">
      <c r="A40" s="1017" t="s">
        <v>1414</v>
      </c>
      <c r="B40" s="1039">
        <v>21719.08469</v>
      </c>
      <c r="C40" s="1039">
        <v>826.51637000000005</v>
      </c>
      <c r="D40" s="1039">
        <v>21439.863890000001</v>
      </c>
      <c r="E40" s="1039">
        <v>21409.94616</v>
      </c>
      <c r="F40" s="1039">
        <v>1424.43966</v>
      </c>
      <c r="G40" s="1039">
        <v>48.924349999999997</v>
      </c>
      <c r="H40" s="1039">
        <v>1875.32277</v>
      </c>
      <c r="I40" s="1039">
        <v>68744.097890000005</v>
      </c>
    </row>
    <row r="41" spans="1:9" ht="15" customHeight="1">
      <c r="A41" s="1016" t="s">
        <v>1413</v>
      </c>
      <c r="B41" s="1039">
        <v>4753.8739600000008</v>
      </c>
      <c r="C41" s="1039">
        <v>2665.5193300000001</v>
      </c>
      <c r="D41" s="1039">
        <v>6074.9938600000023</v>
      </c>
      <c r="E41" s="1039">
        <v>9087.4674400000004</v>
      </c>
      <c r="F41" s="1039">
        <v>-144.07230000000004</v>
      </c>
      <c r="G41" s="1039">
        <v>138.93770999999998</v>
      </c>
      <c r="H41" s="1039">
        <v>4023.4277300000003</v>
      </c>
      <c r="I41" s="1041">
        <v>26600.147730000001</v>
      </c>
    </row>
    <row r="42" spans="1:9" ht="15" customHeight="1">
      <c r="A42" s="1015" t="s">
        <v>1412</v>
      </c>
      <c r="B42" s="1039">
        <v>0</v>
      </c>
      <c r="C42" s="1039">
        <v>0</v>
      </c>
      <c r="D42" s="1039">
        <v>0</v>
      </c>
      <c r="E42" s="1039">
        <v>0</v>
      </c>
      <c r="F42" s="1039">
        <v>0</v>
      </c>
      <c r="G42" s="1039">
        <v>0</v>
      </c>
      <c r="H42" s="1039">
        <v>0</v>
      </c>
      <c r="I42" s="1039">
        <v>0</v>
      </c>
    </row>
    <row r="43" spans="1:9" ht="15" customHeight="1">
      <c r="A43" s="1017" t="s">
        <v>1411</v>
      </c>
      <c r="B43" s="1039">
        <v>0</v>
      </c>
      <c r="C43" s="1039">
        <v>0</v>
      </c>
      <c r="D43" s="1039">
        <v>0</v>
      </c>
      <c r="E43" s="1039">
        <v>0</v>
      </c>
      <c r="F43" s="1039">
        <v>0</v>
      </c>
      <c r="G43" s="1039">
        <v>0</v>
      </c>
      <c r="H43" s="1039">
        <v>11.34</v>
      </c>
      <c r="I43" s="1039">
        <v>11.34</v>
      </c>
    </row>
    <row r="44" spans="1:9" ht="15" customHeight="1">
      <c r="A44" s="1016" t="s">
        <v>1410</v>
      </c>
      <c r="B44" s="1039">
        <v>4753.8739600000008</v>
      </c>
      <c r="C44" s="1039">
        <v>2665.5193300000001</v>
      </c>
      <c r="D44" s="1039">
        <v>6074.9938600000023</v>
      </c>
      <c r="E44" s="1039">
        <v>9087.4674400000004</v>
      </c>
      <c r="F44" s="1039">
        <v>-144.07230000000004</v>
      </c>
      <c r="G44" s="1039">
        <v>138.93770999999998</v>
      </c>
      <c r="H44" s="1039">
        <v>4012.0877300000002</v>
      </c>
      <c r="I44" s="1039">
        <v>26588.80773</v>
      </c>
    </row>
    <row r="45" spans="1:9" ht="15" customHeight="1">
      <c r="A45" s="1015" t="s">
        <v>1409</v>
      </c>
      <c r="B45" s="1039">
        <v>4024.2817400000004</v>
      </c>
      <c r="C45" s="1039">
        <v>2213.4725099999996</v>
      </c>
      <c r="D45" s="1039">
        <v>1968.6051100000002</v>
      </c>
      <c r="E45" s="1039">
        <v>4634.3606300000001</v>
      </c>
      <c r="F45" s="1039">
        <v>1670.7916699999998</v>
      </c>
      <c r="G45" s="1039">
        <v>403.61396999999999</v>
      </c>
      <c r="H45" s="1039">
        <v>3728.3991499999997</v>
      </c>
      <c r="I45" s="1039">
        <v>18643.524780000003</v>
      </c>
    </row>
    <row r="46" spans="1:9" ht="15" customHeight="1">
      <c r="A46" s="1016" t="s">
        <v>1408</v>
      </c>
      <c r="B46" s="1039">
        <v>729.59222000000045</v>
      </c>
      <c r="C46" s="1039">
        <v>452.04682000000048</v>
      </c>
      <c r="D46" s="1039">
        <v>4106.3887500000019</v>
      </c>
      <c r="E46" s="1039">
        <v>4453.1068100000002</v>
      </c>
      <c r="F46" s="1039">
        <v>-1814.8639699999999</v>
      </c>
      <c r="G46" s="1039">
        <v>-264.67626000000001</v>
      </c>
      <c r="H46" s="1039">
        <v>283.68858000000046</v>
      </c>
      <c r="I46" s="1039">
        <v>7945.2829500000025</v>
      </c>
    </row>
    <row r="47" spans="1:9" ht="15" customHeight="1">
      <c r="A47" s="1015" t="s">
        <v>1454</v>
      </c>
      <c r="B47" s="1039">
        <v>0</v>
      </c>
      <c r="C47" s="1039">
        <v>0</v>
      </c>
      <c r="D47" s="1039">
        <v>5.4900000000000001E-3</v>
      </c>
      <c r="E47" s="1039">
        <v>0</v>
      </c>
      <c r="F47" s="1039">
        <v>2407.2194599999998</v>
      </c>
      <c r="G47" s="1039">
        <v>0</v>
      </c>
      <c r="H47" s="1039">
        <v>42.883410000000005</v>
      </c>
      <c r="I47" s="1039">
        <v>2450.1083599999997</v>
      </c>
    </row>
    <row r="48" spans="1:9" ht="15" customHeight="1">
      <c r="A48" s="1017" t="s">
        <v>1453</v>
      </c>
      <c r="B48" s="1039">
        <v>0.11214</v>
      </c>
      <c r="C48" s="1039">
        <v>0</v>
      </c>
      <c r="D48" s="1039">
        <v>12.325790000000001</v>
      </c>
      <c r="E48" s="1039">
        <v>0.126</v>
      </c>
      <c r="F48" s="1039">
        <v>67.777740000000009</v>
      </c>
      <c r="G48" s="1039">
        <v>0</v>
      </c>
      <c r="H48" s="1039">
        <v>48.427300000000002</v>
      </c>
      <c r="I48" s="1039">
        <v>128.76897000000002</v>
      </c>
    </row>
    <row r="49" spans="1:9" ht="15" customHeight="1">
      <c r="A49" s="1016" t="s">
        <v>1401</v>
      </c>
      <c r="B49" s="1039">
        <v>729.4800800000005</v>
      </c>
      <c r="C49" s="1039">
        <v>452.04682000000048</v>
      </c>
      <c r="D49" s="1039">
        <v>4094.0684500000016</v>
      </c>
      <c r="E49" s="1039">
        <v>4452.98081</v>
      </c>
      <c r="F49" s="1039">
        <v>524.57774999999992</v>
      </c>
      <c r="G49" s="1039">
        <v>-264.67626000000001</v>
      </c>
      <c r="H49" s="1039">
        <v>278.14469000000048</v>
      </c>
      <c r="I49" s="1040">
        <v>10266.622340000004</v>
      </c>
    </row>
    <row r="50" spans="1:9" ht="15" customHeight="1">
      <c r="A50" s="1015" t="s">
        <v>1400</v>
      </c>
      <c r="B50" s="1039">
        <v>0</v>
      </c>
      <c r="C50" s="1039">
        <v>0</v>
      </c>
      <c r="D50" s="1039">
        <v>0</v>
      </c>
      <c r="E50" s="1039">
        <v>0</v>
      </c>
      <c r="F50" s="1039">
        <v>0</v>
      </c>
      <c r="G50" s="1039">
        <v>0</v>
      </c>
      <c r="H50" s="1039">
        <v>0</v>
      </c>
      <c r="I50" s="1039">
        <v>0</v>
      </c>
    </row>
    <row r="51" spans="1:9" ht="15" customHeight="1">
      <c r="A51" s="1016" t="s">
        <v>837</v>
      </c>
      <c r="B51" s="1039">
        <v>729.4800800000005</v>
      </c>
      <c r="C51" s="1039">
        <v>452.04682000000048</v>
      </c>
      <c r="D51" s="1039">
        <v>4094.0684500000016</v>
      </c>
      <c r="E51" s="1039">
        <v>4452.98081</v>
      </c>
      <c r="F51" s="1039">
        <v>524.57774999999992</v>
      </c>
      <c r="G51" s="1039">
        <v>-264.67626000000001</v>
      </c>
      <c r="H51" s="1039">
        <v>278.14469000000048</v>
      </c>
      <c r="I51" s="1039">
        <v>10266.622340000004</v>
      </c>
    </row>
    <row r="52" spans="1:9" ht="15" customHeight="1">
      <c r="A52" s="1015" t="s">
        <v>1399</v>
      </c>
      <c r="B52" s="1039">
        <v>3.415E-2</v>
      </c>
      <c r="C52" s="1039">
        <v>0</v>
      </c>
      <c r="D52" s="1039">
        <v>8.6964899999999989</v>
      </c>
      <c r="E52" s="1039">
        <v>0</v>
      </c>
      <c r="F52" s="1039">
        <v>0</v>
      </c>
      <c r="G52" s="1039">
        <v>39.128</v>
      </c>
      <c r="H52" s="1039">
        <v>0</v>
      </c>
      <c r="I52" s="1039">
        <v>47.858640000000001</v>
      </c>
    </row>
    <row r="53" spans="1:9" ht="15" customHeight="1">
      <c r="A53" s="1017" t="s">
        <v>1398</v>
      </c>
      <c r="B53" s="1039">
        <v>9.3435100000000002</v>
      </c>
      <c r="C53" s="1039">
        <v>0</v>
      </c>
      <c r="D53" s="1039">
        <v>38.921440000000004</v>
      </c>
      <c r="E53" s="1039">
        <v>0</v>
      </c>
      <c r="F53" s="1039">
        <v>0</v>
      </c>
      <c r="G53" s="1039">
        <v>0</v>
      </c>
      <c r="H53" s="1039">
        <v>0</v>
      </c>
      <c r="I53" s="1039">
        <v>48.264950000000006</v>
      </c>
    </row>
    <row r="54" spans="1:9" ht="15" customHeight="1">
      <c r="A54" s="1016" t="s">
        <v>835</v>
      </c>
      <c r="B54" s="1039">
        <v>720.17072000000041</v>
      </c>
      <c r="C54" s="1039">
        <v>452.04682000000048</v>
      </c>
      <c r="D54" s="1039">
        <v>4063.8435000000018</v>
      </c>
      <c r="E54" s="1039">
        <v>4452.98081</v>
      </c>
      <c r="F54" s="1039">
        <v>524.57774999999992</v>
      </c>
      <c r="G54" s="1039">
        <v>-225.54826000000003</v>
      </c>
      <c r="H54" s="1039">
        <v>278.14469000000048</v>
      </c>
      <c r="I54" s="1039">
        <v>10266.216030000003</v>
      </c>
    </row>
    <row r="55" spans="1:9" ht="15" customHeight="1">
      <c r="A55" s="1015" t="s">
        <v>1397</v>
      </c>
      <c r="B55" s="1039">
        <v>0</v>
      </c>
      <c r="C55" s="1039">
        <v>0</v>
      </c>
      <c r="D55" s="1039">
        <v>0</v>
      </c>
      <c r="E55" s="1039">
        <v>0</v>
      </c>
      <c r="F55" s="1039">
        <v>0</v>
      </c>
      <c r="G55" s="1039">
        <v>0</v>
      </c>
      <c r="H55" s="1039">
        <v>0</v>
      </c>
      <c r="I55" s="1039">
        <v>0</v>
      </c>
    </row>
    <row r="56" spans="1:9" ht="15" customHeight="1">
      <c r="A56" s="1016" t="s">
        <v>1396</v>
      </c>
      <c r="B56" s="1039">
        <v>720.17072000000041</v>
      </c>
      <c r="C56" s="1039">
        <v>452.04682000000048</v>
      </c>
      <c r="D56" s="1039">
        <v>4063.8435000000018</v>
      </c>
      <c r="E56" s="1039">
        <v>4452.98081</v>
      </c>
      <c r="F56" s="1039">
        <v>524.57774999999992</v>
      </c>
      <c r="G56" s="1039">
        <v>-225.54826000000003</v>
      </c>
      <c r="H56" s="1039">
        <v>278.14469000000048</v>
      </c>
      <c r="I56" s="1039">
        <v>10266.216030000003</v>
      </c>
    </row>
    <row r="57" spans="1:9" ht="15" customHeight="1">
      <c r="A57" s="1015" t="s">
        <v>1395</v>
      </c>
      <c r="B57" s="1039">
        <v>0</v>
      </c>
      <c r="C57" s="1039">
        <v>0</v>
      </c>
      <c r="D57" s="1039">
        <v>706.75811999999996</v>
      </c>
      <c r="E57" s="1039">
        <v>0</v>
      </c>
      <c r="F57" s="1039">
        <v>0</v>
      </c>
      <c r="G57" s="1039">
        <v>0</v>
      </c>
      <c r="H57" s="1039">
        <v>0</v>
      </c>
      <c r="I57" s="1039">
        <v>706.75811999999996</v>
      </c>
    </row>
    <row r="58" spans="1:9" ht="15" customHeight="1">
      <c r="A58" s="1038" t="s">
        <v>1394</v>
      </c>
      <c r="B58" s="1037">
        <v>720.17072000000041</v>
      </c>
      <c r="C58" s="1037">
        <v>452.04682000000048</v>
      </c>
      <c r="D58" s="1037">
        <v>3357.0853800000018</v>
      </c>
      <c r="E58" s="1037">
        <v>4452.98081</v>
      </c>
      <c r="F58" s="1037">
        <v>524.57774999999992</v>
      </c>
      <c r="G58" s="1037">
        <v>-225.54826000000003</v>
      </c>
      <c r="H58" s="1037">
        <v>278.14469000000048</v>
      </c>
      <c r="I58" s="1037">
        <v>9559.4579100000046</v>
      </c>
    </row>
    <row r="59" spans="1:9" ht="3.75" customHeight="1" thickBot="1">
      <c r="A59" s="1036"/>
      <c r="B59" s="1036"/>
      <c r="C59" s="1036"/>
      <c r="D59" s="1036"/>
      <c r="E59" s="1036"/>
      <c r="F59" s="1036"/>
      <c r="G59" s="1036"/>
      <c r="H59" s="1036"/>
      <c r="I59" s="1036"/>
    </row>
    <row r="60" spans="1:9" ht="15" customHeight="1" thickTop="1">
      <c r="A60" s="1023"/>
      <c r="B60" s="1023"/>
      <c r="C60" s="1023"/>
      <c r="D60" s="1023"/>
      <c r="E60" s="1023"/>
      <c r="F60" s="1023"/>
      <c r="G60" s="1023"/>
      <c r="H60" s="1023"/>
      <c r="I60" s="1023"/>
    </row>
    <row r="61" spans="1:9" ht="15" customHeight="1">
      <c r="A61" s="1023"/>
      <c r="B61" s="1023"/>
      <c r="C61" s="1023"/>
      <c r="D61" s="1023"/>
      <c r="E61" s="1023"/>
      <c r="F61" s="1023"/>
      <c r="G61" s="1023"/>
      <c r="H61" s="1023"/>
      <c r="I61" s="1023"/>
    </row>
  </sheetData>
  <mergeCells count="4">
    <mergeCell ref="A1:I1"/>
    <mergeCell ref="A2:I2"/>
    <mergeCell ref="A3:I3"/>
    <mergeCell ref="A4:I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H167"/>
  <sheetViews>
    <sheetView zoomScale="115" zoomScaleNormal="115" workbookViewId="0">
      <selection sqref="A1:B1"/>
    </sheetView>
  </sheetViews>
  <sheetFormatPr baseColWidth="10" defaultColWidth="9.140625" defaultRowHeight="15"/>
  <cols>
    <col min="1" max="1" width="85.7109375" style="62" customWidth="1"/>
    <col min="2" max="2" width="9.140625" style="62"/>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1164" t="s">
        <v>475</v>
      </c>
      <c r="B1" s="1164"/>
      <c r="C1" s="108" t="s">
        <v>711</v>
      </c>
      <c r="D1" s="62"/>
      <c r="E1" s="62"/>
      <c r="F1" s="62"/>
      <c r="G1" s="62"/>
      <c r="H1" s="62"/>
    </row>
    <row r="2" spans="1:8">
      <c r="A2" s="63"/>
      <c r="B2" s="64"/>
      <c r="C2" s="62"/>
      <c r="D2" s="62"/>
      <c r="E2" s="62"/>
      <c r="F2" s="62"/>
      <c r="G2" s="62"/>
      <c r="H2" s="62"/>
    </row>
    <row r="3" spans="1:8">
      <c r="A3" s="63" t="s">
        <v>476</v>
      </c>
      <c r="B3" s="64"/>
      <c r="C3" s="62"/>
      <c r="D3" s="62"/>
      <c r="E3" s="62"/>
      <c r="F3" s="62"/>
      <c r="G3" s="62"/>
      <c r="H3" s="62"/>
    </row>
    <row r="4" spans="1:8">
      <c r="A4" s="64" t="s">
        <v>477</v>
      </c>
      <c r="B4" s="64" t="s">
        <v>342</v>
      </c>
      <c r="C4" s="62"/>
      <c r="D4" s="62"/>
      <c r="E4" s="62"/>
      <c r="F4" s="62"/>
      <c r="G4" s="62"/>
      <c r="H4" s="62"/>
    </row>
    <row r="5" spans="1:8">
      <c r="A5" s="64" t="s">
        <v>478</v>
      </c>
      <c r="B5" s="64" t="s">
        <v>340</v>
      </c>
      <c r="C5" s="62"/>
      <c r="D5" s="62"/>
      <c r="E5" s="62"/>
      <c r="F5" s="62"/>
      <c r="G5" s="62"/>
      <c r="H5" s="62"/>
    </row>
    <row r="6" spans="1:8">
      <c r="A6" s="64" t="s">
        <v>479</v>
      </c>
      <c r="B6" s="64" t="s">
        <v>339</v>
      </c>
      <c r="C6" s="62"/>
      <c r="D6" s="62"/>
      <c r="E6" s="62"/>
      <c r="F6" s="62"/>
      <c r="G6" s="62"/>
      <c r="H6" s="62"/>
    </row>
    <row r="7" spans="1:8">
      <c r="A7" s="64" t="s">
        <v>480</v>
      </c>
      <c r="B7" s="64" t="s">
        <v>335</v>
      </c>
      <c r="C7" s="62"/>
      <c r="D7" s="62"/>
      <c r="E7" s="62"/>
      <c r="F7" s="62"/>
      <c r="G7" s="62"/>
      <c r="H7" s="62"/>
    </row>
    <row r="8" spans="1:8">
      <c r="A8" s="64" t="s">
        <v>481</v>
      </c>
      <c r="B8" s="64" t="s">
        <v>344</v>
      </c>
      <c r="C8" s="62"/>
      <c r="D8" s="62"/>
      <c r="E8" s="62"/>
      <c r="F8" s="62"/>
      <c r="G8" s="62"/>
      <c r="H8" s="62"/>
    </row>
    <row r="9" spans="1:8">
      <c r="A9" s="64" t="s">
        <v>482</v>
      </c>
      <c r="B9" s="64" t="s">
        <v>337</v>
      </c>
      <c r="C9" s="62"/>
      <c r="D9" s="62"/>
      <c r="E9" s="62"/>
      <c r="F9" s="62"/>
      <c r="G9" s="62"/>
      <c r="H9" s="62"/>
    </row>
    <row r="10" spans="1:8">
      <c r="A10" s="64" t="s">
        <v>483</v>
      </c>
      <c r="B10" s="64" t="s">
        <v>334</v>
      </c>
      <c r="C10" s="62"/>
      <c r="D10" s="62"/>
      <c r="E10" s="62"/>
      <c r="F10" s="62"/>
      <c r="G10" s="62"/>
      <c r="H10" s="62"/>
    </row>
    <row r="11" spans="1:8">
      <c r="A11" s="64" t="s">
        <v>484</v>
      </c>
      <c r="B11" s="64" t="s">
        <v>341</v>
      </c>
      <c r="C11" s="62"/>
      <c r="D11" s="62"/>
      <c r="E11" s="62"/>
      <c r="F11" s="62"/>
      <c r="G11" s="62"/>
      <c r="H11" s="62"/>
    </row>
    <row r="12" spans="1:8">
      <c r="A12" s="64" t="s">
        <v>485</v>
      </c>
      <c r="B12" s="64" t="s">
        <v>338</v>
      </c>
      <c r="C12" s="62"/>
      <c r="D12" s="62"/>
      <c r="E12" s="62"/>
      <c r="F12" s="62"/>
      <c r="G12" s="62"/>
      <c r="H12" s="62"/>
    </row>
    <row r="13" spans="1:8">
      <c r="A13" s="64" t="s">
        <v>486</v>
      </c>
      <c r="B13" s="64" t="s">
        <v>336</v>
      </c>
      <c r="C13" s="62"/>
      <c r="D13" s="62"/>
      <c r="E13" s="62"/>
      <c r="F13" s="62"/>
      <c r="G13" s="62"/>
      <c r="H13" s="62"/>
    </row>
    <row r="14" spans="1:8">
      <c r="A14" s="64" t="s">
        <v>487</v>
      </c>
      <c r="B14" s="64" t="s">
        <v>452</v>
      </c>
      <c r="C14" s="62"/>
      <c r="D14" s="62"/>
      <c r="E14" s="62"/>
      <c r="F14" s="62"/>
      <c r="G14" s="62"/>
      <c r="H14" s="62"/>
    </row>
    <row r="15" spans="1:8">
      <c r="A15" s="64" t="s">
        <v>488</v>
      </c>
      <c r="B15" s="64" t="s">
        <v>343</v>
      </c>
      <c r="C15" s="62"/>
      <c r="D15" s="62"/>
      <c r="E15" s="62"/>
      <c r="F15" s="62"/>
      <c r="G15" s="62"/>
      <c r="H15" s="62"/>
    </row>
    <row r="16" spans="1:8">
      <c r="A16" s="64" t="s">
        <v>489</v>
      </c>
      <c r="B16" s="64" t="s">
        <v>490</v>
      </c>
      <c r="C16" s="62"/>
      <c r="D16" s="62"/>
      <c r="E16" s="62"/>
      <c r="F16" s="62"/>
      <c r="G16" s="62"/>
      <c r="H16" s="62"/>
    </row>
    <row r="17" spans="1:8">
      <c r="A17" s="64"/>
      <c r="B17" s="64"/>
      <c r="C17" s="62"/>
      <c r="D17" s="62"/>
      <c r="E17" s="62"/>
      <c r="F17" s="62"/>
      <c r="G17" s="62"/>
      <c r="H17" s="62"/>
    </row>
    <row r="18" spans="1:8">
      <c r="A18" s="63" t="s">
        <v>491</v>
      </c>
      <c r="B18" s="64"/>
      <c r="C18" s="62"/>
      <c r="D18" s="62"/>
      <c r="E18" s="62"/>
      <c r="F18" s="62"/>
      <c r="G18" s="62"/>
      <c r="H18" s="62"/>
    </row>
    <row r="19" spans="1:8">
      <c r="A19" s="64" t="s">
        <v>492</v>
      </c>
      <c r="B19" s="64" t="s">
        <v>347</v>
      </c>
      <c r="C19" s="62"/>
      <c r="D19" s="62"/>
      <c r="E19" s="62"/>
      <c r="F19" s="62"/>
      <c r="G19" s="62"/>
      <c r="H19" s="62"/>
    </row>
    <row r="20" spans="1:8">
      <c r="A20" s="64" t="s">
        <v>493</v>
      </c>
      <c r="B20" s="64" t="s">
        <v>348</v>
      </c>
      <c r="C20" s="62"/>
      <c r="D20" s="62"/>
      <c r="E20" s="62"/>
      <c r="F20" s="62"/>
      <c r="G20" s="62"/>
      <c r="H20" s="62"/>
    </row>
    <row r="21" spans="1:8">
      <c r="A21" s="64"/>
      <c r="B21" s="64"/>
      <c r="C21" s="62"/>
      <c r="D21" s="62"/>
      <c r="E21" s="62"/>
      <c r="F21" s="62"/>
      <c r="G21" s="62"/>
      <c r="H21" s="62"/>
    </row>
    <row r="22" spans="1:8">
      <c r="A22" s="63" t="s">
        <v>494</v>
      </c>
      <c r="B22" s="64"/>
      <c r="C22" s="62"/>
      <c r="D22" s="62"/>
      <c r="E22" s="62"/>
      <c r="F22" s="62"/>
      <c r="G22" s="62"/>
      <c r="H22" s="62"/>
    </row>
    <row r="23" spans="1:8">
      <c r="A23" s="64" t="s">
        <v>495</v>
      </c>
      <c r="B23" s="64" t="s">
        <v>350</v>
      </c>
      <c r="C23" s="62"/>
      <c r="D23" s="62"/>
      <c r="E23" s="62"/>
      <c r="F23" s="62"/>
      <c r="G23" s="62"/>
      <c r="H23" s="62"/>
    </row>
    <row r="24" spans="1:8">
      <c r="A24" s="64" t="s">
        <v>496</v>
      </c>
      <c r="B24" s="64" t="s">
        <v>352</v>
      </c>
      <c r="C24" s="62"/>
      <c r="D24" s="62"/>
      <c r="E24" s="62"/>
      <c r="F24" s="62"/>
      <c r="G24" s="62"/>
      <c r="H24" s="62"/>
    </row>
    <row r="25" spans="1:8">
      <c r="A25" s="64" t="s">
        <v>497</v>
      </c>
      <c r="B25" s="64" t="s">
        <v>351</v>
      </c>
      <c r="C25" s="62"/>
      <c r="D25" s="62"/>
      <c r="E25" s="62"/>
      <c r="F25" s="62"/>
      <c r="G25" s="62"/>
      <c r="H25" s="62"/>
    </row>
    <row r="26" spans="1:8">
      <c r="A26" s="64"/>
      <c r="B26" s="64"/>
      <c r="C26" s="62"/>
      <c r="D26" s="62"/>
      <c r="E26" s="62"/>
      <c r="F26" s="62"/>
      <c r="G26" s="62"/>
      <c r="H26" s="62"/>
    </row>
    <row r="27" spans="1:8">
      <c r="A27" s="63" t="s">
        <v>498</v>
      </c>
      <c r="B27" s="64"/>
      <c r="C27" s="62"/>
      <c r="D27" s="62"/>
      <c r="E27" s="62"/>
      <c r="F27" s="62"/>
      <c r="G27" s="62"/>
      <c r="H27" s="62"/>
    </row>
    <row r="28" spans="1:8">
      <c r="A28" s="64" t="s">
        <v>499</v>
      </c>
      <c r="B28" s="64" t="s">
        <v>365</v>
      </c>
      <c r="C28" s="62"/>
      <c r="D28" s="62"/>
      <c r="E28" s="62"/>
      <c r="F28" s="62"/>
      <c r="G28" s="62"/>
      <c r="H28" s="62"/>
    </row>
    <row r="29" spans="1:8">
      <c r="A29" s="64" t="s">
        <v>500</v>
      </c>
      <c r="B29" s="64" t="s">
        <v>379</v>
      </c>
      <c r="C29" s="62"/>
      <c r="D29" s="62"/>
      <c r="E29" s="62"/>
      <c r="F29" s="62"/>
      <c r="G29" s="62"/>
      <c r="H29" s="62"/>
    </row>
    <row r="30" spans="1:8">
      <c r="A30" s="64" t="s">
        <v>501</v>
      </c>
      <c r="B30" s="64" t="s">
        <v>362</v>
      </c>
      <c r="C30" s="62"/>
      <c r="D30" s="62"/>
      <c r="E30" s="62"/>
      <c r="F30" s="62"/>
      <c r="G30" s="62"/>
      <c r="H30" s="62"/>
    </row>
    <row r="31" spans="1:8">
      <c r="A31" s="64" t="s">
        <v>502</v>
      </c>
      <c r="B31" s="64" t="s">
        <v>380</v>
      </c>
      <c r="C31" s="62"/>
      <c r="D31" s="62"/>
      <c r="E31" s="62"/>
      <c r="F31" s="62"/>
      <c r="G31" s="62"/>
      <c r="H31" s="62"/>
    </row>
    <row r="32" spans="1:8">
      <c r="A32" s="64" t="s">
        <v>503</v>
      </c>
      <c r="B32" s="64" t="s">
        <v>369</v>
      </c>
      <c r="C32" s="62"/>
      <c r="D32" s="62"/>
      <c r="E32" s="62"/>
      <c r="F32" s="62"/>
      <c r="G32" s="62"/>
      <c r="H32" s="62"/>
    </row>
    <row r="33" spans="1:8">
      <c r="A33" s="64" t="s">
        <v>504</v>
      </c>
      <c r="B33" s="64" t="s">
        <v>378</v>
      </c>
      <c r="C33" s="62"/>
      <c r="D33" s="62"/>
      <c r="E33" s="62"/>
      <c r="F33" s="62"/>
      <c r="G33" s="62"/>
      <c r="H33" s="62"/>
    </row>
    <row r="34" spans="1:8">
      <c r="A34" s="64" t="s">
        <v>505</v>
      </c>
      <c r="B34" s="64" t="s">
        <v>376</v>
      </c>
      <c r="C34" s="62"/>
      <c r="D34" s="62"/>
      <c r="E34" s="62"/>
      <c r="F34" s="62"/>
      <c r="G34" s="62"/>
      <c r="H34" s="62"/>
    </row>
    <row r="35" spans="1:8">
      <c r="A35" s="64" t="s">
        <v>506</v>
      </c>
      <c r="B35" s="64" t="s">
        <v>363</v>
      </c>
      <c r="C35" s="62"/>
      <c r="D35" s="62"/>
      <c r="E35" s="62"/>
      <c r="F35" s="62"/>
      <c r="G35" s="62"/>
      <c r="H35" s="62"/>
    </row>
    <row r="36" spans="1:8">
      <c r="A36" s="64" t="s">
        <v>507</v>
      </c>
      <c r="B36" s="64" t="s">
        <v>377</v>
      </c>
      <c r="C36" s="62"/>
      <c r="D36" s="62"/>
      <c r="E36" s="62"/>
      <c r="F36" s="62"/>
      <c r="G36" s="62"/>
      <c r="H36" s="62"/>
    </row>
    <row r="37" spans="1:8">
      <c r="A37" s="64" t="s">
        <v>508</v>
      </c>
      <c r="B37" s="64" t="s">
        <v>367</v>
      </c>
      <c r="C37" s="62"/>
      <c r="D37" s="62"/>
      <c r="E37" s="62"/>
      <c r="F37" s="62"/>
      <c r="G37" s="62"/>
      <c r="H37" s="62"/>
    </row>
    <row r="38" spans="1:8">
      <c r="A38" s="64" t="s">
        <v>509</v>
      </c>
      <c r="B38" s="64" t="s">
        <v>372</v>
      </c>
      <c r="C38" s="62"/>
      <c r="D38" s="62"/>
      <c r="E38" s="62"/>
      <c r="F38" s="62"/>
      <c r="G38" s="62"/>
      <c r="H38" s="62"/>
    </row>
    <row r="39" spans="1:8">
      <c r="A39" s="64" t="s">
        <v>510</v>
      </c>
      <c r="B39" s="64" t="s">
        <v>361</v>
      </c>
      <c r="C39" s="62"/>
      <c r="D39" s="62"/>
      <c r="E39" s="62"/>
      <c r="F39" s="62"/>
      <c r="G39" s="62"/>
      <c r="H39" s="62"/>
    </row>
    <row r="40" spans="1:8">
      <c r="A40" s="64" t="s">
        <v>511</v>
      </c>
      <c r="B40" s="64" t="s">
        <v>360</v>
      </c>
      <c r="C40" s="62"/>
      <c r="D40" s="62"/>
      <c r="E40" s="62"/>
      <c r="F40" s="62"/>
      <c r="G40" s="62"/>
      <c r="H40" s="62"/>
    </row>
    <row r="41" spans="1:8">
      <c r="A41" s="64" t="s">
        <v>512</v>
      </c>
      <c r="B41" s="64" t="s">
        <v>358</v>
      </c>
      <c r="C41" s="62"/>
      <c r="D41" s="62"/>
      <c r="E41" s="62"/>
      <c r="F41" s="62"/>
      <c r="G41" s="62"/>
      <c r="H41" s="62"/>
    </row>
    <row r="42" spans="1:8">
      <c r="A42" s="64" t="s">
        <v>513</v>
      </c>
      <c r="B42" s="64" t="s">
        <v>382</v>
      </c>
      <c r="C42" s="62"/>
      <c r="D42" s="62"/>
      <c r="E42" s="62"/>
      <c r="F42" s="62"/>
      <c r="G42" s="62"/>
      <c r="H42" s="62"/>
    </row>
    <row r="43" spans="1:8">
      <c r="A43" s="64" t="s">
        <v>514</v>
      </c>
      <c r="B43" s="64" t="s">
        <v>383</v>
      </c>
      <c r="C43" s="62"/>
      <c r="D43" s="62"/>
      <c r="E43" s="62"/>
      <c r="F43" s="62"/>
      <c r="G43" s="62"/>
      <c r="H43" s="62"/>
    </row>
    <row r="44" spans="1:8">
      <c r="A44" s="64" t="s">
        <v>515</v>
      </c>
      <c r="B44" s="64" t="s">
        <v>366</v>
      </c>
      <c r="C44" s="62"/>
      <c r="D44" s="62"/>
      <c r="E44" s="62"/>
      <c r="F44" s="62"/>
      <c r="G44" s="62"/>
      <c r="H44" s="62"/>
    </row>
    <row r="45" spans="1:8">
      <c r="A45" s="64" t="s">
        <v>516</v>
      </c>
      <c r="B45" s="64" t="s">
        <v>374</v>
      </c>
      <c r="C45" s="62"/>
      <c r="D45" s="62"/>
      <c r="E45" s="62"/>
      <c r="F45" s="62"/>
      <c r="G45" s="62"/>
      <c r="H45" s="62"/>
    </row>
    <row r="46" spans="1:8">
      <c r="A46" s="64" t="s">
        <v>517</v>
      </c>
      <c r="B46" s="64" t="s">
        <v>364</v>
      </c>
      <c r="C46" s="62"/>
      <c r="D46" s="62"/>
      <c r="E46" s="62"/>
      <c r="F46" s="62"/>
      <c r="G46" s="62"/>
      <c r="H46" s="62"/>
    </row>
    <row r="47" spans="1:8">
      <c r="A47" s="64" t="s">
        <v>518</v>
      </c>
      <c r="B47" s="64" t="s">
        <v>359</v>
      </c>
      <c r="C47" s="62"/>
      <c r="D47" s="62"/>
      <c r="E47" s="62"/>
      <c r="F47" s="62"/>
      <c r="G47" s="62"/>
      <c r="H47" s="62"/>
    </row>
    <row r="48" spans="1:8">
      <c r="A48" s="64" t="s">
        <v>519</v>
      </c>
      <c r="B48" s="64" t="s">
        <v>354</v>
      </c>
      <c r="C48" s="62"/>
      <c r="D48" s="62"/>
      <c r="E48" s="62"/>
      <c r="F48" s="62"/>
      <c r="G48" s="62"/>
      <c r="H48" s="62"/>
    </row>
    <row r="49" spans="1:8">
      <c r="A49" s="64" t="s">
        <v>520</v>
      </c>
      <c r="B49" s="64" t="s">
        <v>355</v>
      </c>
      <c r="C49" s="62"/>
      <c r="D49" s="62"/>
      <c r="E49" s="62"/>
      <c r="F49" s="62"/>
      <c r="G49" s="62"/>
      <c r="H49" s="62"/>
    </row>
    <row r="50" spans="1:8">
      <c r="A50" s="64" t="s">
        <v>521</v>
      </c>
      <c r="B50" s="64" t="s">
        <v>381</v>
      </c>
      <c r="C50" s="62"/>
      <c r="D50" s="62"/>
      <c r="E50" s="62"/>
      <c r="F50" s="62"/>
      <c r="G50" s="62"/>
      <c r="H50" s="62"/>
    </row>
    <row r="51" spans="1:8">
      <c r="A51" s="64" t="s">
        <v>522</v>
      </c>
      <c r="B51" s="64" t="s">
        <v>373</v>
      </c>
      <c r="C51" s="62"/>
      <c r="D51" s="62"/>
      <c r="E51" s="62"/>
      <c r="F51" s="62"/>
      <c r="G51" s="62"/>
      <c r="H51" s="62"/>
    </row>
    <row r="52" spans="1:8">
      <c r="A52" s="64" t="s">
        <v>523</v>
      </c>
      <c r="B52" s="64" t="s">
        <v>371</v>
      </c>
      <c r="C52" s="62"/>
      <c r="D52" s="62"/>
      <c r="E52" s="62"/>
      <c r="F52" s="62"/>
      <c r="G52" s="62"/>
      <c r="H52" s="62"/>
    </row>
    <row r="53" spans="1:8">
      <c r="A53" s="64" t="s">
        <v>524</v>
      </c>
      <c r="B53" s="64" t="s">
        <v>356</v>
      </c>
      <c r="C53" s="62"/>
      <c r="D53" s="62"/>
      <c r="E53" s="62"/>
      <c r="F53" s="62"/>
      <c r="G53" s="62"/>
      <c r="H53" s="62"/>
    </row>
    <row r="54" spans="1:8">
      <c r="A54" s="64" t="s">
        <v>525</v>
      </c>
      <c r="B54" s="64" t="s">
        <v>357</v>
      </c>
      <c r="C54" s="62"/>
      <c r="D54" s="62"/>
      <c r="E54" s="62"/>
      <c r="F54" s="62"/>
      <c r="G54" s="62"/>
      <c r="H54" s="62"/>
    </row>
    <row r="55" spans="1:8">
      <c r="A55" s="64" t="s">
        <v>526</v>
      </c>
      <c r="B55" s="64" t="s">
        <v>375</v>
      </c>
      <c r="C55" s="62"/>
      <c r="D55" s="62"/>
      <c r="E55" s="62"/>
      <c r="F55" s="62"/>
      <c r="G55" s="62"/>
      <c r="H55" s="62"/>
    </row>
    <row r="56" spans="1:8">
      <c r="A56" s="64" t="s">
        <v>527</v>
      </c>
      <c r="B56" s="64" t="s">
        <v>368</v>
      </c>
      <c r="C56" s="62"/>
      <c r="D56" s="62"/>
      <c r="E56" s="62"/>
      <c r="F56" s="62"/>
      <c r="G56" s="62"/>
      <c r="H56" s="62"/>
    </row>
    <row r="57" spans="1:8">
      <c r="A57" s="64" t="s">
        <v>528</v>
      </c>
      <c r="B57" s="64" t="s">
        <v>370</v>
      </c>
      <c r="C57" s="62"/>
      <c r="D57" s="62"/>
      <c r="E57" s="62"/>
      <c r="F57" s="62"/>
      <c r="G57" s="62"/>
      <c r="H57" s="62"/>
    </row>
    <row r="58" spans="1:8">
      <c r="A58" s="64" t="s">
        <v>529</v>
      </c>
      <c r="B58" s="64" t="s">
        <v>384</v>
      </c>
      <c r="C58" s="62"/>
      <c r="D58" s="62"/>
      <c r="E58" s="62"/>
      <c r="F58" s="62"/>
      <c r="G58" s="62"/>
      <c r="H58" s="62"/>
    </row>
    <row r="59" spans="1:8">
      <c r="A59" s="64" t="s">
        <v>530</v>
      </c>
      <c r="B59" s="64" t="s">
        <v>442</v>
      </c>
      <c r="C59" s="62"/>
      <c r="D59" s="62"/>
      <c r="E59" s="62"/>
      <c r="F59" s="62"/>
      <c r="G59" s="62"/>
      <c r="H59" s="62"/>
    </row>
    <row r="60" spans="1:8">
      <c r="A60" s="64" t="s">
        <v>531</v>
      </c>
      <c r="B60" s="64" t="s">
        <v>443</v>
      </c>
      <c r="C60" s="62"/>
      <c r="D60" s="62"/>
      <c r="E60" s="62"/>
      <c r="F60" s="62"/>
      <c r="G60" s="62"/>
      <c r="H60" s="62"/>
    </row>
    <row r="61" spans="1:8">
      <c r="A61" s="64" t="s">
        <v>532</v>
      </c>
      <c r="B61" s="64" t="s">
        <v>444</v>
      </c>
      <c r="C61" s="62"/>
      <c r="D61" s="62"/>
      <c r="E61" s="62"/>
      <c r="F61" s="62"/>
      <c r="G61" s="62"/>
      <c r="H61" s="62"/>
    </row>
    <row r="62" spans="1:8">
      <c r="A62" s="64" t="s">
        <v>533</v>
      </c>
      <c r="B62" s="64" t="s">
        <v>446</v>
      </c>
      <c r="C62" s="62"/>
      <c r="D62" s="62"/>
      <c r="E62" s="62"/>
      <c r="F62" s="62"/>
      <c r="G62" s="62"/>
      <c r="H62" s="62"/>
    </row>
    <row r="63" spans="1:8">
      <c r="A63" s="64" t="s">
        <v>534</v>
      </c>
      <c r="B63" s="64" t="s">
        <v>445</v>
      </c>
      <c r="C63" s="62"/>
      <c r="D63" s="62"/>
      <c r="E63" s="62"/>
      <c r="F63" s="62"/>
      <c r="G63" s="62"/>
      <c r="H63" s="62"/>
    </row>
    <row r="64" spans="1:8">
      <c r="A64" s="64" t="s">
        <v>535</v>
      </c>
      <c r="B64" s="64" t="s">
        <v>447</v>
      </c>
      <c r="C64" s="62"/>
      <c r="D64" s="62"/>
      <c r="E64" s="62"/>
      <c r="F64" s="62"/>
      <c r="G64" s="62"/>
      <c r="H64" s="62"/>
    </row>
    <row r="65" spans="1:8">
      <c r="A65" s="64" t="s">
        <v>536</v>
      </c>
      <c r="B65" s="64" t="s">
        <v>451</v>
      </c>
      <c r="C65" s="62"/>
      <c r="D65" s="62"/>
      <c r="E65" s="62"/>
      <c r="F65" s="62"/>
      <c r="G65" s="62"/>
      <c r="H65" s="62"/>
    </row>
    <row r="66" spans="1:8">
      <c r="A66" s="64" t="s">
        <v>537</v>
      </c>
      <c r="B66" s="64" t="s">
        <v>450</v>
      </c>
      <c r="C66" s="62"/>
      <c r="D66" s="62"/>
      <c r="E66" s="62"/>
      <c r="F66" s="62"/>
      <c r="G66" s="62"/>
      <c r="H66" s="62"/>
    </row>
    <row r="67" spans="1:8">
      <c r="A67" s="64" t="s">
        <v>538</v>
      </c>
      <c r="B67" s="64" t="s">
        <v>449</v>
      </c>
      <c r="C67" s="62"/>
      <c r="D67" s="62"/>
      <c r="E67" s="62"/>
      <c r="F67" s="62"/>
      <c r="G67" s="62"/>
      <c r="H67" s="62"/>
    </row>
    <row r="68" spans="1:8">
      <c r="A68" s="64" t="s">
        <v>539</v>
      </c>
      <c r="B68" s="64" t="s">
        <v>448</v>
      </c>
      <c r="C68" s="62"/>
      <c r="D68" s="62"/>
      <c r="E68" s="62"/>
      <c r="F68" s="62"/>
      <c r="G68" s="62"/>
      <c r="H68" s="62"/>
    </row>
    <row r="69" spans="1:8">
      <c r="A69" s="64"/>
      <c r="B69" s="64"/>
      <c r="C69" s="62"/>
      <c r="D69" s="62"/>
      <c r="E69" s="62"/>
      <c r="F69" s="62"/>
      <c r="G69" s="62"/>
      <c r="H69" s="62"/>
    </row>
    <row r="70" spans="1:8">
      <c r="A70" s="63" t="s">
        <v>540</v>
      </c>
      <c r="B70" s="64"/>
      <c r="C70" s="62"/>
      <c r="D70" s="62"/>
      <c r="E70" s="62"/>
      <c r="F70" s="62"/>
      <c r="G70" s="62"/>
      <c r="H70" s="62"/>
    </row>
    <row r="71" spans="1:8">
      <c r="A71" s="64" t="s">
        <v>541</v>
      </c>
      <c r="B71" s="64" t="s">
        <v>396</v>
      </c>
      <c r="C71" s="62"/>
      <c r="D71" s="62"/>
      <c r="E71" s="62"/>
      <c r="F71" s="62"/>
      <c r="G71" s="62"/>
      <c r="H71" s="62"/>
    </row>
    <row r="72" spans="1:8">
      <c r="A72" s="64" t="s">
        <v>542</v>
      </c>
      <c r="B72" s="64" t="s">
        <v>428</v>
      </c>
      <c r="C72" s="62"/>
      <c r="D72" s="62"/>
      <c r="E72" s="62"/>
      <c r="F72" s="62"/>
      <c r="G72" s="62"/>
      <c r="H72" s="62"/>
    </row>
    <row r="73" spans="1:8">
      <c r="A73" s="64" t="s">
        <v>543</v>
      </c>
      <c r="B73" s="64" t="s">
        <v>429</v>
      </c>
      <c r="C73" s="62"/>
      <c r="D73" s="62"/>
      <c r="E73" s="62"/>
      <c r="F73" s="62"/>
      <c r="G73" s="62"/>
      <c r="H73" s="62"/>
    </row>
    <row r="74" spans="1:8">
      <c r="A74" s="64" t="s">
        <v>544</v>
      </c>
      <c r="B74" s="64" t="s">
        <v>430</v>
      </c>
      <c r="C74" s="62"/>
      <c r="D74" s="62"/>
      <c r="E74" s="62"/>
      <c r="F74" s="62"/>
      <c r="G74" s="62"/>
      <c r="H74" s="62"/>
    </row>
    <row r="75" spans="1:8">
      <c r="A75" s="64" t="s">
        <v>545</v>
      </c>
      <c r="B75" s="64" t="s">
        <v>431</v>
      </c>
      <c r="C75" s="62"/>
      <c r="D75" s="62"/>
      <c r="E75" s="62"/>
      <c r="F75" s="62"/>
      <c r="G75" s="62"/>
      <c r="H75" s="62"/>
    </row>
    <row r="76" spans="1:8">
      <c r="A76" s="64" t="s">
        <v>546</v>
      </c>
      <c r="B76" s="64" t="s">
        <v>432</v>
      </c>
      <c r="C76" s="62"/>
      <c r="D76" s="62"/>
      <c r="E76" s="62"/>
      <c r="F76" s="62"/>
      <c r="G76" s="62"/>
      <c r="H76" s="62"/>
    </row>
    <row r="77" spans="1:8">
      <c r="A77" s="64" t="s">
        <v>547</v>
      </c>
      <c r="B77" s="65" t="s">
        <v>433</v>
      </c>
      <c r="C77" s="62"/>
      <c r="D77" s="62"/>
      <c r="E77" s="62"/>
      <c r="F77" s="62"/>
      <c r="G77" s="62"/>
      <c r="H77" s="62"/>
    </row>
    <row r="78" spans="1:8">
      <c r="A78" s="64" t="s">
        <v>548</v>
      </c>
      <c r="B78" s="65" t="s">
        <v>434</v>
      </c>
      <c r="C78" s="62"/>
      <c r="D78" s="62"/>
      <c r="E78" s="62"/>
      <c r="F78" s="62"/>
      <c r="G78" s="62"/>
      <c r="H78" s="62"/>
    </row>
    <row r="79" spans="1:8">
      <c r="A79" s="64" t="s">
        <v>549</v>
      </c>
      <c r="B79" s="65" t="s">
        <v>435</v>
      </c>
      <c r="C79" s="62"/>
      <c r="D79" s="62"/>
      <c r="E79" s="62"/>
      <c r="F79" s="62"/>
      <c r="G79" s="62"/>
      <c r="H79" s="62"/>
    </row>
    <row r="80" spans="1:8">
      <c r="A80" s="64"/>
      <c r="B80" s="64"/>
      <c r="C80" s="62"/>
      <c r="D80" s="62"/>
      <c r="E80" s="62"/>
      <c r="F80" s="62"/>
      <c r="G80" s="62"/>
      <c r="H80" s="62"/>
    </row>
    <row r="81" spans="1:8">
      <c r="A81" s="63" t="s">
        <v>550</v>
      </c>
      <c r="B81" s="64"/>
      <c r="C81" s="62"/>
      <c r="D81" s="62"/>
      <c r="E81" s="62"/>
      <c r="F81" s="62"/>
      <c r="G81" s="62"/>
      <c r="H81" s="62"/>
    </row>
    <row r="82" spans="1:8">
      <c r="A82" s="64" t="s">
        <v>551</v>
      </c>
      <c r="B82" s="64" t="s">
        <v>403</v>
      </c>
      <c r="C82" s="62"/>
      <c r="D82" s="62"/>
      <c r="E82" s="62"/>
      <c r="F82" s="62"/>
      <c r="G82" s="62"/>
      <c r="H82" s="62"/>
    </row>
    <row r="83" spans="1:8">
      <c r="A83" s="64"/>
      <c r="B83" s="64"/>
      <c r="C83" s="62"/>
      <c r="D83" s="62"/>
      <c r="E83" s="62"/>
      <c r="F83" s="62"/>
      <c r="G83" s="62"/>
      <c r="H83" s="62"/>
    </row>
    <row r="84" spans="1:8">
      <c r="A84" s="63" t="s">
        <v>552</v>
      </c>
      <c r="B84" s="64"/>
      <c r="C84" s="62"/>
      <c r="D84" s="62"/>
      <c r="E84" s="62"/>
      <c r="F84" s="62"/>
      <c r="G84" s="62"/>
      <c r="H84" s="62"/>
    </row>
    <row r="85" spans="1:8">
      <c r="A85" s="64" t="s">
        <v>553</v>
      </c>
      <c r="B85" s="64" t="s">
        <v>405</v>
      </c>
      <c r="C85" s="62"/>
      <c r="D85" s="62"/>
      <c r="E85" s="62"/>
      <c r="F85" s="62"/>
      <c r="G85" s="62"/>
      <c r="H85" s="62"/>
    </row>
    <row r="86" spans="1:8">
      <c r="A86" s="64"/>
      <c r="B86" s="64"/>
      <c r="C86" s="62"/>
      <c r="D86" s="62"/>
      <c r="E86" s="62"/>
      <c r="F86" s="62"/>
      <c r="G86" s="62"/>
      <c r="H86" s="62"/>
    </row>
    <row r="87" spans="1:8">
      <c r="A87" s="63" t="s">
        <v>554</v>
      </c>
      <c r="B87" s="64"/>
      <c r="C87" s="62"/>
      <c r="D87" s="62"/>
      <c r="E87" s="62"/>
      <c r="F87" s="62"/>
      <c r="G87" s="62"/>
      <c r="H87" s="62"/>
    </row>
    <row r="88" spans="1:8">
      <c r="A88" s="63" t="s">
        <v>555</v>
      </c>
      <c r="B88" s="64"/>
      <c r="C88" s="62"/>
      <c r="D88" s="62"/>
      <c r="E88" s="62"/>
      <c r="F88" s="62"/>
      <c r="G88" s="62"/>
      <c r="H88" s="62"/>
    </row>
    <row r="89" spans="1:8">
      <c r="A89" s="64" t="s">
        <v>556</v>
      </c>
      <c r="B89" s="64" t="s">
        <v>453</v>
      </c>
      <c r="C89" s="62"/>
      <c r="D89" s="62"/>
      <c r="E89" s="62"/>
      <c r="F89" s="62"/>
      <c r="G89" s="62"/>
      <c r="H89" s="62"/>
    </row>
    <row r="90" spans="1:8">
      <c r="A90" s="64" t="s">
        <v>557</v>
      </c>
      <c r="B90" s="64" t="s">
        <v>454</v>
      </c>
      <c r="C90" s="62"/>
      <c r="D90" s="62"/>
      <c r="E90" s="62"/>
      <c r="F90" s="62"/>
      <c r="G90" s="62"/>
      <c r="H90" s="62"/>
    </row>
    <row r="91" spans="1:8">
      <c r="A91" s="64" t="s">
        <v>558</v>
      </c>
      <c r="B91" s="64" t="s">
        <v>455</v>
      </c>
      <c r="C91" s="62"/>
      <c r="D91" s="62"/>
      <c r="E91" s="62"/>
      <c r="F91" s="62"/>
      <c r="G91" s="62"/>
      <c r="H91" s="62"/>
    </row>
    <row r="92" spans="1:8">
      <c r="A92" s="64"/>
      <c r="B92" s="64"/>
      <c r="C92" s="62"/>
      <c r="D92" s="62"/>
      <c r="E92" s="62"/>
      <c r="F92" s="62"/>
      <c r="G92" s="62"/>
      <c r="H92" s="62"/>
    </row>
    <row r="93" spans="1:8">
      <c r="A93" s="63" t="s">
        <v>559</v>
      </c>
      <c r="B93" s="64"/>
      <c r="C93" s="62"/>
      <c r="D93" s="62"/>
      <c r="E93" s="62"/>
      <c r="F93" s="62"/>
      <c r="G93" s="62"/>
      <c r="H93" s="62"/>
    </row>
    <row r="94" spans="1:8">
      <c r="A94" s="64" t="s">
        <v>560</v>
      </c>
      <c r="B94" s="64" t="s">
        <v>456</v>
      </c>
      <c r="C94" s="62"/>
      <c r="D94" s="62"/>
      <c r="E94" s="62"/>
      <c r="F94" s="62"/>
      <c r="G94" s="62"/>
      <c r="H94" s="62"/>
    </row>
    <row r="95" spans="1:8">
      <c r="A95" s="64" t="s">
        <v>561</v>
      </c>
      <c r="B95" s="64" t="s">
        <v>457</v>
      </c>
      <c r="C95" s="62"/>
      <c r="D95" s="62"/>
      <c r="E95" s="62"/>
      <c r="F95" s="62"/>
      <c r="G95" s="62"/>
      <c r="H95" s="62"/>
    </row>
    <row r="96" spans="1:8">
      <c r="A96" s="64" t="s">
        <v>562</v>
      </c>
      <c r="B96" s="64" t="s">
        <v>458</v>
      </c>
      <c r="C96" s="62"/>
      <c r="D96" s="62"/>
      <c r="E96" s="62"/>
      <c r="F96" s="62"/>
      <c r="G96" s="62"/>
      <c r="H96" s="62"/>
    </row>
    <row r="97" spans="1:8">
      <c r="A97" s="64"/>
      <c r="B97" s="64"/>
      <c r="C97" s="62"/>
      <c r="D97" s="62"/>
      <c r="E97" s="62"/>
      <c r="F97" s="62"/>
      <c r="G97" s="62"/>
      <c r="H97" s="62"/>
    </row>
    <row r="98" spans="1:8">
      <c r="A98" s="63" t="s">
        <v>563</v>
      </c>
      <c r="B98" s="64"/>
      <c r="C98" s="62"/>
      <c r="D98" s="62"/>
      <c r="E98" s="62"/>
      <c r="F98" s="62"/>
      <c r="G98" s="62"/>
      <c r="H98" s="62"/>
    </row>
    <row r="99" spans="1:8">
      <c r="A99" s="64" t="s">
        <v>564</v>
      </c>
      <c r="B99" s="64" t="s">
        <v>459</v>
      </c>
      <c r="C99" s="62"/>
      <c r="D99" s="62"/>
      <c r="E99" s="62"/>
      <c r="F99" s="62"/>
      <c r="G99" s="62"/>
      <c r="H99" s="62"/>
    </row>
    <row r="100" spans="1:8" ht="29.25">
      <c r="A100" s="66" t="s">
        <v>565</v>
      </c>
      <c r="B100" s="64" t="s">
        <v>460</v>
      </c>
      <c r="C100" s="62"/>
      <c r="D100" s="62"/>
      <c r="E100" s="62"/>
      <c r="F100" s="62"/>
      <c r="G100" s="62"/>
      <c r="H100" s="62"/>
    </row>
    <row r="101" spans="1:8">
      <c r="A101" s="64"/>
      <c r="B101" s="64"/>
      <c r="C101" s="62"/>
      <c r="D101" s="62"/>
      <c r="E101" s="62"/>
      <c r="F101" s="62"/>
      <c r="G101" s="62"/>
      <c r="H101" s="62"/>
    </row>
    <row r="102" spans="1:8">
      <c r="A102" s="63" t="s">
        <v>566</v>
      </c>
      <c r="B102" s="64"/>
      <c r="C102" s="62"/>
      <c r="D102" s="62"/>
      <c r="E102" s="62"/>
      <c r="F102" s="62"/>
      <c r="G102" s="62"/>
      <c r="H102" s="62"/>
    </row>
    <row r="103" spans="1:8">
      <c r="A103" s="64" t="s">
        <v>567</v>
      </c>
      <c r="B103" s="64" t="s">
        <v>461</v>
      </c>
      <c r="C103" s="62"/>
      <c r="D103" s="62"/>
      <c r="E103" s="62"/>
      <c r="F103" s="62"/>
      <c r="G103" s="62"/>
      <c r="H103" s="62"/>
    </row>
    <row r="104" spans="1:8">
      <c r="A104" s="64" t="s">
        <v>568</v>
      </c>
      <c r="B104" s="64" t="s">
        <v>462</v>
      </c>
      <c r="C104" s="62"/>
      <c r="D104" s="62"/>
      <c r="E104" s="62"/>
      <c r="F104" s="62"/>
      <c r="G104" s="62"/>
      <c r="H104" s="62"/>
    </row>
    <row r="105" spans="1:8">
      <c r="A105" s="64"/>
      <c r="B105" s="64"/>
      <c r="C105" s="62"/>
      <c r="D105" s="62"/>
      <c r="E105" s="62"/>
      <c r="F105" s="62"/>
      <c r="G105" s="62"/>
      <c r="H105" s="62"/>
    </row>
    <row r="106" spans="1:8">
      <c r="A106" s="63" t="s">
        <v>569</v>
      </c>
      <c r="B106" s="64"/>
      <c r="C106" s="62"/>
      <c r="D106" s="62"/>
      <c r="E106" s="62"/>
      <c r="F106" s="62"/>
      <c r="G106" s="62"/>
      <c r="H106" s="62"/>
    </row>
    <row r="107" spans="1:8">
      <c r="A107" s="64" t="s">
        <v>570</v>
      </c>
      <c r="B107" s="64" t="s">
        <v>463</v>
      </c>
      <c r="C107" s="62"/>
      <c r="D107" s="62"/>
      <c r="E107" s="62"/>
      <c r="F107" s="62"/>
      <c r="G107" s="62"/>
      <c r="H107" s="62"/>
    </row>
    <row r="108" spans="1:8">
      <c r="A108" s="64"/>
      <c r="B108" s="64"/>
      <c r="C108" s="62"/>
      <c r="D108" s="62"/>
      <c r="E108" s="62"/>
      <c r="F108" s="62"/>
      <c r="G108" s="62"/>
      <c r="H108" s="62"/>
    </row>
    <row r="109" spans="1:8">
      <c r="A109" s="63" t="s">
        <v>571</v>
      </c>
      <c r="B109" s="64"/>
      <c r="C109" s="62"/>
      <c r="D109" s="62"/>
      <c r="E109" s="62"/>
      <c r="F109" s="62"/>
      <c r="G109" s="62"/>
      <c r="H109" s="62"/>
    </row>
    <row r="110" spans="1:8">
      <c r="A110" s="64" t="s">
        <v>572</v>
      </c>
      <c r="B110" s="64" t="s">
        <v>465</v>
      </c>
      <c r="C110" s="62"/>
      <c r="D110" s="62"/>
      <c r="E110" s="62"/>
      <c r="F110" s="62"/>
      <c r="G110" s="62"/>
      <c r="H110" s="62"/>
    </row>
    <row r="111" spans="1:8">
      <c r="A111" s="64" t="s">
        <v>573</v>
      </c>
      <c r="B111" s="64" t="s">
        <v>464</v>
      </c>
      <c r="C111" s="62"/>
      <c r="D111" s="62"/>
      <c r="E111" s="62"/>
      <c r="F111" s="62"/>
      <c r="G111" s="62"/>
      <c r="H111" s="62"/>
    </row>
    <row r="112" spans="1:8">
      <c r="A112" s="64"/>
      <c r="B112" s="64"/>
      <c r="C112" s="62"/>
      <c r="D112" s="62"/>
      <c r="E112" s="62"/>
      <c r="F112" s="62"/>
      <c r="G112" s="62"/>
      <c r="H112" s="62"/>
    </row>
    <row r="113" spans="1:8">
      <c r="A113" s="63" t="s">
        <v>574</v>
      </c>
      <c r="B113" s="64"/>
      <c r="C113" s="62"/>
      <c r="D113" s="62"/>
      <c r="E113" s="62"/>
      <c r="F113" s="62"/>
      <c r="G113" s="62"/>
      <c r="H113" s="62"/>
    </row>
    <row r="114" spans="1:8">
      <c r="A114" s="64" t="s">
        <v>575</v>
      </c>
      <c r="B114" s="64" t="s">
        <v>468</v>
      </c>
      <c r="C114" s="62"/>
      <c r="D114" s="62"/>
      <c r="E114" s="62"/>
      <c r="F114" s="62"/>
      <c r="G114" s="62"/>
      <c r="H114" s="62"/>
    </row>
    <row r="115" spans="1:8">
      <c r="A115" s="64" t="s">
        <v>576</v>
      </c>
      <c r="B115" s="64" t="s">
        <v>469</v>
      </c>
      <c r="C115" s="62"/>
      <c r="D115" s="62"/>
      <c r="E115" s="62"/>
      <c r="F115" s="62"/>
      <c r="G115" s="62"/>
      <c r="H115" s="62"/>
    </row>
    <row r="116" spans="1:8">
      <c r="A116" s="64" t="s">
        <v>577</v>
      </c>
      <c r="B116" s="64" t="s">
        <v>470</v>
      </c>
      <c r="C116" s="62"/>
      <c r="D116" s="62"/>
      <c r="E116" s="62"/>
      <c r="F116" s="62"/>
      <c r="G116" s="62"/>
      <c r="H116" s="62"/>
    </row>
    <row r="117" spans="1:8">
      <c r="A117" s="64" t="s">
        <v>578</v>
      </c>
      <c r="B117" s="64" t="s">
        <v>471</v>
      </c>
      <c r="C117" s="62"/>
      <c r="D117" s="62"/>
      <c r="E117" s="62"/>
      <c r="F117" s="62"/>
      <c r="G117" s="62"/>
      <c r="H117" s="62"/>
    </row>
    <row r="118" spans="1:8">
      <c r="A118" s="64" t="s">
        <v>579</v>
      </c>
      <c r="B118" s="64" t="s">
        <v>472</v>
      </c>
      <c r="C118" s="62"/>
      <c r="D118" s="62"/>
      <c r="E118" s="62"/>
      <c r="F118" s="62"/>
      <c r="G118" s="62"/>
      <c r="H118" s="62"/>
    </row>
    <row r="119" spans="1:8">
      <c r="A119" s="64" t="s">
        <v>580</v>
      </c>
      <c r="B119" s="64" t="s">
        <v>473</v>
      </c>
      <c r="C119" s="62"/>
      <c r="D119" s="62"/>
      <c r="E119" s="62"/>
      <c r="F119" s="62"/>
      <c r="G119" s="62"/>
      <c r="H119" s="62"/>
    </row>
    <row r="120" spans="1:8">
      <c r="A120" s="64" t="s">
        <v>581</v>
      </c>
      <c r="B120" s="64" t="s">
        <v>474</v>
      </c>
      <c r="C120" s="62"/>
      <c r="D120" s="62"/>
      <c r="E120" s="62"/>
      <c r="F120" s="62"/>
      <c r="G120" s="62"/>
      <c r="H120" s="62"/>
    </row>
    <row r="121" spans="1:8">
      <c r="B121" s="64"/>
      <c r="C121" s="62"/>
      <c r="D121" s="62"/>
      <c r="E121" s="62"/>
      <c r="F121" s="62"/>
      <c r="G121" s="62"/>
      <c r="H121" s="62"/>
    </row>
    <row r="122" spans="1:8">
      <c r="A122" s="63" t="s">
        <v>582</v>
      </c>
      <c r="B122" s="64"/>
      <c r="C122" s="62"/>
      <c r="D122" s="62"/>
      <c r="E122" s="62"/>
      <c r="F122" s="62"/>
      <c r="G122" s="62"/>
      <c r="H122" s="62"/>
    </row>
    <row r="123" spans="1:8">
      <c r="A123" s="66" t="s">
        <v>583</v>
      </c>
      <c r="B123" s="64" t="s">
        <v>467</v>
      </c>
      <c r="C123" s="62"/>
      <c r="D123" s="62"/>
      <c r="E123" s="62"/>
      <c r="F123" s="62"/>
      <c r="G123" s="62"/>
      <c r="H123" s="62"/>
    </row>
    <row r="124" spans="1:8">
      <c r="A124" s="66" t="s">
        <v>584</v>
      </c>
      <c r="B124" s="64" t="s">
        <v>466</v>
      </c>
      <c r="C124" s="62"/>
      <c r="D124" s="62"/>
      <c r="E124" s="62"/>
      <c r="F124" s="62"/>
      <c r="G124" s="62"/>
      <c r="H124" s="62"/>
    </row>
    <row r="125" spans="1:8">
      <c r="A125" s="64"/>
      <c r="B125" s="64"/>
      <c r="C125" s="62"/>
      <c r="D125" s="62"/>
      <c r="E125" s="62"/>
      <c r="F125" s="62"/>
      <c r="G125" s="62"/>
      <c r="H125" s="62"/>
    </row>
    <row r="126" spans="1:8">
      <c r="A126" s="63" t="s">
        <v>585</v>
      </c>
      <c r="B126" s="67"/>
      <c r="C126" s="68"/>
      <c r="D126" s="68"/>
      <c r="E126" s="68"/>
      <c r="F126" s="68"/>
      <c r="G126" s="68"/>
      <c r="H126" s="68"/>
    </row>
    <row r="127" spans="1:8">
      <c r="A127" s="66" t="s">
        <v>586</v>
      </c>
      <c r="B127" s="64" t="s">
        <v>587</v>
      </c>
      <c r="C127" s="68"/>
      <c r="D127" s="68"/>
      <c r="E127" s="68"/>
      <c r="F127" s="68"/>
      <c r="G127" s="68"/>
      <c r="H127" s="68"/>
    </row>
    <row r="128" spans="1:8">
      <c r="A128" s="66" t="s">
        <v>588</v>
      </c>
      <c r="B128" s="64" t="s">
        <v>589</v>
      </c>
      <c r="C128" s="68"/>
      <c r="D128" s="68"/>
      <c r="E128" s="68"/>
      <c r="F128" s="68"/>
      <c r="G128" s="68"/>
      <c r="H128" s="68"/>
    </row>
    <row r="129" spans="1:8">
      <c r="A129" s="66" t="s">
        <v>590</v>
      </c>
      <c r="B129" s="64" t="s">
        <v>591</v>
      </c>
      <c r="C129" s="68"/>
      <c r="D129" s="68"/>
      <c r="E129" s="68"/>
      <c r="F129" s="68"/>
      <c r="G129" s="68"/>
      <c r="H129" s="68"/>
    </row>
    <row r="130" spans="1:8">
      <c r="A130" s="66" t="s">
        <v>592</v>
      </c>
      <c r="B130" s="64" t="s">
        <v>593</v>
      </c>
      <c r="C130" s="68"/>
      <c r="D130" s="68"/>
      <c r="E130" s="68"/>
      <c r="F130" s="68"/>
      <c r="G130" s="68"/>
      <c r="H130" s="68"/>
    </row>
    <row r="131" spans="1:8">
      <c r="A131" s="66" t="s">
        <v>594</v>
      </c>
      <c r="B131" s="64" t="s">
        <v>595</v>
      </c>
      <c r="C131" s="68"/>
      <c r="D131" s="68"/>
      <c r="E131" s="68"/>
      <c r="F131" s="68"/>
      <c r="G131" s="68"/>
      <c r="H131" s="68"/>
    </row>
    <row r="132" spans="1:8">
      <c r="A132" s="66" t="s">
        <v>596</v>
      </c>
      <c r="B132" s="64" t="s">
        <v>597</v>
      </c>
      <c r="C132" s="68"/>
      <c r="D132" s="68"/>
      <c r="E132" s="68"/>
      <c r="F132" s="68"/>
      <c r="G132" s="68"/>
      <c r="H132" s="68"/>
    </row>
    <row r="133" spans="1:8">
      <c r="A133" s="66" t="s">
        <v>598</v>
      </c>
      <c r="B133" s="64" t="s">
        <v>599</v>
      </c>
      <c r="C133" s="68"/>
      <c r="D133" s="68"/>
      <c r="E133" s="68"/>
      <c r="F133" s="68"/>
      <c r="G133" s="68"/>
      <c r="H133" s="68"/>
    </row>
    <row r="134" spans="1:8">
      <c r="A134" s="69"/>
      <c r="B134" s="67"/>
      <c r="C134" s="68"/>
      <c r="D134" s="68"/>
      <c r="E134" s="68"/>
      <c r="F134" s="68"/>
      <c r="G134" s="68"/>
      <c r="H134" s="68"/>
    </row>
    <row r="135" spans="1:8">
      <c r="A135" s="63" t="s">
        <v>600</v>
      </c>
      <c r="B135" s="64"/>
      <c r="C135" s="62"/>
      <c r="D135" s="62"/>
      <c r="E135" s="62"/>
      <c r="F135" s="62"/>
      <c r="G135" s="62"/>
      <c r="H135" s="62"/>
    </row>
    <row r="136" spans="1:8">
      <c r="A136" s="64" t="s">
        <v>601</v>
      </c>
      <c r="B136" s="64" t="s">
        <v>602</v>
      </c>
      <c r="C136" s="62"/>
      <c r="D136" s="62"/>
      <c r="E136" s="62"/>
      <c r="F136" s="62"/>
      <c r="G136" s="62"/>
      <c r="H136" s="62"/>
    </row>
    <row r="137" spans="1:8">
      <c r="A137" s="64" t="s">
        <v>603</v>
      </c>
      <c r="B137" s="64" t="s">
        <v>604</v>
      </c>
      <c r="C137" s="62"/>
      <c r="D137" s="62"/>
      <c r="E137" s="62"/>
      <c r="F137" s="62"/>
      <c r="G137" s="62"/>
      <c r="H137" s="62"/>
    </row>
    <row r="138" spans="1:8">
      <c r="A138" s="64" t="s">
        <v>605</v>
      </c>
      <c r="B138" s="64" t="s">
        <v>606</v>
      </c>
      <c r="C138" s="62"/>
      <c r="D138" s="62"/>
      <c r="E138" s="62"/>
      <c r="F138" s="62"/>
      <c r="G138" s="62"/>
      <c r="H138" s="62"/>
    </row>
    <row r="139" spans="1:8">
      <c r="A139" s="64" t="s">
        <v>607</v>
      </c>
      <c r="B139" s="64" t="s">
        <v>608</v>
      </c>
      <c r="C139" s="62"/>
      <c r="D139" s="62"/>
      <c r="E139" s="62"/>
      <c r="F139" s="62"/>
      <c r="G139" s="62"/>
      <c r="H139" s="62"/>
    </row>
    <row r="140" spans="1:8">
      <c r="A140" s="64" t="s">
        <v>609</v>
      </c>
      <c r="B140" s="64" t="s">
        <v>610</v>
      </c>
      <c r="C140" s="62"/>
      <c r="D140" s="62"/>
      <c r="E140" s="62"/>
      <c r="F140" s="62"/>
      <c r="G140" s="62"/>
      <c r="H140" s="62"/>
    </row>
    <row r="141" spans="1:8">
      <c r="A141" s="64"/>
      <c r="B141" s="64"/>
      <c r="C141" s="62"/>
      <c r="D141" s="62"/>
      <c r="E141" s="62"/>
      <c r="F141" s="62"/>
      <c r="G141" s="62"/>
      <c r="H141" s="62"/>
    </row>
    <row r="142" spans="1:8">
      <c r="A142" s="64"/>
      <c r="B142" s="64"/>
      <c r="C142" s="62"/>
      <c r="D142" s="62"/>
      <c r="E142" s="62"/>
      <c r="F142" s="62"/>
      <c r="G142" s="62"/>
      <c r="H142" s="62"/>
    </row>
    <row r="143" spans="1:8">
      <c r="A143" s="70" t="s">
        <v>611</v>
      </c>
      <c r="B143" s="71"/>
      <c r="C143" s="62"/>
      <c r="D143" s="62"/>
      <c r="E143" s="62"/>
      <c r="F143" s="62"/>
      <c r="G143" s="62"/>
      <c r="H143" s="62"/>
    </row>
    <row r="144" spans="1:8">
      <c r="A144" s="70" t="s">
        <v>612</v>
      </c>
      <c r="B144" s="71"/>
      <c r="C144" s="62"/>
      <c r="D144" s="62"/>
      <c r="E144" s="62"/>
      <c r="F144" s="62"/>
      <c r="G144" s="62"/>
      <c r="H144" s="62"/>
    </row>
    <row r="145" spans="1:8">
      <c r="A145" s="70" t="s">
        <v>613</v>
      </c>
      <c r="B145" s="71"/>
      <c r="C145" s="62"/>
      <c r="D145" s="62"/>
      <c r="E145" s="62"/>
      <c r="F145" s="62"/>
      <c r="G145" s="62"/>
      <c r="H145" s="62"/>
    </row>
    <row r="146" spans="1:8">
      <c r="A146" s="70" t="s">
        <v>614</v>
      </c>
      <c r="B146" s="71"/>
      <c r="C146" s="62"/>
      <c r="D146" s="62"/>
      <c r="E146" s="62"/>
      <c r="F146" s="62"/>
      <c r="G146" s="62"/>
      <c r="H146" s="62"/>
    </row>
    <row r="147" spans="1:8" ht="28.5">
      <c r="A147" s="70" t="s">
        <v>615</v>
      </c>
      <c r="B147" s="71"/>
      <c r="C147" s="62"/>
      <c r="D147" s="62"/>
      <c r="E147" s="62"/>
      <c r="F147" s="62"/>
      <c r="G147" s="62"/>
      <c r="H147" s="62"/>
    </row>
    <row r="148" spans="1:8" ht="28.5">
      <c r="A148" s="70" t="s">
        <v>616</v>
      </c>
      <c r="B148" s="71"/>
      <c r="C148" s="62"/>
      <c r="D148" s="62"/>
      <c r="E148" s="62"/>
      <c r="F148" s="62"/>
      <c r="G148" s="62"/>
      <c r="H148" s="62"/>
    </row>
    <row r="149" spans="1:8">
      <c r="A149" s="70" t="s">
        <v>617</v>
      </c>
      <c r="B149" s="71"/>
      <c r="C149" s="62"/>
      <c r="D149" s="62"/>
      <c r="E149" s="62"/>
      <c r="F149" s="62"/>
      <c r="G149" s="62"/>
      <c r="H149" s="62"/>
    </row>
    <row r="150" spans="1:8">
      <c r="A150" s="70" t="s">
        <v>618</v>
      </c>
      <c r="B150" s="71"/>
      <c r="C150" s="62"/>
      <c r="D150" s="62"/>
      <c r="E150" s="62"/>
      <c r="F150" s="62"/>
      <c r="G150" s="62"/>
      <c r="H150" s="62"/>
    </row>
    <row r="151" spans="1:8" ht="28.5">
      <c r="A151" s="70" t="s">
        <v>619</v>
      </c>
      <c r="B151" s="71"/>
      <c r="C151" s="62"/>
      <c r="D151" s="62"/>
      <c r="E151" s="62"/>
      <c r="F151" s="62"/>
      <c r="G151" s="62"/>
      <c r="H151" s="62"/>
    </row>
    <row r="152" spans="1:8" ht="28.5">
      <c r="A152" s="70" t="s">
        <v>620</v>
      </c>
      <c r="B152" s="71"/>
      <c r="C152" s="62"/>
      <c r="D152" s="62"/>
      <c r="E152" s="62"/>
      <c r="F152" s="62"/>
      <c r="G152" s="62"/>
      <c r="H152" s="62"/>
    </row>
    <row r="153" spans="1:8" ht="28.5">
      <c r="A153" s="70" t="s">
        <v>621</v>
      </c>
      <c r="B153" s="71"/>
      <c r="C153" s="62"/>
      <c r="D153" s="62"/>
      <c r="E153" s="62"/>
      <c r="F153" s="62"/>
      <c r="G153" s="62"/>
      <c r="H153" s="62"/>
    </row>
    <row r="154" spans="1:8" ht="28.5">
      <c r="A154" s="70" t="s">
        <v>622</v>
      </c>
      <c r="B154" s="71"/>
      <c r="C154" s="62"/>
      <c r="D154" s="62"/>
      <c r="E154" s="62"/>
      <c r="F154" s="62"/>
      <c r="G154" s="62"/>
      <c r="H154" s="62"/>
    </row>
    <row r="155" spans="1:8">
      <c r="A155" s="70" t="s">
        <v>623</v>
      </c>
      <c r="B155" s="71"/>
      <c r="C155" s="62"/>
      <c r="D155" s="62"/>
      <c r="E155" s="62"/>
      <c r="F155" s="62"/>
      <c r="G155" s="62"/>
      <c r="H155" s="62"/>
    </row>
    <row r="156" spans="1:8">
      <c r="A156" s="70" t="s">
        <v>624</v>
      </c>
      <c r="B156" s="71"/>
      <c r="C156" s="62"/>
      <c r="D156" s="62"/>
      <c r="E156" s="62"/>
      <c r="F156" s="62"/>
      <c r="G156" s="62"/>
      <c r="H156" s="62"/>
    </row>
    <row r="157" spans="1:8" ht="30" customHeight="1">
      <c r="A157" s="70" t="s">
        <v>625</v>
      </c>
      <c r="B157" s="71"/>
    </row>
    <row r="158" spans="1:8" ht="30" customHeight="1">
      <c r="A158" s="70" t="s">
        <v>626</v>
      </c>
      <c r="B158" s="72"/>
    </row>
    <row r="159" spans="1:8" ht="30" customHeight="1">
      <c r="A159" s="70" t="s">
        <v>627</v>
      </c>
      <c r="B159" s="73"/>
    </row>
    <row r="160" spans="1:8" ht="45" customHeight="1">
      <c r="A160" s="70" t="s">
        <v>628</v>
      </c>
      <c r="B160" s="73"/>
    </row>
    <row r="161" spans="1:1" ht="30" customHeight="1">
      <c r="A161" s="70" t="s">
        <v>629</v>
      </c>
    </row>
    <row r="162" spans="1:1" ht="45" customHeight="1">
      <c r="A162" s="70" t="s">
        <v>630</v>
      </c>
    </row>
    <row r="163" spans="1:1" ht="42.75">
      <c r="A163" s="70" t="s">
        <v>631</v>
      </c>
    </row>
    <row r="164" spans="1:1" ht="29.25" customHeight="1">
      <c r="A164" s="74" t="s">
        <v>632</v>
      </c>
    </row>
    <row r="165" spans="1:1" ht="29.25" customHeight="1">
      <c r="A165" s="74" t="s">
        <v>633</v>
      </c>
    </row>
    <row r="166" spans="1:1" ht="29.25" customHeight="1">
      <c r="A166" s="74" t="s">
        <v>634</v>
      </c>
    </row>
    <row r="167" spans="1:1" ht="42.75">
      <c r="A167" s="74" t="s">
        <v>635</v>
      </c>
    </row>
  </sheetData>
  <mergeCells count="1">
    <mergeCell ref="A1:B1"/>
  </mergeCells>
  <hyperlinks>
    <hyperlink ref="C1" location="ÍNDICE!A1" display="ÍNDICE!A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62</vt:i4>
      </vt:variant>
    </vt:vector>
  </HeadingPairs>
  <TitlesOfParts>
    <vt:vector size="156"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Ronal Edwin Condori Huanca</cp:lastModifiedBy>
  <dcterms:created xsi:type="dcterms:W3CDTF">2024-05-01T03:40:21Z</dcterms:created>
  <dcterms:modified xsi:type="dcterms:W3CDTF">2024-09-03T20:40:46Z</dcterms:modified>
</cp:coreProperties>
</file>